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35" windowWidth="15360" windowHeight="11805"/>
  </bookViews>
  <sheets>
    <sheet name="data" sheetId="5" r:id="rId1"/>
    <sheet name="CSM Normalizing" sheetId="6" r:id="rId2"/>
    <sheet name="Norm Diff P" sheetId="7" r:id="rId3"/>
    <sheet name="Norm Flow" sheetId="8" r:id="rId4"/>
    <sheet name="Norm Rejection" sheetId="9" r:id="rId5"/>
    <sheet name="Recovery" sheetId="10" r:id="rId6"/>
  </sheets>
  <definedNames>
    <definedName name="alpha1">data!$B$3</definedName>
    <definedName name="alpha2">data!$B$4</definedName>
    <definedName name="beta1">data!$C$3</definedName>
    <definedName name="beta2">data!$C$4</definedName>
    <definedName name="C_conc">'CSM Normalizing'!$P:$P</definedName>
    <definedName name="C_feed1">'CSM Normalizing'!$N:$N</definedName>
    <definedName name="C_feed2">'CSM Normalizing'!$O:$O</definedName>
    <definedName name="C_feed3">'CSM Normalizing'!#REF!</definedName>
    <definedName name="C_perm">'CSM Normalizing'!$Q:$Q</definedName>
    <definedName name="C_perm1">'CSM Normalizing'!$R:$R</definedName>
    <definedName name="C_perm2">'CSM Normalizing'!$S:$S</definedName>
    <definedName name="C_perm3">'CSM Normalizing'!#REF!</definedName>
    <definedName name="C0_conc">'CSM Normalizing'!$P$6</definedName>
    <definedName name="C0_feed1">'CSM Normalizing'!$N$6</definedName>
    <definedName name="C0_feed2">'CSM Normalizing'!$O$6</definedName>
    <definedName name="C0_feed3">'CSM Normalizing'!#REF!</definedName>
    <definedName name="C0_perm">'CSM Normalizing'!$Q$6</definedName>
    <definedName name="C0_perm1">'CSM Normalizing'!$R$6</definedName>
    <definedName name="C0_perm2">'CSM Normalizing'!$S$6</definedName>
    <definedName name="C0_perm3">'CSM Normalizing'!#REF!</definedName>
    <definedName name="Cl">'CSM Normalizing'!$X:$X</definedName>
    <definedName name="ConcFactor">'CSM Normalizing'!$AO:$AO</definedName>
    <definedName name="ConcFactor1">'CSM Normalizing'!$AP:$AP</definedName>
    <definedName name="ConcFactor2">'CSM Normalizing'!$AQ:$AQ</definedName>
    <definedName name="ConcFactor3">'CSM Normalizing'!#REF!</definedName>
    <definedName name="diffP">'CSM Normalizing'!$AA:$AA</definedName>
    <definedName name="diffP0">'CSM Normalizing'!$AA$6</definedName>
    <definedName name="diffP1">'CSM Normalizing'!$AB:$AB</definedName>
    <definedName name="diffP1_0">'CSM Normalizing'!$AB$6</definedName>
    <definedName name="diffP2">'CSM Normalizing'!$AC:$AC</definedName>
    <definedName name="diffP2_0">'CSM Normalizing'!$AC$6</definedName>
    <definedName name="diffP3">'CSM Normalizing'!#REF!</definedName>
    <definedName name="diffP3_0">'CSM Normalizing'!#REF!</definedName>
    <definedName name="Flux">'CSM Normalizing'!#REF!</definedName>
    <definedName name="Flux1">'CSM Normalizing'!#REF!</definedName>
    <definedName name="Flux2">'CSM Normalizing'!#REF!</definedName>
    <definedName name="Flux3">'CSM Normalizing'!#REF!</definedName>
    <definedName name="gamma1">data!$D$3</definedName>
    <definedName name="gamma2">data!$D$4</definedName>
    <definedName name="Mem_Area">data!$C$15</definedName>
    <definedName name="NDP">'CSM Normalizing'!$BG:$BG</definedName>
    <definedName name="NDP_feed1">'CSM Normalizing'!$BH:$BH</definedName>
    <definedName name="NDP_feed2">'CSM Normalizing'!$BI:$BI</definedName>
    <definedName name="NDP_feed3">'CSM Normalizing'!#REF!</definedName>
    <definedName name="NDP0">'CSM Normalizing'!$BG$6</definedName>
    <definedName name="NDP0_feed1">'CSM Normalizing'!$BH$6</definedName>
    <definedName name="NDP0_feed2">'CSM Normalizing'!$BI$6</definedName>
    <definedName name="NDP0_feed3">'CSM Normalizing'!#REF!</definedName>
    <definedName name="NetP">'CSM Normalizing'!$AG:$AG</definedName>
    <definedName name="NetP1">'CSM Normalizing'!$AH:$AH</definedName>
    <definedName name="NetP2">'CSM Normalizing'!$AI:$AI</definedName>
    <definedName name="NetP3">'CSM Normalizing'!#REF!</definedName>
    <definedName name="NoOfArray">data!$B$10</definedName>
    <definedName name="NoOfElement">data!$D$11</definedName>
    <definedName name="NoOfPV">data!$A$9</definedName>
    <definedName name="NoOfPV1">data!$B$9</definedName>
    <definedName name="NoOfPV2">data!$C$9</definedName>
    <definedName name="NoOfPV3">data!$D$9</definedName>
    <definedName name="normSP">'CSM Normalizing'!$BM:$BM</definedName>
    <definedName name="normSP1">'CSM Normalizing'!$BN:$BN</definedName>
    <definedName name="normSP2">'CSM Normalizing'!$BO:$BO</definedName>
    <definedName name="normSP3">'CSM Normalizing'!#REF!</definedName>
    <definedName name="P_conc">'CSM Normalizing'!$E:$E</definedName>
    <definedName name="P_feed1">'CSM Normalizing'!$B:$B</definedName>
    <definedName name="P_feed2">'CSM Normalizing'!$C:$C</definedName>
    <definedName name="P_feed3">'CSM Normalizing'!$D:$D</definedName>
    <definedName name="P_perm">'CSM Normalizing'!$H:$H</definedName>
    <definedName name="P_perm1">'CSM Normalizing'!$F:$F</definedName>
    <definedName name="P_perm2">'CSM Normalizing'!$G:$G</definedName>
    <definedName name="P_perm3">'CSM Normalizing'!#REF!</definedName>
    <definedName name="P0_conc">'CSM Normalizing'!$E$6</definedName>
    <definedName name="P0_feed1">'CSM Normalizing'!$B$6</definedName>
    <definedName name="P0_feed2">'CSM Normalizing'!$C$6</definedName>
    <definedName name="P0_feed3">'CSM Normalizing'!$D$6</definedName>
    <definedName name="P0_perm">'CSM Normalizing'!$H$6</definedName>
    <definedName name="P0_perm1">'CSM Normalizing'!$F$6</definedName>
    <definedName name="P0_perm2">'CSM Normalizing'!$G$6</definedName>
    <definedName name="P0_perm3">'CSM Normalizing'!#REF!</definedName>
    <definedName name="pH">'CSM Normalizing'!$U:$U</definedName>
    <definedName name="Pi_feed">'CSM Normalizing'!$AR:$AR</definedName>
    <definedName name="Pi_feed1">'CSM Normalizing'!$AS:$AS</definedName>
    <definedName name="Pi_feed2">'CSM Normalizing'!$AT:$AT</definedName>
    <definedName name="Pi_feed3">'CSM Normalizing'!#REF!</definedName>
    <definedName name="Pi_perm">'CSM Normalizing'!$AU:$AU</definedName>
    <definedName name="Pi_perm1">'CSM Normalizing'!$AV:$AV</definedName>
    <definedName name="Pi_perm2">'CSM Normalizing'!$AW:$AW</definedName>
    <definedName name="Pi_perm3">'CSM Normalizing'!#REF!</definedName>
    <definedName name="_xlnm.Print_Titles" localSheetId="1">'CSM Normalizing'!$A:$A,'CSM Normalizing'!$4:$5</definedName>
    <definedName name="Q_conc">'CSM Normalizing'!$M:$M</definedName>
    <definedName name="Q_feed">'CSM Normalizing'!$I:$I</definedName>
    <definedName name="Q_perm">'CSM Normalizing'!$J:$J</definedName>
    <definedName name="Q_perm1">'CSM Normalizing'!$K:$K</definedName>
    <definedName name="Q_perm2">'CSM Normalizing'!$L:$L</definedName>
    <definedName name="Q_perm3">'CSM Normalizing'!#REF!</definedName>
    <definedName name="Q0_conc">'CSM Normalizing'!$M$6</definedName>
    <definedName name="Q0_feed">'CSM Normalizing'!$I$6</definedName>
    <definedName name="Q0_perm">'CSM Normalizing'!$J$6</definedName>
    <definedName name="Q0_perm1">'CSM Normalizing'!$K$6</definedName>
    <definedName name="Q0_perm2">'CSM Normalizing'!$L$6</definedName>
    <definedName name="Q0_perm3">'CSM Normalizing'!#REF!</definedName>
    <definedName name="Rec_C">'CSM Normalizing'!$BY:$BY</definedName>
    <definedName name="Rec_C1">'CSM Normalizing'!$BZ:$BZ</definedName>
    <definedName name="Rec_C2">'CSM Normalizing'!$CA:$CA</definedName>
    <definedName name="Rec_C3">'CSM Normalizing'!#REF!</definedName>
    <definedName name="Recovery">'CSM Normalizing'!$BV:$BV</definedName>
    <definedName name="Recovery1">'CSM Normalizing'!$BW:$BW</definedName>
    <definedName name="Recovery2">'CSM Normalizing'!$BX:$BX</definedName>
    <definedName name="Recovery3">'CSM Normalizing'!#REF!</definedName>
    <definedName name="SDI">'CSM Normalizing'!$V:$V</definedName>
    <definedName name="TCF">'CSM Normalizing'!$AJ:$AJ</definedName>
    <definedName name="TCF_U1">data!$C$19</definedName>
    <definedName name="TCF_U2">data!$C$20</definedName>
    <definedName name="TCF0">'CSM Normalizing'!$AJ$6</definedName>
    <definedName name="TDS_conc">'CSM Normalizing'!$AZ:$AZ</definedName>
    <definedName name="TDS_feed1">'CSM Normalizing'!$AX:$AX</definedName>
    <definedName name="TDS_feed2">'CSM Normalizing'!$AY:$AY</definedName>
    <definedName name="TDS_feed3">'CSM Normalizing'!#REF!</definedName>
    <definedName name="TDS_perm">'CSM Normalizing'!$BA:$BA</definedName>
    <definedName name="TDS_perm1">'CSM Normalizing'!$BB:$BB</definedName>
    <definedName name="TDS_perm2">'CSM Normalizing'!$BC:$BC</definedName>
    <definedName name="TDS_perm3">'CSM Normalizing'!#REF!</definedName>
    <definedName name="TDS0_conc">'CSM Normalizing'!$AZ$6</definedName>
    <definedName name="TDS0_feed1">'CSM Normalizing'!$AX$6</definedName>
    <definedName name="TDS0_feed2">'CSM Normalizing'!$AY$6</definedName>
    <definedName name="TDS0_feed3">'CSM Normalizing'!#REF!</definedName>
    <definedName name="TDSmean">'CSM Normalizing'!$BD:$BD</definedName>
    <definedName name="TDSmean_feed1">'CSM Normalizing'!$BE:$BE</definedName>
    <definedName name="TDSmean_feed2">'CSM Normalizing'!$BF:$BF</definedName>
    <definedName name="TDSmean_feed3">'CSM Normalizing'!#REF!</definedName>
    <definedName name="TDSmean0">'CSM Normalizing'!$BD$6</definedName>
    <definedName name="TDSmean0_feed1">'CSM Normalizing'!$BE$6</definedName>
    <definedName name="TDSmean0_feed2">'CSM Normalizing'!$BF$6</definedName>
    <definedName name="TDSmean0_feed3">'CSM Normalizing'!#REF!</definedName>
    <definedName name="Temp">'CSM Normalizing'!$T:$T</definedName>
    <definedName name="Temp0">'CSM Normalizing'!$T$6</definedName>
    <definedName name="Turb">'CSM Normalizing'!$W:$W</definedName>
  </definedNames>
  <calcPr calcId="125725"/>
</workbook>
</file>

<file path=xl/calcChain.xml><?xml version="1.0" encoding="utf-8"?>
<calcChain xmlns="http://schemas.openxmlformats.org/spreadsheetml/2006/main">
  <c r="CA7" i="6"/>
  <c r="CA8"/>
  <c r="CA9"/>
  <c r="CA10"/>
  <c r="CA11"/>
  <c r="CA12"/>
  <c r="CA13"/>
  <c r="CA14"/>
  <c r="CA15"/>
  <c r="CA16"/>
  <c r="CA17"/>
  <c r="CA18"/>
  <c r="CA19"/>
  <c r="CA20"/>
  <c r="CA21"/>
  <c r="CA22"/>
  <c r="CA23"/>
  <c r="CA24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42"/>
  <c r="CA43"/>
  <c r="CA44"/>
  <c r="CA45"/>
  <c r="CA46"/>
  <c r="CA47"/>
  <c r="CA48"/>
  <c r="CA49"/>
  <c r="CA50"/>
  <c r="CA51"/>
  <c r="CA52"/>
  <c r="CA53"/>
  <c r="CA54"/>
  <c r="CA55"/>
  <c r="CA56"/>
  <c r="CA57"/>
  <c r="CA58"/>
  <c r="CA59"/>
  <c r="CA60"/>
  <c r="CA61"/>
  <c r="CA62"/>
  <c r="CA63"/>
  <c r="CA64"/>
  <c r="CA65"/>
  <c r="CA66"/>
  <c r="CA67"/>
  <c r="CA68"/>
  <c r="CA69"/>
  <c r="CA70"/>
  <c r="CA71"/>
  <c r="CA72"/>
  <c r="CA73"/>
  <c r="CA74"/>
  <c r="CA75"/>
  <c r="CA76"/>
  <c r="CA77"/>
  <c r="CA78"/>
  <c r="CA79"/>
  <c r="CA80"/>
  <c r="CA81"/>
  <c r="CA82"/>
  <c r="CA83"/>
  <c r="CA84"/>
  <c r="CA85"/>
  <c r="CA86"/>
  <c r="CA87"/>
  <c r="CA88"/>
  <c r="CA89"/>
  <c r="CA90"/>
  <c r="CA91"/>
  <c r="CA92"/>
  <c r="CA93"/>
  <c r="CA94"/>
  <c r="CA95"/>
  <c r="CA96"/>
  <c r="CA97"/>
  <c r="CA98"/>
  <c r="CA99"/>
  <c r="CA100"/>
  <c r="CA101"/>
  <c r="CA102"/>
  <c r="CA103"/>
  <c r="CA104"/>
  <c r="CA105"/>
  <c r="CA106"/>
  <c r="CA107"/>
  <c r="CA108"/>
  <c r="CA109"/>
  <c r="CA110"/>
  <c r="CA111"/>
  <c r="CA112"/>
  <c r="CA113"/>
  <c r="CA114"/>
  <c r="CA115"/>
  <c r="CA116"/>
  <c r="CA117"/>
  <c r="CA118"/>
  <c r="CA119"/>
  <c r="CA120"/>
  <c r="CA121"/>
  <c r="CA122"/>
  <c r="CA123"/>
  <c r="CA124"/>
  <c r="CA125"/>
  <c r="CA126"/>
  <c r="CA127"/>
  <c r="CA128"/>
  <c r="CA129"/>
  <c r="CA130"/>
  <c r="CA131"/>
  <c r="CA132"/>
  <c r="CA133"/>
  <c r="CA134"/>
  <c r="CA135"/>
  <c r="CA136"/>
  <c r="CA137"/>
  <c r="CA138"/>
  <c r="CA139"/>
  <c r="CA140"/>
  <c r="CA141"/>
  <c r="CA142"/>
  <c r="CA143"/>
  <c r="CA144"/>
  <c r="CA145"/>
  <c r="CA146"/>
  <c r="CA147"/>
  <c r="CA148"/>
  <c r="CA149"/>
  <c r="CA150"/>
  <c r="CA151"/>
  <c r="CA152"/>
  <c r="CA153"/>
  <c r="CA154"/>
  <c r="CA155"/>
  <c r="CA156"/>
  <c r="CA157"/>
  <c r="CA158"/>
  <c r="CA159"/>
  <c r="CA160"/>
  <c r="CA161"/>
  <c r="CA162"/>
  <c r="CA163"/>
  <c r="CA164"/>
  <c r="CA165"/>
  <c r="CA166"/>
  <c r="CA167"/>
  <c r="CA168"/>
  <c r="CA169"/>
  <c r="CA170"/>
  <c r="CA171"/>
  <c r="CA172"/>
  <c r="CA173"/>
  <c r="CA174"/>
  <c r="CA175"/>
  <c r="CA176"/>
  <c r="CA177"/>
  <c r="CA178"/>
  <c r="CA179"/>
  <c r="CA180"/>
  <c r="CA181"/>
  <c r="CA182"/>
  <c r="CA183"/>
  <c r="CA184"/>
  <c r="CA185"/>
  <c r="CA186"/>
  <c r="CA187"/>
  <c r="CA188"/>
  <c r="CA189"/>
  <c r="CA190"/>
  <c r="CA191"/>
  <c r="CA192"/>
  <c r="CA193"/>
  <c r="CA194"/>
  <c r="CA195"/>
  <c r="CA196"/>
  <c r="CA197"/>
  <c r="CA198"/>
  <c r="CA199"/>
  <c r="CA200"/>
  <c r="CA201"/>
  <c r="CA202"/>
  <c r="CA203"/>
  <c r="CA204"/>
  <c r="CA205"/>
  <c r="CA206"/>
  <c r="CA207"/>
  <c r="CA208"/>
  <c r="CA209"/>
  <c r="CA210"/>
  <c r="CA211"/>
  <c r="CA212"/>
  <c r="CA213"/>
  <c r="CA214"/>
  <c r="CA215"/>
  <c r="CA216"/>
  <c r="CA217"/>
  <c r="CA218"/>
  <c r="CA219"/>
  <c r="CA220"/>
  <c r="CA221"/>
  <c r="CA222"/>
  <c r="CA223"/>
  <c r="CA224"/>
  <c r="CA225"/>
  <c r="CA226"/>
  <c r="CA227"/>
  <c r="CA228"/>
  <c r="CA229"/>
  <c r="CA230"/>
  <c r="CA231"/>
  <c r="CA232"/>
  <c r="CA233"/>
  <c r="CA234"/>
  <c r="CA235"/>
  <c r="CA236"/>
  <c r="CA237"/>
  <c r="CA238"/>
  <c r="CA239"/>
  <c r="CA240"/>
  <c r="CA241"/>
  <c r="CA242"/>
  <c r="CA243"/>
  <c r="CA244"/>
  <c r="CA245"/>
  <c r="CA246"/>
  <c r="CA247"/>
  <c r="CA248"/>
  <c r="CA249"/>
  <c r="CA250"/>
  <c r="CA251"/>
  <c r="CA252"/>
  <c r="CA253"/>
  <c r="CA254"/>
  <c r="CA255"/>
  <c r="CA256"/>
  <c r="CA257"/>
  <c r="CA258"/>
  <c r="CA259"/>
  <c r="CA260"/>
  <c r="CA261"/>
  <c r="CA262"/>
  <c r="CA263"/>
  <c r="CA264"/>
  <c r="CA265"/>
  <c r="CA266"/>
  <c r="CA267"/>
  <c r="CA268"/>
  <c r="CA269"/>
  <c r="CA270"/>
  <c r="CA271"/>
  <c r="CA272"/>
  <c r="CA273"/>
  <c r="CA274"/>
  <c r="CA275"/>
  <c r="CA276"/>
  <c r="CA277"/>
  <c r="CA278"/>
  <c r="CA279"/>
  <c r="CA280"/>
  <c r="CA281"/>
  <c r="CA282"/>
  <c r="CA283"/>
  <c r="CA284"/>
  <c r="CA285"/>
  <c r="CA286"/>
  <c r="CA287"/>
  <c r="CA288"/>
  <c r="CA289"/>
  <c r="CA290"/>
  <c r="CA291"/>
  <c r="CA292"/>
  <c r="CA293"/>
  <c r="CA294"/>
  <c r="CA295"/>
  <c r="CA296"/>
  <c r="CA297"/>
  <c r="CA298"/>
  <c r="CA299"/>
  <c r="CA300"/>
  <c r="CA301"/>
  <c r="CA302"/>
  <c r="CA303"/>
  <c r="CA304"/>
  <c r="CA305"/>
  <c r="CA306"/>
  <c r="CA307"/>
  <c r="CA308"/>
  <c r="CA309"/>
  <c r="CA310"/>
  <c r="CA311"/>
  <c r="CA312"/>
  <c r="CA313"/>
  <c r="CA314"/>
  <c r="CA315"/>
  <c r="CA316"/>
  <c r="CA317"/>
  <c r="CA318"/>
  <c r="CA319"/>
  <c r="CA320"/>
  <c r="CA321"/>
  <c r="CA322"/>
  <c r="CA323"/>
  <c r="CA324"/>
  <c r="CA325"/>
  <c r="CA326"/>
  <c r="CA327"/>
  <c r="CA328"/>
  <c r="CA329"/>
  <c r="CA330"/>
  <c r="CA331"/>
  <c r="CA332"/>
  <c r="CA333"/>
  <c r="CA334"/>
  <c r="CA335"/>
  <c r="CA336"/>
  <c r="CA337"/>
  <c r="CA338"/>
  <c r="CA339"/>
  <c r="CA340"/>
  <c r="CA341"/>
  <c r="CA342"/>
  <c r="CA343"/>
  <c r="CA344"/>
  <c r="CA345"/>
  <c r="CA346"/>
  <c r="CA347"/>
  <c r="CA348"/>
  <c r="CA349"/>
  <c r="CA350"/>
  <c r="CA351"/>
  <c r="CA352"/>
  <c r="CA353"/>
  <c r="CA354"/>
  <c r="CA355"/>
  <c r="CA356"/>
  <c r="CA357"/>
  <c r="CA358"/>
  <c r="CA359"/>
  <c r="CA360"/>
  <c r="CA361"/>
  <c r="CA362"/>
  <c r="CA363"/>
  <c r="CA364"/>
  <c r="CA365"/>
  <c r="CA366"/>
  <c r="CA367"/>
  <c r="CA368"/>
  <c r="CA369"/>
  <c r="CA370"/>
  <c r="CA371"/>
  <c r="CA372"/>
  <c r="CA373"/>
  <c r="CA374"/>
  <c r="CA375"/>
  <c r="CA376"/>
  <c r="CA377"/>
  <c r="CA378"/>
  <c r="CA379"/>
  <c r="CA380"/>
  <c r="CA381"/>
  <c r="CA382"/>
  <c r="CA383"/>
  <c r="CA384"/>
  <c r="CA385"/>
  <c r="CA386"/>
  <c r="CA387"/>
  <c r="CA388"/>
  <c r="CA389"/>
  <c r="CA390"/>
  <c r="CA391"/>
  <c r="CA392"/>
  <c r="CA393"/>
  <c r="CA394"/>
  <c r="CA395"/>
  <c r="CA396"/>
  <c r="CA397"/>
  <c r="CA398"/>
  <c r="CA399"/>
  <c r="CA400"/>
  <c r="CA401"/>
  <c r="CA402"/>
  <c r="CA403"/>
  <c r="CA404"/>
  <c r="CA405"/>
  <c r="CA406"/>
  <c r="CA407"/>
  <c r="CA408"/>
  <c r="CA409"/>
  <c r="CA410"/>
  <c r="CA411"/>
  <c r="CA412"/>
  <c r="CA413"/>
  <c r="CA414"/>
  <c r="CA415"/>
  <c r="CA416"/>
  <c r="CA417"/>
  <c r="CA418"/>
  <c r="CA419"/>
  <c r="CA420"/>
  <c r="CA421"/>
  <c r="CA422"/>
  <c r="CA423"/>
  <c r="CA424"/>
  <c r="CA425"/>
  <c r="CA426"/>
  <c r="CA427"/>
  <c r="CA428"/>
  <c r="CA429"/>
  <c r="CA430"/>
  <c r="CA431"/>
  <c r="CA432"/>
  <c r="CA433"/>
  <c r="CA434"/>
  <c r="CA435"/>
  <c r="CA436"/>
  <c r="CA437"/>
  <c r="CA438"/>
  <c r="CA439"/>
  <c r="CA440"/>
  <c r="CA441"/>
  <c r="CA442"/>
  <c r="CA443"/>
  <c r="CA444"/>
  <c r="CA445"/>
  <c r="CA446"/>
  <c r="CA447"/>
  <c r="CA448"/>
  <c r="CA449"/>
  <c r="CA450"/>
  <c r="CA451"/>
  <c r="CA452"/>
  <c r="CA453"/>
  <c r="CA454"/>
  <c r="CA455"/>
  <c r="CA456"/>
  <c r="CA457"/>
  <c r="CA458"/>
  <c r="CA459"/>
  <c r="CA460"/>
  <c r="CA461"/>
  <c r="CA462"/>
  <c r="CA463"/>
  <c r="CA464"/>
  <c r="CA465"/>
  <c r="CA466"/>
  <c r="CA467"/>
  <c r="CA468"/>
  <c r="CA469"/>
  <c r="CA470"/>
  <c r="CA471"/>
  <c r="CA472"/>
  <c r="CA473"/>
  <c r="CA474"/>
  <c r="CA475"/>
  <c r="CA476"/>
  <c r="CA477"/>
  <c r="CA478"/>
  <c r="CA479"/>
  <c r="CA480"/>
  <c r="CA481"/>
  <c r="CA482"/>
  <c r="CA483"/>
  <c r="CA484"/>
  <c r="CA485"/>
  <c r="CA486"/>
  <c r="CA487"/>
  <c r="CA488"/>
  <c r="CA489"/>
  <c r="CA490"/>
  <c r="CA491"/>
  <c r="CA492"/>
  <c r="CA493"/>
  <c r="CA494"/>
  <c r="CA495"/>
  <c r="CA496"/>
  <c r="CA497"/>
  <c r="CA498"/>
  <c r="CA499"/>
  <c r="CA500"/>
  <c r="CA501"/>
  <c r="CA502"/>
  <c r="CA503"/>
  <c r="CA504"/>
  <c r="CA505"/>
  <c r="CA506"/>
  <c r="CA507"/>
  <c r="CA508"/>
  <c r="CA509"/>
  <c r="CA510"/>
  <c r="CA511"/>
  <c r="CA512"/>
  <c r="CA513"/>
  <c r="CA514"/>
  <c r="CA515"/>
  <c r="CA516"/>
  <c r="CA517"/>
  <c r="CA518"/>
  <c r="CA519"/>
  <c r="CA520"/>
  <c r="CA521"/>
  <c r="CA522"/>
  <c r="CA523"/>
  <c r="CA524"/>
  <c r="CA525"/>
  <c r="CA526"/>
  <c r="CA527"/>
  <c r="CA528"/>
  <c r="CA529"/>
  <c r="CA530"/>
  <c r="CA531"/>
  <c r="CA532"/>
  <c r="CA533"/>
  <c r="CA534"/>
  <c r="CA535"/>
  <c r="CA536"/>
  <c r="CA537"/>
  <c r="CA538"/>
  <c r="CA539"/>
  <c r="CA540"/>
  <c r="CA541"/>
  <c r="CA542"/>
  <c r="CA543"/>
  <c r="CA544"/>
  <c r="CA545"/>
  <c r="CA546"/>
  <c r="CA547"/>
  <c r="CA548"/>
  <c r="CA549"/>
  <c r="CA550"/>
  <c r="CA551"/>
  <c r="CA552"/>
  <c r="CA553"/>
  <c r="CA554"/>
  <c r="CA555"/>
  <c r="CA556"/>
  <c r="CA557"/>
  <c r="CA558"/>
  <c r="CA559"/>
  <c r="CA560"/>
  <c r="CA561"/>
  <c r="CA562"/>
  <c r="CA563"/>
  <c r="CA564"/>
  <c r="CA565"/>
  <c r="CA566"/>
  <c r="CA567"/>
  <c r="CA568"/>
  <c r="CA569"/>
  <c r="CA570"/>
  <c r="CA571"/>
  <c r="CA572"/>
  <c r="CA573"/>
  <c r="CA574"/>
  <c r="CA575"/>
  <c r="CA576"/>
  <c r="CA577"/>
  <c r="CA578"/>
  <c r="CA579"/>
  <c r="CA580"/>
  <c r="CA581"/>
  <c r="CA582"/>
  <c r="CA583"/>
  <c r="CA584"/>
  <c r="CA585"/>
  <c r="CA586"/>
  <c r="CA587"/>
  <c r="CA588"/>
  <c r="CA589"/>
  <c r="CA590"/>
  <c r="CA591"/>
  <c r="CA592"/>
  <c r="CA593"/>
  <c r="CA594"/>
  <c r="CA595"/>
  <c r="CA596"/>
  <c r="CA597"/>
  <c r="CA598"/>
  <c r="CA599"/>
  <c r="CA600"/>
  <c r="CA601"/>
  <c r="CA602"/>
  <c r="CA603"/>
  <c r="CA604"/>
  <c r="CA605"/>
  <c r="CA606"/>
  <c r="CA607"/>
  <c r="CA608"/>
  <c r="CA609"/>
  <c r="CA610"/>
  <c r="CA611"/>
  <c r="CA612"/>
  <c r="CA613"/>
  <c r="CA614"/>
  <c r="CA615"/>
  <c r="CA616"/>
  <c r="CA617"/>
  <c r="CA618"/>
  <c r="CA619"/>
  <c r="CA620"/>
  <c r="CA621"/>
  <c r="CA622"/>
  <c r="CA623"/>
  <c r="CA624"/>
  <c r="CA625"/>
  <c r="CA626"/>
  <c r="CA627"/>
  <c r="CA628"/>
  <c r="CA629"/>
  <c r="CA630"/>
  <c r="CA631"/>
  <c r="CA632"/>
  <c r="CA633"/>
  <c r="CA634"/>
  <c r="CA635"/>
  <c r="CA636"/>
  <c r="CA637"/>
  <c r="CA638"/>
  <c r="CA639"/>
  <c r="CA640"/>
  <c r="CA641"/>
  <c r="CA642"/>
  <c r="CA643"/>
  <c r="CA644"/>
  <c r="CA645"/>
  <c r="CA646"/>
  <c r="CA647"/>
  <c r="CA648"/>
  <c r="CA649"/>
  <c r="CA650"/>
  <c r="CA651"/>
  <c r="CA652"/>
  <c r="CA653"/>
  <c r="CA654"/>
  <c r="CA655"/>
  <c r="CA656"/>
  <c r="CA657"/>
  <c r="CA658"/>
  <c r="CA659"/>
  <c r="CA660"/>
  <c r="CA661"/>
  <c r="CA662"/>
  <c r="CA663"/>
  <c r="CA664"/>
  <c r="CA665"/>
  <c r="CA666"/>
  <c r="CA667"/>
  <c r="CA668"/>
  <c r="CA669"/>
  <c r="CA670"/>
  <c r="CA671"/>
  <c r="CA672"/>
  <c r="CA673"/>
  <c r="CA674"/>
  <c r="CA675"/>
  <c r="CA676"/>
  <c r="CA677"/>
  <c r="CA678"/>
  <c r="CA679"/>
  <c r="CA680"/>
  <c r="CA681"/>
  <c r="CA682"/>
  <c r="CA683"/>
  <c r="CA684"/>
  <c r="CA685"/>
  <c r="CA686"/>
  <c r="CA687"/>
  <c r="CA688"/>
  <c r="CA689"/>
  <c r="CA690"/>
  <c r="CA691"/>
  <c r="CA692"/>
  <c r="CA693"/>
  <c r="CA694"/>
  <c r="CA695"/>
  <c r="CA696"/>
  <c r="CA697"/>
  <c r="CA698"/>
  <c r="CA699"/>
  <c r="CA700"/>
  <c r="CA701"/>
  <c r="CA702"/>
  <c r="CA703"/>
  <c r="CA704"/>
  <c r="CA705"/>
  <c r="CA706"/>
  <c r="CA707"/>
  <c r="CA708"/>
  <c r="CA709"/>
  <c r="CA710"/>
  <c r="CA711"/>
  <c r="CA712"/>
  <c r="CA713"/>
  <c r="CA714"/>
  <c r="CA715"/>
  <c r="CA716"/>
  <c r="CA717"/>
  <c r="CA718"/>
  <c r="CA719"/>
  <c r="CA720"/>
  <c r="CA721"/>
  <c r="CA722"/>
  <c r="CA723"/>
  <c r="CA724"/>
  <c r="CA725"/>
  <c r="CA726"/>
  <c r="CA727"/>
  <c r="CA728"/>
  <c r="CA729"/>
  <c r="CA730"/>
  <c r="CA731"/>
  <c r="CA732"/>
  <c r="CA733"/>
  <c r="CA734"/>
  <c r="CA735"/>
  <c r="CA736"/>
  <c r="CA737"/>
  <c r="CA738"/>
  <c r="CA739"/>
  <c r="CA740"/>
  <c r="CA741"/>
  <c r="CA742"/>
  <c r="CA743"/>
  <c r="CA744"/>
  <c r="CA745"/>
  <c r="CA746"/>
  <c r="CA747"/>
  <c r="CA748"/>
  <c r="CA749"/>
  <c r="CA750"/>
  <c r="CA751"/>
  <c r="CA752"/>
  <c r="CA753"/>
  <c r="CA754"/>
  <c r="CA755"/>
  <c r="CA756"/>
  <c r="CA757"/>
  <c r="CA758"/>
  <c r="CA759"/>
  <c r="CA760"/>
  <c r="CA761"/>
  <c r="CA762"/>
  <c r="CA763"/>
  <c r="CA764"/>
  <c r="CA765"/>
  <c r="CA766"/>
  <c r="CA767"/>
  <c r="CA768"/>
  <c r="CA769"/>
  <c r="CA770"/>
  <c r="CA771"/>
  <c r="CA772"/>
  <c r="CA773"/>
  <c r="CA774"/>
  <c r="CA775"/>
  <c r="CA776"/>
  <c r="CA777"/>
  <c r="CA778"/>
  <c r="CA779"/>
  <c r="CA780"/>
  <c r="CA781"/>
  <c r="CA782"/>
  <c r="CA783"/>
  <c r="CA784"/>
  <c r="CA785"/>
  <c r="CA786"/>
  <c r="CA787"/>
  <c r="CA788"/>
  <c r="CA789"/>
  <c r="CA790"/>
  <c r="CA791"/>
  <c r="CA792"/>
  <c r="CA793"/>
  <c r="CA794"/>
  <c r="CA795"/>
  <c r="CA796"/>
  <c r="CA797"/>
  <c r="CA798"/>
  <c r="CA799"/>
  <c r="CA800"/>
  <c r="CA801"/>
  <c r="CA802"/>
  <c r="CA803"/>
  <c r="CA804"/>
  <c r="CA805"/>
  <c r="CA806"/>
  <c r="CA807"/>
  <c r="CA808"/>
  <c r="CA809"/>
  <c r="CA810"/>
  <c r="CA811"/>
  <c r="CA812"/>
  <c r="CA813"/>
  <c r="CA814"/>
  <c r="CA815"/>
  <c r="CA816"/>
  <c r="CA817"/>
  <c r="CA818"/>
  <c r="CA819"/>
  <c r="CA820"/>
  <c r="CA821"/>
  <c r="CA822"/>
  <c r="CA823"/>
  <c r="CA824"/>
  <c r="CA825"/>
  <c r="CA826"/>
  <c r="CA827"/>
  <c r="CA828"/>
  <c r="CA829"/>
  <c r="CA830"/>
  <c r="CA831"/>
  <c r="CA832"/>
  <c r="CA833"/>
  <c r="CA834"/>
  <c r="CA835"/>
  <c r="CA836"/>
  <c r="CA837"/>
  <c r="CA838"/>
  <c r="CA839"/>
  <c r="CA840"/>
  <c r="CA841"/>
  <c r="CA842"/>
  <c r="CA843"/>
  <c r="CA844"/>
  <c r="CA845"/>
  <c r="CA846"/>
  <c r="CA847"/>
  <c r="CA848"/>
  <c r="CA849"/>
  <c r="CA850"/>
  <c r="CA851"/>
  <c r="CA852"/>
  <c r="CA853"/>
  <c r="CA854"/>
  <c r="CA855"/>
  <c r="CA856"/>
  <c r="CA857"/>
  <c r="CA858"/>
  <c r="CA859"/>
  <c r="CA860"/>
  <c r="CA861"/>
  <c r="CA862"/>
  <c r="CA863"/>
  <c r="CA864"/>
  <c r="CA865"/>
  <c r="CA866"/>
  <c r="CA867"/>
  <c r="CA868"/>
  <c r="CA869"/>
  <c r="CA870"/>
  <c r="CA871"/>
  <c r="CA872"/>
  <c r="CA873"/>
  <c r="CA874"/>
  <c r="CA875"/>
  <c r="CA876"/>
  <c r="CA877"/>
  <c r="CA878"/>
  <c r="CA879"/>
  <c r="CA880"/>
  <c r="CA881"/>
  <c r="CA882"/>
  <c r="CA883"/>
  <c r="CA884"/>
  <c r="CA885"/>
  <c r="CA886"/>
  <c r="CA887"/>
  <c r="CA888"/>
  <c r="CA889"/>
  <c r="CA890"/>
  <c r="CA891"/>
  <c r="CA892"/>
  <c r="CA893"/>
  <c r="CA894"/>
  <c r="CA895"/>
  <c r="CA896"/>
  <c r="CA897"/>
  <c r="CA898"/>
  <c r="CA899"/>
  <c r="CA900"/>
  <c r="CA901"/>
  <c r="CA902"/>
  <c r="CA903"/>
  <c r="CA904"/>
  <c r="CA905"/>
  <c r="CA906"/>
  <c r="CA907"/>
  <c r="CA908"/>
  <c r="CA909"/>
  <c r="CA910"/>
  <c r="CA911"/>
  <c r="CA912"/>
  <c r="CA913"/>
  <c r="CA914"/>
  <c r="CA915"/>
  <c r="CA916"/>
  <c r="CA917"/>
  <c r="CA918"/>
  <c r="CA919"/>
  <c r="CA920"/>
  <c r="CA921"/>
  <c r="CA922"/>
  <c r="CA923"/>
  <c r="CA924"/>
  <c r="CA925"/>
  <c r="CA926"/>
  <c r="CA927"/>
  <c r="CA928"/>
  <c r="CA929"/>
  <c r="CA930"/>
  <c r="CA931"/>
  <c r="CA932"/>
  <c r="CA933"/>
  <c r="CA934"/>
  <c r="CA935"/>
  <c r="CA936"/>
  <c r="CA937"/>
  <c r="CA938"/>
  <c r="CA939"/>
  <c r="CA940"/>
  <c r="CA941"/>
  <c r="CA942"/>
  <c r="CA943"/>
  <c r="CA944"/>
  <c r="CA945"/>
  <c r="CA946"/>
  <c r="CA947"/>
  <c r="CA948"/>
  <c r="CA949"/>
  <c r="CA950"/>
  <c r="CA951"/>
  <c r="CA952"/>
  <c r="CA953"/>
  <c r="CA954"/>
  <c r="CA955"/>
  <c r="CA956"/>
  <c r="CA957"/>
  <c r="CA958"/>
  <c r="CA959"/>
  <c r="CA960"/>
  <c r="CA961"/>
  <c r="CA962"/>
  <c r="CA963"/>
  <c r="CA964"/>
  <c r="CA965"/>
  <c r="CA966"/>
  <c r="CA967"/>
  <c r="CA968"/>
  <c r="CA969"/>
  <c r="CA970"/>
  <c r="CA971"/>
  <c r="CA972"/>
  <c r="CA973"/>
  <c r="CA974"/>
  <c r="CA975"/>
  <c r="CA976"/>
  <c r="CA977"/>
  <c r="CA978"/>
  <c r="CA979"/>
  <c r="CA980"/>
  <c r="CA981"/>
  <c r="CA982"/>
  <c r="CA983"/>
  <c r="CA984"/>
  <c r="CA985"/>
  <c r="CA986"/>
  <c r="CA987"/>
  <c r="CA988"/>
  <c r="CA989"/>
  <c r="CA990"/>
  <c r="CA991"/>
  <c r="CA992"/>
  <c r="CA993"/>
  <c r="CA994"/>
  <c r="CA995"/>
  <c r="CA996"/>
  <c r="CA997"/>
  <c r="CA998"/>
  <c r="CA999"/>
  <c r="CA1000"/>
  <c r="CA6"/>
  <c r="AC1000"/>
  <c r="AI1000"/>
  <c r="AB1000"/>
  <c r="AH1000"/>
  <c r="AA1000"/>
  <c r="AG1000"/>
  <c r="AC999"/>
  <c r="AI999"/>
  <c r="AB999"/>
  <c r="AH999"/>
  <c r="AA999"/>
  <c r="AG999"/>
  <c r="AC998"/>
  <c r="AI998"/>
  <c r="AB998"/>
  <c r="AH998"/>
  <c r="AA998"/>
  <c r="AG998"/>
  <c r="AC997"/>
  <c r="AI997"/>
  <c r="AB997"/>
  <c r="AH997"/>
  <c r="AA997"/>
  <c r="AG997"/>
  <c r="AC996"/>
  <c r="AI996"/>
  <c r="AB996"/>
  <c r="AH996"/>
  <c r="AA996"/>
  <c r="AG996"/>
  <c r="AC995"/>
  <c r="AI995"/>
  <c r="AB995"/>
  <c r="AH995"/>
  <c r="AA995"/>
  <c r="AG995"/>
  <c r="AC994"/>
  <c r="AI994"/>
  <c r="AB994"/>
  <c r="AH994"/>
  <c r="AA994"/>
  <c r="AG994"/>
  <c r="AC993"/>
  <c r="AI993"/>
  <c r="AB993"/>
  <c r="AH993"/>
  <c r="AA993"/>
  <c r="AG993"/>
  <c r="AC992"/>
  <c r="AI992"/>
  <c r="AB992"/>
  <c r="AH992"/>
  <c r="AA992"/>
  <c r="AG992"/>
  <c r="AC991"/>
  <c r="AI991"/>
  <c r="AB991"/>
  <c r="AH991"/>
  <c r="AA991"/>
  <c r="AG991"/>
  <c r="AC990"/>
  <c r="AI990"/>
  <c r="AB990"/>
  <c r="AH990"/>
  <c r="AA990"/>
  <c r="AG990"/>
  <c r="AC989"/>
  <c r="AI989"/>
  <c r="AB989"/>
  <c r="AH989"/>
  <c r="AA989"/>
  <c r="AG989"/>
  <c r="AC988"/>
  <c r="AI988"/>
  <c r="AB988"/>
  <c r="AH988"/>
  <c r="AA988"/>
  <c r="AG988"/>
  <c r="AC987"/>
  <c r="AI987"/>
  <c r="AB987"/>
  <c r="AH987"/>
  <c r="AA987"/>
  <c r="AG987"/>
  <c r="AC986"/>
  <c r="AI986"/>
  <c r="AB986"/>
  <c r="AH986"/>
  <c r="AA986"/>
  <c r="AG986"/>
  <c r="AC985"/>
  <c r="AI985"/>
  <c r="AB985"/>
  <c r="AH985"/>
  <c r="AA985"/>
  <c r="AG985"/>
  <c r="AC984"/>
  <c r="AI984"/>
  <c r="AB984"/>
  <c r="AH984"/>
  <c r="AA984"/>
  <c r="AG984"/>
  <c r="AC983"/>
  <c r="AI983"/>
  <c r="AB983"/>
  <c r="AH983"/>
  <c r="AA983"/>
  <c r="AG983"/>
  <c r="AC982"/>
  <c r="AI982"/>
  <c r="AB982"/>
  <c r="AH982"/>
  <c r="AA982"/>
  <c r="AG982"/>
  <c r="AC981"/>
  <c r="AI981"/>
  <c r="AB981"/>
  <c r="AH981"/>
  <c r="AA981"/>
  <c r="AG981"/>
  <c r="AC980"/>
  <c r="AI980"/>
  <c r="AB980"/>
  <c r="AH980"/>
  <c r="AA980"/>
  <c r="AG980"/>
  <c r="AC979"/>
  <c r="AI979"/>
  <c r="AB979"/>
  <c r="AH979"/>
  <c r="AA979"/>
  <c r="AG979"/>
  <c r="AC978"/>
  <c r="AI978"/>
  <c r="AB978"/>
  <c r="AH978"/>
  <c r="AA978"/>
  <c r="AG978"/>
  <c r="AC977"/>
  <c r="AI977"/>
  <c r="AB977"/>
  <c r="AH977"/>
  <c r="AA977"/>
  <c r="AG977"/>
  <c r="AC976"/>
  <c r="AI976"/>
  <c r="AB976"/>
  <c r="AH976"/>
  <c r="AA976"/>
  <c r="AG976"/>
  <c r="AC975"/>
  <c r="AI975"/>
  <c r="AB975"/>
  <c r="AH975"/>
  <c r="AA975"/>
  <c r="AG975"/>
  <c r="AC974"/>
  <c r="AI974"/>
  <c r="AB974"/>
  <c r="AH974"/>
  <c r="AA974"/>
  <c r="AG974"/>
  <c r="AC973"/>
  <c r="AI973"/>
  <c r="AB973"/>
  <c r="AH973"/>
  <c r="AA973"/>
  <c r="AG973"/>
  <c r="AC972"/>
  <c r="AI972"/>
  <c r="AB972"/>
  <c r="AH972"/>
  <c r="AA972"/>
  <c r="AG972"/>
  <c r="AC971"/>
  <c r="AI971"/>
  <c r="AB971"/>
  <c r="AH971"/>
  <c r="AA971"/>
  <c r="AG971"/>
  <c r="AC970"/>
  <c r="AI970"/>
  <c r="AB970"/>
  <c r="AH970"/>
  <c r="AA970"/>
  <c r="AG970"/>
  <c r="AC969"/>
  <c r="AI969"/>
  <c r="AB969"/>
  <c r="AH969"/>
  <c r="AA969"/>
  <c r="AG969"/>
  <c r="AC968"/>
  <c r="AI968"/>
  <c r="AB968"/>
  <c r="AH968"/>
  <c r="AA968"/>
  <c r="AG968"/>
  <c r="AC967"/>
  <c r="AI967"/>
  <c r="AB967"/>
  <c r="AH967"/>
  <c r="AA967"/>
  <c r="AG967"/>
  <c r="AC966"/>
  <c r="AI966"/>
  <c r="AB966"/>
  <c r="AH966"/>
  <c r="AA966"/>
  <c r="AG966"/>
  <c r="AC965"/>
  <c r="AI965"/>
  <c r="AB965"/>
  <c r="AH965"/>
  <c r="AA965"/>
  <c r="AG965"/>
  <c r="AC964"/>
  <c r="AI964"/>
  <c r="AB964"/>
  <c r="AH964"/>
  <c r="AA964"/>
  <c r="AG964"/>
  <c r="AC963"/>
  <c r="AI963"/>
  <c r="AB963"/>
  <c r="AH963"/>
  <c r="AA963"/>
  <c r="AG963"/>
  <c r="AC962"/>
  <c r="AI962"/>
  <c r="AB962"/>
  <c r="AH962"/>
  <c r="AA962"/>
  <c r="AG962"/>
  <c r="AC961"/>
  <c r="AI961"/>
  <c r="AB961"/>
  <c r="AH961"/>
  <c r="AA961"/>
  <c r="AG961"/>
  <c r="AC960"/>
  <c r="AI960"/>
  <c r="AB960"/>
  <c r="AH960"/>
  <c r="AA960"/>
  <c r="AG960"/>
  <c r="AC959"/>
  <c r="AI959"/>
  <c r="AB959"/>
  <c r="AH959"/>
  <c r="AA959"/>
  <c r="AG959"/>
  <c r="AC958"/>
  <c r="AI958"/>
  <c r="AB958"/>
  <c r="AH958"/>
  <c r="AA958"/>
  <c r="AG958"/>
  <c r="AC957"/>
  <c r="AI957"/>
  <c r="AB957"/>
  <c r="AH957"/>
  <c r="AA957"/>
  <c r="AG957"/>
  <c r="AC956"/>
  <c r="AI956"/>
  <c r="AB956"/>
  <c r="AH956"/>
  <c r="AA956"/>
  <c r="AG956"/>
  <c r="AC955"/>
  <c r="AI955"/>
  <c r="AB955"/>
  <c r="AH955"/>
  <c r="AA955"/>
  <c r="AG955"/>
  <c r="AC954"/>
  <c r="AI954"/>
  <c r="AB954"/>
  <c r="AH954"/>
  <c r="AA954"/>
  <c r="AG954"/>
  <c r="AC953"/>
  <c r="AI953"/>
  <c r="AB953"/>
  <c r="AH953"/>
  <c r="AA953"/>
  <c r="AG953"/>
  <c r="AC952"/>
  <c r="AI952"/>
  <c r="AB952"/>
  <c r="AH952"/>
  <c r="AA952"/>
  <c r="AG952"/>
  <c r="AC951"/>
  <c r="AI951"/>
  <c r="AB951"/>
  <c r="AH951"/>
  <c r="AA951"/>
  <c r="AG951"/>
  <c r="AC950"/>
  <c r="AI950"/>
  <c r="AB950"/>
  <c r="AH950"/>
  <c r="AA950"/>
  <c r="AG950"/>
  <c r="AC949"/>
  <c r="AI949"/>
  <c r="AB949"/>
  <c r="AH949"/>
  <c r="AA949"/>
  <c r="AG949"/>
  <c r="AC948"/>
  <c r="AI948"/>
  <c r="AB948"/>
  <c r="AH948"/>
  <c r="AA948"/>
  <c r="AG948"/>
  <c r="AC947"/>
  <c r="AI947"/>
  <c r="AB947"/>
  <c r="AH947"/>
  <c r="AA947"/>
  <c r="AG947"/>
  <c r="AC946"/>
  <c r="AI946"/>
  <c r="AB946"/>
  <c r="AH946"/>
  <c r="AA946"/>
  <c r="AG946"/>
  <c r="AC945"/>
  <c r="AI945"/>
  <c r="AB945"/>
  <c r="AH945"/>
  <c r="AA945"/>
  <c r="AG945"/>
  <c r="AC944"/>
  <c r="AI944"/>
  <c r="AB944"/>
  <c r="AH944"/>
  <c r="AA944"/>
  <c r="AG944"/>
  <c r="AC943"/>
  <c r="AI943"/>
  <c r="AB943"/>
  <c r="AH943"/>
  <c r="AA943"/>
  <c r="AG943"/>
  <c r="AC942"/>
  <c r="AI942"/>
  <c r="AB942"/>
  <c r="AH942"/>
  <c r="AA942"/>
  <c r="AG942"/>
  <c r="AC941"/>
  <c r="AI941"/>
  <c r="AB941"/>
  <c r="AH941"/>
  <c r="AA941"/>
  <c r="AG941"/>
  <c r="AC940"/>
  <c r="AI940"/>
  <c r="AB940"/>
  <c r="AH940"/>
  <c r="AA940"/>
  <c r="AG940"/>
  <c r="AC939"/>
  <c r="AI939"/>
  <c r="AB939"/>
  <c r="AH939"/>
  <c r="AA939"/>
  <c r="AG939"/>
  <c r="AC938"/>
  <c r="AI938"/>
  <c r="AB938"/>
  <c r="AH938"/>
  <c r="AA938"/>
  <c r="AG938"/>
  <c r="AC937"/>
  <c r="AI937"/>
  <c r="AB937"/>
  <c r="AH937"/>
  <c r="AA937"/>
  <c r="AG937"/>
  <c r="AC936"/>
  <c r="AI936"/>
  <c r="AB936"/>
  <c r="AH936"/>
  <c r="AA936"/>
  <c r="AG936"/>
  <c r="AC935"/>
  <c r="AI935"/>
  <c r="AB935"/>
  <c r="AH935"/>
  <c r="AA935"/>
  <c r="AG935"/>
  <c r="AC934"/>
  <c r="AI934"/>
  <c r="AB934"/>
  <c r="AH934"/>
  <c r="AA934"/>
  <c r="AG934"/>
  <c r="AC933"/>
  <c r="AI933"/>
  <c r="AB933"/>
  <c r="AH933"/>
  <c r="AA933"/>
  <c r="AG933"/>
  <c r="AC932"/>
  <c r="AI932"/>
  <c r="AB932"/>
  <c r="AH932"/>
  <c r="AA932"/>
  <c r="AG932"/>
  <c r="AC931"/>
  <c r="AI931"/>
  <c r="AB931"/>
  <c r="AH931"/>
  <c r="AA931"/>
  <c r="AG931"/>
  <c r="AC930"/>
  <c r="AI930"/>
  <c r="AB930"/>
  <c r="AH930"/>
  <c r="AA930"/>
  <c r="AG930"/>
  <c r="AC929"/>
  <c r="AI929"/>
  <c r="AB929"/>
  <c r="AH929"/>
  <c r="AA929"/>
  <c r="AG929"/>
  <c r="AC928"/>
  <c r="AI928"/>
  <c r="AB928"/>
  <c r="AH928"/>
  <c r="AA928"/>
  <c r="AG928"/>
  <c r="AC927"/>
  <c r="AI927"/>
  <c r="AB927"/>
  <c r="AH927"/>
  <c r="AA927"/>
  <c r="AG927"/>
  <c r="AC926"/>
  <c r="AI926"/>
  <c r="AB926"/>
  <c r="AH926"/>
  <c r="AA926"/>
  <c r="AG926"/>
  <c r="AC925"/>
  <c r="AI925"/>
  <c r="AB925"/>
  <c r="AH925"/>
  <c r="AA925"/>
  <c r="AG925"/>
  <c r="AC924"/>
  <c r="AI924"/>
  <c r="AB924"/>
  <c r="AH924"/>
  <c r="AA924"/>
  <c r="AG924"/>
  <c r="AC923"/>
  <c r="AI923"/>
  <c r="AB923"/>
  <c r="AH923"/>
  <c r="AA923"/>
  <c r="AG923"/>
  <c r="AC922"/>
  <c r="AI922"/>
  <c r="AB922"/>
  <c r="AH922"/>
  <c r="AA922"/>
  <c r="AG922"/>
  <c r="AC921"/>
  <c r="AI921"/>
  <c r="AB921"/>
  <c r="AH921"/>
  <c r="AA921"/>
  <c r="AG921"/>
  <c r="AC920"/>
  <c r="AI920"/>
  <c r="AB920"/>
  <c r="AH920"/>
  <c r="AA920"/>
  <c r="AG920"/>
  <c r="AC919"/>
  <c r="AI919"/>
  <c r="AB919"/>
  <c r="AH919"/>
  <c r="AA919"/>
  <c r="AG919"/>
  <c r="AC918"/>
  <c r="AI918"/>
  <c r="AB918"/>
  <c r="AH918"/>
  <c r="AA918"/>
  <c r="AG918"/>
  <c r="AC917"/>
  <c r="AI917"/>
  <c r="AB917"/>
  <c r="AH917"/>
  <c r="AA917"/>
  <c r="AG917"/>
  <c r="AC916"/>
  <c r="AI916"/>
  <c r="AB916"/>
  <c r="AH916"/>
  <c r="AA916"/>
  <c r="AG916"/>
  <c r="AC915"/>
  <c r="AI915"/>
  <c r="AB915"/>
  <c r="AH915"/>
  <c r="AA915"/>
  <c r="AG915"/>
  <c r="AC914"/>
  <c r="AI914"/>
  <c r="AB914"/>
  <c r="AH914"/>
  <c r="AA914"/>
  <c r="AG914"/>
  <c r="AC913"/>
  <c r="AI913"/>
  <c r="AB913"/>
  <c r="AH913"/>
  <c r="AA913"/>
  <c r="AG913"/>
  <c r="AC912"/>
  <c r="AI912"/>
  <c r="AB912"/>
  <c r="AH912"/>
  <c r="AA912"/>
  <c r="AG912"/>
  <c r="AC911"/>
  <c r="AI911"/>
  <c r="AB911"/>
  <c r="AH911"/>
  <c r="AA911"/>
  <c r="AG911"/>
  <c r="AC910"/>
  <c r="AI910"/>
  <c r="AB910"/>
  <c r="AH910"/>
  <c r="AA910"/>
  <c r="AG910"/>
  <c r="AC909"/>
  <c r="AI909"/>
  <c r="AB909"/>
  <c r="AH909"/>
  <c r="AA909"/>
  <c r="AG909"/>
  <c r="AC908"/>
  <c r="AI908"/>
  <c r="AB908"/>
  <c r="AH908"/>
  <c r="AA908"/>
  <c r="AG908"/>
  <c r="AC907"/>
  <c r="AI907"/>
  <c r="AB907"/>
  <c r="AH907"/>
  <c r="AA907"/>
  <c r="AG907"/>
  <c r="AC906"/>
  <c r="AI906"/>
  <c r="AB906"/>
  <c r="AH906"/>
  <c r="AA906"/>
  <c r="AG906"/>
  <c r="AC905"/>
  <c r="AI905"/>
  <c r="AB905"/>
  <c r="AH905"/>
  <c r="AA905"/>
  <c r="AG905"/>
  <c r="AC904"/>
  <c r="AI904"/>
  <c r="AB904"/>
  <c r="AH904"/>
  <c r="AA904"/>
  <c r="AG904"/>
  <c r="AC903"/>
  <c r="AI903"/>
  <c r="AB903"/>
  <c r="AH903"/>
  <c r="AA903"/>
  <c r="AG903"/>
  <c r="AC902"/>
  <c r="AI902"/>
  <c r="AB902"/>
  <c r="AH902"/>
  <c r="AA902"/>
  <c r="AG902"/>
  <c r="AC901"/>
  <c r="AI901"/>
  <c r="AB901"/>
  <c r="AH901"/>
  <c r="AA901"/>
  <c r="AG901"/>
  <c r="AC900"/>
  <c r="AI900"/>
  <c r="AB900"/>
  <c r="AH900"/>
  <c r="AA900"/>
  <c r="AG900"/>
  <c r="AC899"/>
  <c r="AI899"/>
  <c r="AB899"/>
  <c r="AH899"/>
  <c r="AA899"/>
  <c r="AG899"/>
  <c r="AC898"/>
  <c r="AI898"/>
  <c r="AB898"/>
  <c r="AH898"/>
  <c r="AA898"/>
  <c r="AG898"/>
  <c r="AC897"/>
  <c r="AI897"/>
  <c r="AB897"/>
  <c r="AH897"/>
  <c r="AA897"/>
  <c r="AG897"/>
  <c r="AC896"/>
  <c r="AI896"/>
  <c r="AB896"/>
  <c r="AH896"/>
  <c r="AA896"/>
  <c r="AG896"/>
  <c r="AC895"/>
  <c r="AI895"/>
  <c r="AB895"/>
  <c r="AH895"/>
  <c r="AA895"/>
  <c r="AG895"/>
  <c r="AC894"/>
  <c r="AI894"/>
  <c r="AB894"/>
  <c r="AH894"/>
  <c r="AA894"/>
  <c r="AG894"/>
  <c r="AC893"/>
  <c r="AI893"/>
  <c r="AB893"/>
  <c r="AH893"/>
  <c r="AA893"/>
  <c r="AG893"/>
  <c r="AC892"/>
  <c r="AI892"/>
  <c r="AB892"/>
  <c r="AH892"/>
  <c r="AA892"/>
  <c r="AG892"/>
  <c r="AC891"/>
  <c r="AI891"/>
  <c r="AB891"/>
  <c r="AH891"/>
  <c r="AA891"/>
  <c r="AG891"/>
  <c r="AC890"/>
  <c r="AI890"/>
  <c r="AB890"/>
  <c r="AH890"/>
  <c r="AA890"/>
  <c r="AG890"/>
  <c r="AC889"/>
  <c r="AI889"/>
  <c r="AB889"/>
  <c r="AH889"/>
  <c r="AA889"/>
  <c r="AG889"/>
  <c r="AC888"/>
  <c r="AI888"/>
  <c r="AB888"/>
  <c r="AH888"/>
  <c r="AA888"/>
  <c r="AG888"/>
  <c r="AC887"/>
  <c r="AI887"/>
  <c r="AB887"/>
  <c r="AH887"/>
  <c r="AA887"/>
  <c r="AG887"/>
  <c r="AC886"/>
  <c r="AI886"/>
  <c r="AB886"/>
  <c r="AH886"/>
  <c r="AA886"/>
  <c r="AG886"/>
  <c r="AC885"/>
  <c r="AI885"/>
  <c r="AB885"/>
  <c r="AH885"/>
  <c r="AA885"/>
  <c r="AG885"/>
  <c r="AC884"/>
  <c r="AI884"/>
  <c r="AB884"/>
  <c r="AH884"/>
  <c r="AA884"/>
  <c r="AG884"/>
  <c r="AC883"/>
  <c r="AI883"/>
  <c r="AB883"/>
  <c r="AH883"/>
  <c r="AA883"/>
  <c r="AG883"/>
  <c r="AC882"/>
  <c r="AI882"/>
  <c r="AB882"/>
  <c r="AH882"/>
  <c r="AA882"/>
  <c r="AG882"/>
  <c r="AC881"/>
  <c r="AI881"/>
  <c r="AB881"/>
  <c r="AH881"/>
  <c r="AA881"/>
  <c r="AG881"/>
  <c r="AC880"/>
  <c r="AI880"/>
  <c r="AB880"/>
  <c r="AH880"/>
  <c r="AA880"/>
  <c r="AG880"/>
  <c r="AC879"/>
  <c r="AI879"/>
  <c r="AB879"/>
  <c r="AH879"/>
  <c r="AA879"/>
  <c r="AG879"/>
  <c r="AC878"/>
  <c r="AI878"/>
  <c r="AB878"/>
  <c r="AH878"/>
  <c r="AA878"/>
  <c r="AG878"/>
  <c r="AC877"/>
  <c r="AI877"/>
  <c r="AB877"/>
  <c r="AH877"/>
  <c r="AA877"/>
  <c r="AG877"/>
  <c r="AC876"/>
  <c r="AI876"/>
  <c r="AB876"/>
  <c r="AH876"/>
  <c r="AA876"/>
  <c r="AG876"/>
  <c r="AC875"/>
  <c r="AI875"/>
  <c r="AB875"/>
  <c r="AH875"/>
  <c r="AA875"/>
  <c r="AG875"/>
  <c r="AC874"/>
  <c r="AI874"/>
  <c r="AB874"/>
  <c r="AH874"/>
  <c r="AA874"/>
  <c r="AG874"/>
  <c r="AC873"/>
  <c r="AI873"/>
  <c r="AB873"/>
  <c r="AH873"/>
  <c r="AA873"/>
  <c r="AG873"/>
  <c r="AC872"/>
  <c r="AI872"/>
  <c r="AB872"/>
  <c r="AH872"/>
  <c r="AA872"/>
  <c r="AG872"/>
  <c r="AC871"/>
  <c r="AI871"/>
  <c r="AB871"/>
  <c r="AH871"/>
  <c r="AA871"/>
  <c r="AG871"/>
  <c r="AC870"/>
  <c r="AI870"/>
  <c r="AB870"/>
  <c r="AH870"/>
  <c r="AA870"/>
  <c r="AG870"/>
  <c r="AC869"/>
  <c r="AI869"/>
  <c r="AB869"/>
  <c r="AH869"/>
  <c r="AA869"/>
  <c r="AG869"/>
  <c r="AC868"/>
  <c r="AI868"/>
  <c r="AB868"/>
  <c r="AH868"/>
  <c r="AA868"/>
  <c r="AG868"/>
  <c r="AC867"/>
  <c r="AI867"/>
  <c r="AB867"/>
  <c r="AH867"/>
  <c r="AA867"/>
  <c r="AG867"/>
  <c r="AC866"/>
  <c r="AI866"/>
  <c r="AB866"/>
  <c r="AH866"/>
  <c r="AA866"/>
  <c r="AG866"/>
  <c r="AC865"/>
  <c r="AI865"/>
  <c r="AB865"/>
  <c r="AH865"/>
  <c r="AA865"/>
  <c r="AG865"/>
  <c r="AC864"/>
  <c r="AI864"/>
  <c r="AB864"/>
  <c r="AH864"/>
  <c r="AA864"/>
  <c r="AG864"/>
  <c r="AC863"/>
  <c r="AI863"/>
  <c r="AB863"/>
  <c r="AH863"/>
  <c r="AA863"/>
  <c r="AG863"/>
  <c r="AC862"/>
  <c r="AI862"/>
  <c r="AB862"/>
  <c r="AH862"/>
  <c r="AA862"/>
  <c r="AG862"/>
  <c r="AC861"/>
  <c r="AI861"/>
  <c r="AB861"/>
  <c r="AH861"/>
  <c r="AA861"/>
  <c r="AG861"/>
  <c r="AC860"/>
  <c r="AI860"/>
  <c r="AB860"/>
  <c r="AH860"/>
  <c r="AA860"/>
  <c r="AG860"/>
  <c r="AC859"/>
  <c r="AI859"/>
  <c r="AB859"/>
  <c r="AH859"/>
  <c r="AA859"/>
  <c r="AG859"/>
  <c r="AC858"/>
  <c r="AI858"/>
  <c r="AB858"/>
  <c r="AH858"/>
  <c r="AA858"/>
  <c r="AG858"/>
  <c r="AC857"/>
  <c r="AI857"/>
  <c r="AB857"/>
  <c r="AH857"/>
  <c r="AA857"/>
  <c r="AG857"/>
  <c r="AC856"/>
  <c r="AI856"/>
  <c r="AB856"/>
  <c r="AH856"/>
  <c r="AA856"/>
  <c r="AG856"/>
  <c r="AC855"/>
  <c r="AI855"/>
  <c r="AB855"/>
  <c r="AH855"/>
  <c r="AA855"/>
  <c r="AG855"/>
  <c r="AC854"/>
  <c r="AI854"/>
  <c r="AB854"/>
  <c r="AH854"/>
  <c r="AA854"/>
  <c r="AG854"/>
  <c r="AC853"/>
  <c r="AI853"/>
  <c r="AB853"/>
  <c r="AH853"/>
  <c r="AA853"/>
  <c r="AG853"/>
  <c r="AC852"/>
  <c r="AI852"/>
  <c r="AB852"/>
  <c r="AH852"/>
  <c r="AA852"/>
  <c r="AG852"/>
  <c r="AC851"/>
  <c r="AI851"/>
  <c r="AB851"/>
  <c r="AH851"/>
  <c r="AA851"/>
  <c r="AG851"/>
  <c r="AC850"/>
  <c r="AI850"/>
  <c r="AB850"/>
  <c r="AH850"/>
  <c r="AA850"/>
  <c r="AG850"/>
  <c r="AC849"/>
  <c r="AI849"/>
  <c r="AB849"/>
  <c r="AH849"/>
  <c r="AA849"/>
  <c r="AG849"/>
  <c r="AC848"/>
  <c r="AI848"/>
  <c r="AB848"/>
  <c r="AH848"/>
  <c r="AA848"/>
  <c r="AG848"/>
  <c r="AC847"/>
  <c r="AI847"/>
  <c r="AB847"/>
  <c r="AH847"/>
  <c r="AA847"/>
  <c r="AG847"/>
  <c r="AC846"/>
  <c r="AI846"/>
  <c r="AB846"/>
  <c r="AH846"/>
  <c r="AA846"/>
  <c r="AG846"/>
  <c r="AC845"/>
  <c r="AI845"/>
  <c r="AB845"/>
  <c r="AH845"/>
  <c r="AA845"/>
  <c r="AG845"/>
  <c r="AC844"/>
  <c r="AI844"/>
  <c r="AB844"/>
  <c r="AH844"/>
  <c r="AA844"/>
  <c r="AG844"/>
  <c r="AC843"/>
  <c r="AI843"/>
  <c r="AB843"/>
  <c r="AH843"/>
  <c r="AA843"/>
  <c r="AG843"/>
  <c r="AC842"/>
  <c r="AI842"/>
  <c r="AB842"/>
  <c r="AH842"/>
  <c r="AA842"/>
  <c r="AG842"/>
  <c r="AC841"/>
  <c r="AI841"/>
  <c r="AB841"/>
  <c r="AH841"/>
  <c r="AA841"/>
  <c r="AG841"/>
  <c r="AC840"/>
  <c r="AI840"/>
  <c r="AB840"/>
  <c r="AH840"/>
  <c r="AA840"/>
  <c r="AG840"/>
  <c r="AC839"/>
  <c r="AI839"/>
  <c r="AB839"/>
  <c r="AH839"/>
  <c r="AA839"/>
  <c r="AG839"/>
  <c r="AC838"/>
  <c r="AI838"/>
  <c r="AB838"/>
  <c r="AH838"/>
  <c r="AA838"/>
  <c r="AG838"/>
  <c r="AC837"/>
  <c r="AI837"/>
  <c r="AB837"/>
  <c r="AH837"/>
  <c r="AA837"/>
  <c r="AG837"/>
  <c r="AC836"/>
  <c r="AI836"/>
  <c r="AB836"/>
  <c r="AH836"/>
  <c r="AA836"/>
  <c r="AG836"/>
  <c r="AC835"/>
  <c r="AI835"/>
  <c r="AB835"/>
  <c r="AH835"/>
  <c r="AA835"/>
  <c r="AG835"/>
  <c r="AC834"/>
  <c r="AI834"/>
  <c r="AB834"/>
  <c r="AH834"/>
  <c r="AA834"/>
  <c r="AG834"/>
  <c r="AC833"/>
  <c r="AI833"/>
  <c r="AB833"/>
  <c r="AH833"/>
  <c r="AA833"/>
  <c r="AG833"/>
  <c r="AC832"/>
  <c r="AI832"/>
  <c r="AB832"/>
  <c r="AH832"/>
  <c r="AA832"/>
  <c r="AG832"/>
  <c r="AC831"/>
  <c r="AI831"/>
  <c r="AB831"/>
  <c r="AH831"/>
  <c r="AA831"/>
  <c r="AG831"/>
  <c r="AC830"/>
  <c r="AI830"/>
  <c r="AB830"/>
  <c r="AH830"/>
  <c r="AA830"/>
  <c r="AG830"/>
  <c r="AC829"/>
  <c r="AI829"/>
  <c r="AB829"/>
  <c r="AH829"/>
  <c r="AA829"/>
  <c r="AG829"/>
  <c r="AC828"/>
  <c r="AI828"/>
  <c r="AB828"/>
  <c r="AH828"/>
  <c r="AA828"/>
  <c r="AG828"/>
  <c r="AC827"/>
  <c r="AI827"/>
  <c r="AB827"/>
  <c r="AH827"/>
  <c r="AA827"/>
  <c r="AG827"/>
  <c r="AC826"/>
  <c r="AI826"/>
  <c r="AB826"/>
  <c r="AH826"/>
  <c r="AA826"/>
  <c r="AG826"/>
  <c r="AC825"/>
  <c r="AI825"/>
  <c r="AB825"/>
  <c r="AH825"/>
  <c r="AA825"/>
  <c r="AG825"/>
  <c r="AC824"/>
  <c r="AI824"/>
  <c r="AB824"/>
  <c r="AH824"/>
  <c r="AA824"/>
  <c r="AG824"/>
  <c r="AC823"/>
  <c r="AI823"/>
  <c r="AB823"/>
  <c r="AH823"/>
  <c r="AA823"/>
  <c r="AG823"/>
  <c r="AC822"/>
  <c r="AI822"/>
  <c r="AB822"/>
  <c r="AH822"/>
  <c r="AA822"/>
  <c r="AG822"/>
  <c r="AC821"/>
  <c r="AI821"/>
  <c r="AB821"/>
  <c r="AH821"/>
  <c r="AA821"/>
  <c r="AG821"/>
  <c r="AC820"/>
  <c r="AI820"/>
  <c r="AB820"/>
  <c r="AH820"/>
  <c r="AA820"/>
  <c r="AG820"/>
  <c r="AC819"/>
  <c r="AI819"/>
  <c r="AB819"/>
  <c r="AH819"/>
  <c r="AA819"/>
  <c r="AG819"/>
  <c r="AC818"/>
  <c r="AI818"/>
  <c r="AB818"/>
  <c r="AH818"/>
  <c r="AA818"/>
  <c r="AG818"/>
  <c r="AC817"/>
  <c r="AI817"/>
  <c r="AB817"/>
  <c r="AH817"/>
  <c r="AA817"/>
  <c r="AG817"/>
  <c r="AC816"/>
  <c r="AI816"/>
  <c r="AB816"/>
  <c r="AH816"/>
  <c r="AA816"/>
  <c r="AG816"/>
  <c r="AC815"/>
  <c r="AI815"/>
  <c r="AB815"/>
  <c r="AH815"/>
  <c r="AA815"/>
  <c r="AG815"/>
  <c r="AC814"/>
  <c r="AI814"/>
  <c r="AB814"/>
  <c r="AH814"/>
  <c r="AA814"/>
  <c r="AG814"/>
  <c r="AC813"/>
  <c r="AI813"/>
  <c r="AB813"/>
  <c r="AH813"/>
  <c r="AA813"/>
  <c r="AG813"/>
  <c r="AC812"/>
  <c r="AI812"/>
  <c r="AB812"/>
  <c r="AH812"/>
  <c r="AA812"/>
  <c r="AG812"/>
  <c r="AC811"/>
  <c r="AI811"/>
  <c r="AB811"/>
  <c r="AH811"/>
  <c r="AA811"/>
  <c r="AG811"/>
  <c r="AC810"/>
  <c r="AI810"/>
  <c r="AB810"/>
  <c r="AH810"/>
  <c r="AA810"/>
  <c r="AG810"/>
  <c r="AC809"/>
  <c r="AI809"/>
  <c r="AB809"/>
  <c r="AH809"/>
  <c r="AA809"/>
  <c r="AG809"/>
  <c r="AC808"/>
  <c r="AI808"/>
  <c r="AB808"/>
  <c r="AH808"/>
  <c r="AA808"/>
  <c r="AG808"/>
  <c r="AC807"/>
  <c r="AI807"/>
  <c r="AB807"/>
  <c r="AH807"/>
  <c r="AA807"/>
  <c r="AG807"/>
  <c r="AC806"/>
  <c r="AI806"/>
  <c r="AB806"/>
  <c r="AH806"/>
  <c r="AA806"/>
  <c r="AG806"/>
  <c r="AC805"/>
  <c r="AI805"/>
  <c r="AB805"/>
  <c r="AH805"/>
  <c r="AA805"/>
  <c r="AG805"/>
  <c r="AC804"/>
  <c r="AI804"/>
  <c r="AB804"/>
  <c r="AH804"/>
  <c r="AA804"/>
  <c r="AG804"/>
  <c r="AC803"/>
  <c r="AI803"/>
  <c r="AB803"/>
  <c r="AH803"/>
  <c r="AA803"/>
  <c r="AG803"/>
  <c r="AC802"/>
  <c r="AI802"/>
  <c r="AB802"/>
  <c r="AH802"/>
  <c r="AA802"/>
  <c r="AG802"/>
  <c r="AC801"/>
  <c r="AI801"/>
  <c r="AB801"/>
  <c r="AH801"/>
  <c r="AA801"/>
  <c r="AG801"/>
  <c r="AC800"/>
  <c r="AI800"/>
  <c r="AB800"/>
  <c r="AH800"/>
  <c r="AA800"/>
  <c r="AG800"/>
  <c r="AC799"/>
  <c r="AI799"/>
  <c r="AB799"/>
  <c r="AH799"/>
  <c r="AA799"/>
  <c r="AG799"/>
  <c r="AC798"/>
  <c r="AI798"/>
  <c r="AB798"/>
  <c r="AH798"/>
  <c r="AA798"/>
  <c r="AG798"/>
  <c r="AC797"/>
  <c r="AI797"/>
  <c r="AB797"/>
  <c r="AH797"/>
  <c r="AA797"/>
  <c r="AG797"/>
  <c r="AC796"/>
  <c r="AI796"/>
  <c r="AB796"/>
  <c r="AH796"/>
  <c r="AA796"/>
  <c r="AG796"/>
  <c r="AC795"/>
  <c r="AI795"/>
  <c r="AB795"/>
  <c r="AH795"/>
  <c r="AA795"/>
  <c r="AG795"/>
  <c r="AC794"/>
  <c r="AI794"/>
  <c r="AB794"/>
  <c r="AH794"/>
  <c r="AA794"/>
  <c r="AG794"/>
  <c r="AC793"/>
  <c r="AI793"/>
  <c r="AB793"/>
  <c r="AH793"/>
  <c r="AA793"/>
  <c r="AG793"/>
  <c r="AC792"/>
  <c r="AI792"/>
  <c r="AB792"/>
  <c r="AH792"/>
  <c r="AA792"/>
  <c r="AG792"/>
  <c r="AC791"/>
  <c r="AI791"/>
  <c r="AB791"/>
  <c r="AH791"/>
  <c r="AA791"/>
  <c r="AG791"/>
  <c r="AC790"/>
  <c r="AI790"/>
  <c r="AB790"/>
  <c r="AH790"/>
  <c r="AA790"/>
  <c r="AG790"/>
  <c r="AC789"/>
  <c r="AI789"/>
  <c r="AB789"/>
  <c r="AH789"/>
  <c r="AA789"/>
  <c r="AG789"/>
  <c r="AC788"/>
  <c r="AI788"/>
  <c r="AB788"/>
  <c r="AH788"/>
  <c r="AA788"/>
  <c r="AG788"/>
  <c r="AC787"/>
  <c r="AI787"/>
  <c r="AB787"/>
  <c r="AH787"/>
  <c r="AA787"/>
  <c r="AG787"/>
  <c r="AC786"/>
  <c r="AI786"/>
  <c r="AB786"/>
  <c r="AH786"/>
  <c r="AA786"/>
  <c r="AG786"/>
  <c r="AC785"/>
  <c r="AI785"/>
  <c r="AB785"/>
  <c r="AH785"/>
  <c r="AA785"/>
  <c r="AG785"/>
  <c r="AC784"/>
  <c r="AI784"/>
  <c r="AB784"/>
  <c r="AH784"/>
  <c r="AA784"/>
  <c r="AG784"/>
  <c r="AC783"/>
  <c r="AI783"/>
  <c r="AB783"/>
  <c r="AH783"/>
  <c r="AA783"/>
  <c r="AG783"/>
  <c r="AC782"/>
  <c r="AI782"/>
  <c r="AB782"/>
  <c r="AH782"/>
  <c r="AA782"/>
  <c r="AG782"/>
  <c r="AC781"/>
  <c r="AI781"/>
  <c r="AB781"/>
  <c r="AH781"/>
  <c r="AA781"/>
  <c r="AG781"/>
  <c r="AC780"/>
  <c r="AI780"/>
  <c r="AB780"/>
  <c r="AH780"/>
  <c r="AA780"/>
  <c r="AG780"/>
  <c r="AC779"/>
  <c r="AI779"/>
  <c r="AB779"/>
  <c r="AH779"/>
  <c r="AA779"/>
  <c r="AG779"/>
  <c r="AC778"/>
  <c r="AI778"/>
  <c r="AB778"/>
  <c r="AH778"/>
  <c r="AA778"/>
  <c r="AG778"/>
  <c r="AC777"/>
  <c r="AI777"/>
  <c r="AB777"/>
  <c r="AH777"/>
  <c r="AA777"/>
  <c r="AG777"/>
  <c r="AC776"/>
  <c r="AI776"/>
  <c r="AB776"/>
  <c r="AH776"/>
  <c r="AA776"/>
  <c r="AG776"/>
  <c r="AC775"/>
  <c r="AI775"/>
  <c r="AB775"/>
  <c r="AH775"/>
  <c r="AA775"/>
  <c r="AG775"/>
  <c r="AC774"/>
  <c r="AI774"/>
  <c r="AB774"/>
  <c r="AH774"/>
  <c r="AA774"/>
  <c r="AG774"/>
  <c r="AC773"/>
  <c r="AI773"/>
  <c r="AB773"/>
  <c r="AH773"/>
  <c r="AA773"/>
  <c r="AG773"/>
  <c r="AC772"/>
  <c r="AI772"/>
  <c r="AB772"/>
  <c r="AH772"/>
  <c r="AA772"/>
  <c r="AG772"/>
  <c r="AC771"/>
  <c r="AI771"/>
  <c r="AB771"/>
  <c r="AH771"/>
  <c r="AA771"/>
  <c r="AG771"/>
  <c r="AC770"/>
  <c r="AI770"/>
  <c r="AB770"/>
  <c r="AH770"/>
  <c r="AA770"/>
  <c r="AG770"/>
  <c r="AC769"/>
  <c r="AI769"/>
  <c r="AB769"/>
  <c r="AH769"/>
  <c r="AA769"/>
  <c r="AG769"/>
  <c r="AC768"/>
  <c r="AI768"/>
  <c r="AB768"/>
  <c r="AH768"/>
  <c r="AA768"/>
  <c r="AG768"/>
  <c r="AC767"/>
  <c r="AI767"/>
  <c r="AB767"/>
  <c r="AH767"/>
  <c r="AA767"/>
  <c r="AG767"/>
  <c r="AC766"/>
  <c r="AI766"/>
  <c r="AB766"/>
  <c r="AH766"/>
  <c r="AA766"/>
  <c r="AG766"/>
  <c r="AC765"/>
  <c r="AI765"/>
  <c r="AB765"/>
  <c r="AH765"/>
  <c r="AA765"/>
  <c r="AG765"/>
  <c r="AC764"/>
  <c r="AI764"/>
  <c r="AB764"/>
  <c r="AH764"/>
  <c r="AA764"/>
  <c r="AG764"/>
  <c r="AC763"/>
  <c r="AI763"/>
  <c r="AB763"/>
  <c r="AH763"/>
  <c r="AA763"/>
  <c r="AG763"/>
  <c r="AC762"/>
  <c r="AI762"/>
  <c r="AB762"/>
  <c r="AH762"/>
  <c r="AA762"/>
  <c r="AG762"/>
  <c r="AC761"/>
  <c r="AI761"/>
  <c r="AB761"/>
  <c r="AH761"/>
  <c r="AA761"/>
  <c r="AG761"/>
  <c r="AC760"/>
  <c r="AI760"/>
  <c r="AB760"/>
  <c r="AH760"/>
  <c r="AA760"/>
  <c r="AG760"/>
  <c r="AC759"/>
  <c r="AI759"/>
  <c r="AB759"/>
  <c r="AH759"/>
  <c r="AA759"/>
  <c r="AG759"/>
  <c r="AC758"/>
  <c r="AI758"/>
  <c r="AB758"/>
  <c r="AH758"/>
  <c r="AA758"/>
  <c r="AG758"/>
  <c r="AC757"/>
  <c r="AI757"/>
  <c r="AB757"/>
  <c r="AH757"/>
  <c r="AA757"/>
  <c r="AG757"/>
  <c r="AC756"/>
  <c r="AI756"/>
  <c r="AB756"/>
  <c r="AH756"/>
  <c r="AA756"/>
  <c r="AG756"/>
  <c r="AC755"/>
  <c r="AI755"/>
  <c r="AB755"/>
  <c r="AH755"/>
  <c r="AA755"/>
  <c r="AG755"/>
  <c r="AC754"/>
  <c r="AI754"/>
  <c r="AB754"/>
  <c r="AH754"/>
  <c r="AA754"/>
  <c r="AG754"/>
  <c r="AC753"/>
  <c r="AI753"/>
  <c r="AB753"/>
  <c r="AH753"/>
  <c r="AA753"/>
  <c r="AG753"/>
  <c r="AC752"/>
  <c r="AI752"/>
  <c r="AB752"/>
  <c r="AH752"/>
  <c r="AA752"/>
  <c r="AG752"/>
  <c r="AC751"/>
  <c r="AI751"/>
  <c r="AB751"/>
  <c r="AH751"/>
  <c r="AA751"/>
  <c r="AG751"/>
  <c r="AC750"/>
  <c r="AI750"/>
  <c r="AB750"/>
  <c r="AH750"/>
  <c r="AA750"/>
  <c r="AG750"/>
  <c r="AC749"/>
  <c r="AI749"/>
  <c r="AB749"/>
  <c r="AH749"/>
  <c r="AA749"/>
  <c r="AG749"/>
  <c r="AC748"/>
  <c r="AI748"/>
  <c r="AB748"/>
  <c r="AH748"/>
  <c r="AA748"/>
  <c r="AG748"/>
  <c r="AC747"/>
  <c r="AI747"/>
  <c r="AB747"/>
  <c r="AH747"/>
  <c r="AA747"/>
  <c r="AG747"/>
  <c r="AC746"/>
  <c r="AI746"/>
  <c r="AB746"/>
  <c r="AH746"/>
  <c r="AA746"/>
  <c r="AG746"/>
  <c r="AC745"/>
  <c r="AI745"/>
  <c r="AB745"/>
  <c r="AH745"/>
  <c r="AA745"/>
  <c r="AG745"/>
  <c r="AC744"/>
  <c r="AI744"/>
  <c r="AB744"/>
  <c r="AH744"/>
  <c r="AA744"/>
  <c r="AG744"/>
  <c r="AC743"/>
  <c r="AI743"/>
  <c r="AB743"/>
  <c r="AH743"/>
  <c r="AA743"/>
  <c r="AG743"/>
  <c r="AC742"/>
  <c r="AI742"/>
  <c r="AB742"/>
  <c r="AH742"/>
  <c r="AA742"/>
  <c r="AG742"/>
  <c r="AC741"/>
  <c r="AI741"/>
  <c r="AB741"/>
  <c r="AH741"/>
  <c r="AA741"/>
  <c r="AG741"/>
  <c r="AC740"/>
  <c r="AI740"/>
  <c r="AB740"/>
  <c r="AH740"/>
  <c r="AA740"/>
  <c r="AG740"/>
  <c r="AC739"/>
  <c r="AI739"/>
  <c r="AB739"/>
  <c r="AH739"/>
  <c r="AA739"/>
  <c r="AG739"/>
  <c r="AC738"/>
  <c r="AI738"/>
  <c r="AB738"/>
  <c r="AH738"/>
  <c r="AA738"/>
  <c r="AG738"/>
  <c r="AC737"/>
  <c r="AI737"/>
  <c r="AB737"/>
  <c r="AH737"/>
  <c r="AA737"/>
  <c r="AG737"/>
  <c r="AC736"/>
  <c r="AI736"/>
  <c r="AB736"/>
  <c r="AH736"/>
  <c r="AA736"/>
  <c r="AG736"/>
  <c r="AC735"/>
  <c r="AI735"/>
  <c r="AB735"/>
  <c r="AH735"/>
  <c r="AA735"/>
  <c r="AG735"/>
  <c r="AC734"/>
  <c r="AI734"/>
  <c r="AB734"/>
  <c r="AH734"/>
  <c r="AA734"/>
  <c r="AG734"/>
  <c r="AC733"/>
  <c r="AI733"/>
  <c r="AB733"/>
  <c r="AH733"/>
  <c r="AA733"/>
  <c r="AG733"/>
  <c r="AC732"/>
  <c r="AI732"/>
  <c r="AB732"/>
  <c r="AH732"/>
  <c r="AA732"/>
  <c r="AG732"/>
  <c r="AC731"/>
  <c r="AI731"/>
  <c r="AB731"/>
  <c r="AH731"/>
  <c r="AA731"/>
  <c r="AG731"/>
  <c r="AC730"/>
  <c r="AI730"/>
  <c r="AB730"/>
  <c r="AH730"/>
  <c r="AA730"/>
  <c r="AG730"/>
  <c r="AC729"/>
  <c r="AI729"/>
  <c r="AB729"/>
  <c r="AH729"/>
  <c r="AA729"/>
  <c r="AG729"/>
  <c r="AC728"/>
  <c r="AI728"/>
  <c r="AB728"/>
  <c r="AH728"/>
  <c r="AA728"/>
  <c r="AG728"/>
  <c r="AC727"/>
  <c r="AI727"/>
  <c r="AB727"/>
  <c r="AH727"/>
  <c r="AA727"/>
  <c r="AG727"/>
  <c r="AC726"/>
  <c r="AI726"/>
  <c r="AB726"/>
  <c r="AH726"/>
  <c r="AA726"/>
  <c r="AG726"/>
  <c r="AC725"/>
  <c r="AI725"/>
  <c r="AB725"/>
  <c r="AH725"/>
  <c r="AA725"/>
  <c r="AG725"/>
  <c r="AC724"/>
  <c r="AI724"/>
  <c r="AB724"/>
  <c r="AH724"/>
  <c r="AA724"/>
  <c r="AG724"/>
  <c r="AC723"/>
  <c r="AI723"/>
  <c r="AB723"/>
  <c r="AH723"/>
  <c r="AA723"/>
  <c r="AG723"/>
  <c r="AC722"/>
  <c r="AI722"/>
  <c r="AB722"/>
  <c r="AH722"/>
  <c r="AA722"/>
  <c r="AG722"/>
  <c r="AC721"/>
  <c r="AI721"/>
  <c r="AB721"/>
  <c r="AH721"/>
  <c r="AA721"/>
  <c r="AG721"/>
  <c r="AC720"/>
  <c r="AI720"/>
  <c r="AB720"/>
  <c r="AH720"/>
  <c r="AA720"/>
  <c r="AG720"/>
  <c r="AC719"/>
  <c r="AI719"/>
  <c r="AB719"/>
  <c r="AH719"/>
  <c r="AA719"/>
  <c r="AG719"/>
  <c r="AC718"/>
  <c r="AI718"/>
  <c r="AB718"/>
  <c r="AH718"/>
  <c r="AA718"/>
  <c r="AG718"/>
  <c r="AC717"/>
  <c r="AI717"/>
  <c r="AB717"/>
  <c r="AH717"/>
  <c r="AA717"/>
  <c r="AG717"/>
  <c r="AC716"/>
  <c r="AI716"/>
  <c r="AB716"/>
  <c r="AH716"/>
  <c r="AA716"/>
  <c r="AG716"/>
  <c r="AC715"/>
  <c r="AI715"/>
  <c r="AB715"/>
  <c r="AH715"/>
  <c r="AA715"/>
  <c r="AG715"/>
  <c r="AC714"/>
  <c r="AI714"/>
  <c r="AB714"/>
  <c r="AH714"/>
  <c r="AA714"/>
  <c r="AG714"/>
  <c r="AC713"/>
  <c r="AI713"/>
  <c r="AB713"/>
  <c r="AH713"/>
  <c r="AA713"/>
  <c r="AG713"/>
  <c r="AC712"/>
  <c r="AI712"/>
  <c r="AB712"/>
  <c r="AH712"/>
  <c r="AA712"/>
  <c r="AG712"/>
  <c r="AC711"/>
  <c r="AI711"/>
  <c r="AB711"/>
  <c r="AH711"/>
  <c r="AA711"/>
  <c r="AG711"/>
  <c r="AC710"/>
  <c r="AI710"/>
  <c r="AB710"/>
  <c r="AH710"/>
  <c r="AA710"/>
  <c r="AG710"/>
  <c r="AC709"/>
  <c r="AI709"/>
  <c r="AB709"/>
  <c r="AH709"/>
  <c r="AA709"/>
  <c r="AG709"/>
  <c r="AC708"/>
  <c r="AI708"/>
  <c r="AB708"/>
  <c r="AH708"/>
  <c r="AA708"/>
  <c r="AG708"/>
  <c r="AC707"/>
  <c r="AI707"/>
  <c r="AB707"/>
  <c r="AH707"/>
  <c r="AA707"/>
  <c r="AG707"/>
  <c r="AC706"/>
  <c r="AI706"/>
  <c r="AB706"/>
  <c r="AH706"/>
  <c r="AA706"/>
  <c r="AG706"/>
  <c r="AC705"/>
  <c r="AI705"/>
  <c r="AB705"/>
  <c r="AH705"/>
  <c r="AA705"/>
  <c r="AG705"/>
  <c r="AC704"/>
  <c r="AI704"/>
  <c r="AB704"/>
  <c r="AH704"/>
  <c r="AA704"/>
  <c r="AG704"/>
  <c r="AC703"/>
  <c r="AI703"/>
  <c r="AB703"/>
  <c r="AH703"/>
  <c r="AA703"/>
  <c r="AG703"/>
  <c r="AC702"/>
  <c r="AI702"/>
  <c r="AB702"/>
  <c r="AH702"/>
  <c r="AA702"/>
  <c r="AG702"/>
  <c r="AC701"/>
  <c r="AI701"/>
  <c r="AB701"/>
  <c r="AH701"/>
  <c r="AA701"/>
  <c r="AG701"/>
  <c r="AC700"/>
  <c r="AI700"/>
  <c r="AB700"/>
  <c r="AH700"/>
  <c r="AA700"/>
  <c r="AG700"/>
  <c r="AC699"/>
  <c r="AI699"/>
  <c r="AB699"/>
  <c r="AH699"/>
  <c r="AA699"/>
  <c r="AG699"/>
  <c r="AC698"/>
  <c r="AI698"/>
  <c r="AB698"/>
  <c r="AH698"/>
  <c r="AA698"/>
  <c r="AG698"/>
  <c r="AC697"/>
  <c r="AI697"/>
  <c r="AB697"/>
  <c r="AH697"/>
  <c r="AA697"/>
  <c r="AG697"/>
  <c r="AC696"/>
  <c r="AI696"/>
  <c r="AB696"/>
  <c r="AH696"/>
  <c r="AA696"/>
  <c r="AG696"/>
  <c r="AC695"/>
  <c r="AI695"/>
  <c r="AB695"/>
  <c r="AH695"/>
  <c r="AA695"/>
  <c r="AG695"/>
  <c r="AC694"/>
  <c r="AI694"/>
  <c r="AB694"/>
  <c r="AH694"/>
  <c r="AA694"/>
  <c r="AG694"/>
  <c r="AC693"/>
  <c r="AI693"/>
  <c r="AB693"/>
  <c r="AH693"/>
  <c r="AA693"/>
  <c r="AG693"/>
  <c r="AC692"/>
  <c r="AI692"/>
  <c r="AB692"/>
  <c r="AH692"/>
  <c r="AA692"/>
  <c r="AG692"/>
  <c r="AC691"/>
  <c r="AI691"/>
  <c r="AB691"/>
  <c r="AH691"/>
  <c r="AA691"/>
  <c r="AG691"/>
  <c r="AC690"/>
  <c r="AI690"/>
  <c r="AB690"/>
  <c r="AH690"/>
  <c r="AA690"/>
  <c r="AG690"/>
  <c r="AC689"/>
  <c r="AI689"/>
  <c r="AB689"/>
  <c r="AH689"/>
  <c r="AA689"/>
  <c r="AG689"/>
  <c r="AC688"/>
  <c r="AI688"/>
  <c r="AB688"/>
  <c r="AH688"/>
  <c r="AA688"/>
  <c r="AG688"/>
  <c r="AC687"/>
  <c r="AI687"/>
  <c r="AB687"/>
  <c r="AH687"/>
  <c r="AA687"/>
  <c r="AG687"/>
  <c r="AC686"/>
  <c r="AI686"/>
  <c r="AB686"/>
  <c r="AH686"/>
  <c r="AA686"/>
  <c r="AG686"/>
  <c r="AC685"/>
  <c r="AI685"/>
  <c r="AB685"/>
  <c r="AH685"/>
  <c r="AA685"/>
  <c r="AG685"/>
  <c r="AC684"/>
  <c r="AI684"/>
  <c r="AB684"/>
  <c r="AH684"/>
  <c r="AA684"/>
  <c r="AG684"/>
  <c r="AC683"/>
  <c r="AI683"/>
  <c r="AB683"/>
  <c r="AH683"/>
  <c r="AA683"/>
  <c r="AG683"/>
  <c r="AC682"/>
  <c r="AI682"/>
  <c r="AB682"/>
  <c r="AH682"/>
  <c r="AA682"/>
  <c r="AG682"/>
  <c r="AC681"/>
  <c r="AI681"/>
  <c r="AB681"/>
  <c r="AH681"/>
  <c r="AA681"/>
  <c r="AG681"/>
  <c r="AC680"/>
  <c r="AI680"/>
  <c r="AB680"/>
  <c r="AH680"/>
  <c r="AA680"/>
  <c r="AG680"/>
  <c r="AC679"/>
  <c r="AI679"/>
  <c r="AB679"/>
  <c r="AH679"/>
  <c r="AA679"/>
  <c r="AG679"/>
  <c r="AC678"/>
  <c r="AI678"/>
  <c r="AB678"/>
  <c r="AH678"/>
  <c r="AA678"/>
  <c r="AG678"/>
  <c r="AC677"/>
  <c r="AI677"/>
  <c r="AB677"/>
  <c r="AH677"/>
  <c r="AA677"/>
  <c r="AG677"/>
  <c r="AC676"/>
  <c r="AI676"/>
  <c r="AB676"/>
  <c r="AH676"/>
  <c r="AA676"/>
  <c r="AG676"/>
  <c r="AC675"/>
  <c r="AI675"/>
  <c r="AB675"/>
  <c r="AH675"/>
  <c r="AA675"/>
  <c r="AG675"/>
  <c r="AC674"/>
  <c r="AI674"/>
  <c r="AB674"/>
  <c r="AH674"/>
  <c r="AA674"/>
  <c r="AG674"/>
  <c r="AC673"/>
  <c r="AI673"/>
  <c r="AB673"/>
  <c r="AH673"/>
  <c r="AA673"/>
  <c r="AG673"/>
  <c r="AC672"/>
  <c r="AI672"/>
  <c r="AB672"/>
  <c r="AH672"/>
  <c r="AA672"/>
  <c r="AG672"/>
  <c r="AC671"/>
  <c r="AI671"/>
  <c r="AB671"/>
  <c r="AH671"/>
  <c r="AA671"/>
  <c r="AG671"/>
  <c r="AC670"/>
  <c r="AI670"/>
  <c r="AB670"/>
  <c r="AH670"/>
  <c r="AA670"/>
  <c r="AG670"/>
  <c r="AC669"/>
  <c r="AI669"/>
  <c r="AB669"/>
  <c r="AH669"/>
  <c r="AA669"/>
  <c r="AG669"/>
  <c r="AC668"/>
  <c r="AI668"/>
  <c r="AB668"/>
  <c r="AH668"/>
  <c r="AA668"/>
  <c r="AG668"/>
  <c r="AC667"/>
  <c r="AI667"/>
  <c r="AB667"/>
  <c r="AH667"/>
  <c r="AA667"/>
  <c r="AG667"/>
  <c r="AC666"/>
  <c r="AI666"/>
  <c r="AB666"/>
  <c r="AH666"/>
  <c r="AA666"/>
  <c r="AG666"/>
  <c r="AC665"/>
  <c r="AI665"/>
  <c r="AB665"/>
  <c r="AH665"/>
  <c r="AA665"/>
  <c r="AG665"/>
  <c r="AC664"/>
  <c r="AI664"/>
  <c r="AB664"/>
  <c r="AH664"/>
  <c r="AA664"/>
  <c r="AG664"/>
  <c r="AC663"/>
  <c r="AI663"/>
  <c r="AB663"/>
  <c r="AH663"/>
  <c r="AA663"/>
  <c r="AG663"/>
  <c r="AC662"/>
  <c r="AI662"/>
  <c r="AB662"/>
  <c r="AH662"/>
  <c r="AA662"/>
  <c r="AG662"/>
  <c r="AC661"/>
  <c r="AI661"/>
  <c r="AB661"/>
  <c r="AH661"/>
  <c r="AA661"/>
  <c r="AG661"/>
  <c r="AC660"/>
  <c r="AI660"/>
  <c r="AB660"/>
  <c r="AH660"/>
  <c r="AA660"/>
  <c r="AG660"/>
  <c r="AC659"/>
  <c r="AI659"/>
  <c r="AB659"/>
  <c r="AH659"/>
  <c r="AA659"/>
  <c r="AG659"/>
  <c r="AC658"/>
  <c r="AI658"/>
  <c r="AB658"/>
  <c r="AH658"/>
  <c r="AA658"/>
  <c r="AG658"/>
  <c r="AC657"/>
  <c r="AI657"/>
  <c r="AB657"/>
  <c r="AH657"/>
  <c r="AA657"/>
  <c r="AG657"/>
  <c r="AC656"/>
  <c r="AI656"/>
  <c r="AB656"/>
  <c r="AH656"/>
  <c r="AA656"/>
  <c r="AG656"/>
  <c r="AC655"/>
  <c r="AI655"/>
  <c r="AB655"/>
  <c r="AH655"/>
  <c r="AA655"/>
  <c r="AG655"/>
  <c r="AC654"/>
  <c r="AI654"/>
  <c r="AB654"/>
  <c r="AH654"/>
  <c r="AA654"/>
  <c r="AG654"/>
  <c r="AC653"/>
  <c r="AI653"/>
  <c r="AB653"/>
  <c r="AH653"/>
  <c r="AA653"/>
  <c r="AG653"/>
  <c r="AC652"/>
  <c r="AI652"/>
  <c r="AB652"/>
  <c r="AH652"/>
  <c r="AA652"/>
  <c r="AG652"/>
  <c r="AC651"/>
  <c r="AI651"/>
  <c r="AB651"/>
  <c r="AH651"/>
  <c r="AA651"/>
  <c r="AG651"/>
  <c r="AC650"/>
  <c r="AI650"/>
  <c r="AB650"/>
  <c r="AH650"/>
  <c r="AA650"/>
  <c r="AG650"/>
  <c r="AC649"/>
  <c r="AI649"/>
  <c r="AB649"/>
  <c r="AH649"/>
  <c r="AA649"/>
  <c r="AG649"/>
  <c r="AC648"/>
  <c r="AI648"/>
  <c r="AB648"/>
  <c r="AH648"/>
  <c r="AA648"/>
  <c r="AG648"/>
  <c r="AC647"/>
  <c r="AI647"/>
  <c r="AB647"/>
  <c r="AH647"/>
  <c r="AA647"/>
  <c r="AG647"/>
  <c r="AC646"/>
  <c r="AI646"/>
  <c r="AB646"/>
  <c r="AH646"/>
  <c r="AA646"/>
  <c r="AG646"/>
  <c r="AC645"/>
  <c r="AI645"/>
  <c r="AB645"/>
  <c r="AH645"/>
  <c r="AA645"/>
  <c r="AG645"/>
  <c r="AC644"/>
  <c r="AI644"/>
  <c r="AB644"/>
  <c r="AH644"/>
  <c r="AA644"/>
  <c r="AG644"/>
  <c r="AC643"/>
  <c r="AI643"/>
  <c r="AB643"/>
  <c r="AH643"/>
  <c r="AA643"/>
  <c r="AG643"/>
  <c r="AC642"/>
  <c r="AI642"/>
  <c r="AB642"/>
  <c r="AH642"/>
  <c r="AA642"/>
  <c r="AG642"/>
  <c r="AC641"/>
  <c r="AI641"/>
  <c r="AB641"/>
  <c r="AH641"/>
  <c r="AA641"/>
  <c r="AG641"/>
  <c r="AC640"/>
  <c r="AI640"/>
  <c r="AB640"/>
  <c r="AH640"/>
  <c r="AA640"/>
  <c r="AG640"/>
  <c r="AC639"/>
  <c r="AI639"/>
  <c r="AB639"/>
  <c r="AH639"/>
  <c r="AA639"/>
  <c r="AG639"/>
  <c r="AC638"/>
  <c r="AI638"/>
  <c r="AB638"/>
  <c r="AH638"/>
  <c r="AA638"/>
  <c r="AG638"/>
  <c r="AC637"/>
  <c r="AI637"/>
  <c r="AB637"/>
  <c r="AH637"/>
  <c r="AA637"/>
  <c r="AG637"/>
  <c r="AC636"/>
  <c r="AI636"/>
  <c r="AB636"/>
  <c r="AH636"/>
  <c r="AA636"/>
  <c r="AG636"/>
  <c r="AC635"/>
  <c r="AI635"/>
  <c r="AB635"/>
  <c r="AH635"/>
  <c r="AA635"/>
  <c r="AG635"/>
  <c r="AC634"/>
  <c r="AI634"/>
  <c r="AB634"/>
  <c r="AH634"/>
  <c r="AA634"/>
  <c r="AG634"/>
  <c r="AC633"/>
  <c r="AI633"/>
  <c r="AB633"/>
  <c r="AH633"/>
  <c r="AA633"/>
  <c r="AG633"/>
  <c r="AC632"/>
  <c r="AI632"/>
  <c r="AB632"/>
  <c r="AH632"/>
  <c r="AA632"/>
  <c r="AG632"/>
  <c r="AC631"/>
  <c r="AI631"/>
  <c r="AB631"/>
  <c r="AH631"/>
  <c r="AA631"/>
  <c r="AG631"/>
  <c r="AC630"/>
  <c r="AI630"/>
  <c r="AB630"/>
  <c r="AH630"/>
  <c r="AA630"/>
  <c r="AG630"/>
  <c r="AC629"/>
  <c r="AI629"/>
  <c r="AB629"/>
  <c r="AH629"/>
  <c r="AA629"/>
  <c r="AG629"/>
  <c r="AC628"/>
  <c r="AI628"/>
  <c r="AB628"/>
  <c r="AH628"/>
  <c r="AA628"/>
  <c r="AG628"/>
  <c r="AC627"/>
  <c r="AI627"/>
  <c r="AB627"/>
  <c r="AH627"/>
  <c r="AA627"/>
  <c r="AG627"/>
  <c r="AC626"/>
  <c r="AI626"/>
  <c r="AB626"/>
  <c r="AH626"/>
  <c r="AA626"/>
  <c r="AG626"/>
  <c r="AC625"/>
  <c r="AI625"/>
  <c r="AB625"/>
  <c r="AH625"/>
  <c r="AA625"/>
  <c r="AG625"/>
  <c r="AC624"/>
  <c r="AI624"/>
  <c r="AB624"/>
  <c r="AH624"/>
  <c r="AA624"/>
  <c r="AG624"/>
  <c r="AC623"/>
  <c r="AI623"/>
  <c r="AB623"/>
  <c r="AH623"/>
  <c r="AA623"/>
  <c r="AG623"/>
  <c r="AC622"/>
  <c r="AI622"/>
  <c r="AB622"/>
  <c r="AH622"/>
  <c r="AA622"/>
  <c r="AG622"/>
  <c r="AC621"/>
  <c r="AI621"/>
  <c r="AB621"/>
  <c r="AH621"/>
  <c r="AA621"/>
  <c r="AG621"/>
  <c r="AC620"/>
  <c r="AI620"/>
  <c r="AB620"/>
  <c r="AH620"/>
  <c r="AA620"/>
  <c r="AG620"/>
  <c r="AC619"/>
  <c r="AI619"/>
  <c r="AB619"/>
  <c r="AH619"/>
  <c r="AA619"/>
  <c r="AG619"/>
  <c r="AC618"/>
  <c r="AI618"/>
  <c r="AB618"/>
  <c r="AH618"/>
  <c r="AA618"/>
  <c r="AG618"/>
  <c r="AC617"/>
  <c r="AI617"/>
  <c r="AB617"/>
  <c r="AH617"/>
  <c r="AA617"/>
  <c r="AG617"/>
  <c r="AC616"/>
  <c r="AI616"/>
  <c r="AB616"/>
  <c r="AH616"/>
  <c r="AA616"/>
  <c r="AG616"/>
  <c r="AC615"/>
  <c r="AI615"/>
  <c r="AB615"/>
  <c r="AH615"/>
  <c r="AA615"/>
  <c r="AG615"/>
  <c r="AC614"/>
  <c r="AI614"/>
  <c r="AB614"/>
  <c r="AH614"/>
  <c r="AA614"/>
  <c r="AG614"/>
  <c r="AC613"/>
  <c r="AI613"/>
  <c r="AB613"/>
  <c r="AH613"/>
  <c r="AA613"/>
  <c r="AG613"/>
  <c r="AC612"/>
  <c r="AI612"/>
  <c r="AB612"/>
  <c r="AH612"/>
  <c r="AA612"/>
  <c r="AG612"/>
  <c r="AC611"/>
  <c r="AI611"/>
  <c r="AB611"/>
  <c r="AH611"/>
  <c r="AA611"/>
  <c r="AG611"/>
  <c r="AC610"/>
  <c r="AI610"/>
  <c r="AB610"/>
  <c r="AH610"/>
  <c r="AA610"/>
  <c r="AG610"/>
  <c r="AC609"/>
  <c r="AI609"/>
  <c r="AB609"/>
  <c r="AH609"/>
  <c r="AA609"/>
  <c r="AG609"/>
  <c r="AC608"/>
  <c r="AI608"/>
  <c r="AB608"/>
  <c r="AH608"/>
  <c r="AA608"/>
  <c r="AG608"/>
  <c r="AC607"/>
  <c r="AI607"/>
  <c r="AB607"/>
  <c r="AH607"/>
  <c r="AA607"/>
  <c r="AG607"/>
  <c r="AC606"/>
  <c r="AI606"/>
  <c r="AB606"/>
  <c r="AH606"/>
  <c r="AA606"/>
  <c r="AG606"/>
  <c r="AC605"/>
  <c r="AI605"/>
  <c r="AB605"/>
  <c r="AH605"/>
  <c r="AA605"/>
  <c r="AG605"/>
  <c r="AC604"/>
  <c r="AI604"/>
  <c r="AB604"/>
  <c r="AH604"/>
  <c r="AA604"/>
  <c r="AG604"/>
  <c r="AC603"/>
  <c r="AI603"/>
  <c r="AB603"/>
  <c r="AH603"/>
  <c r="AA603"/>
  <c r="AG603"/>
  <c r="AC602"/>
  <c r="AI602"/>
  <c r="AB602"/>
  <c r="AH602"/>
  <c r="AA602"/>
  <c r="AG602"/>
  <c r="AC601"/>
  <c r="AI601"/>
  <c r="AB601"/>
  <c r="AH601"/>
  <c r="AA601"/>
  <c r="AG601"/>
  <c r="AC600"/>
  <c r="AI600"/>
  <c r="AB600"/>
  <c r="AH600"/>
  <c r="AA600"/>
  <c r="AG600"/>
  <c r="AC599"/>
  <c r="AI599"/>
  <c r="AB599"/>
  <c r="AH599"/>
  <c r="AA599"/>
  <c r="AG599"/>
  <c r="AC598"/>
  <c r="AI598"/>
  <c r="AB598"/>
  <c r="AH598"/>
  <c r="AA598"/>
  <c r="AG598"/>
  <c r="AC597"/>
  <c r="AI597"/>
  <c r="AB597"/>
  <c r="AH597"/>
  <c r="AA597"/>
  <c r="AG597"/>
  <c r="AC596"/>
  <c r="AI596"/>
  <c r="AB596"/>
  <c r="AH596"/>
  <c r="AA596"/>
  <c r="AG596"/>
  <c r="AC595"/>
  <c r="AI595"/>
  <c r="AB595"/>
  <c r="AH595"/>
  <c r="AA595"/>
  <c r="AG595"/>
  <c r="AC594"/>
  <c r="AI594"/>
  <c r="AB594"/>
  <c r="AH594"/>
  <c r="AA594"/>
  <c r="AG594"/>
  <c r="AC593"/>
  <c r="AI593"/>
  <c r="AB593"/>
  <c r="AH593"/>
  <c r="AA593"/>
  <c r="AG593"/>
  <c r="AC592"/>
  <c r="AI592"/>
  <c r="AB592"/>
  <c r="AH592"/>
  <c r="AA592"/>
  <c r="AG592"/>
  <c r="AC591"/>
  <c r="AI591"/>
  <c r="AB591"/>
  <c r="AH591"/>
  <c r="AA591"/>
  <c r="AG591"/>
  <c r="AC590"/>
  <c r="AI590"/>
  <c r="AB590"/>
  <c r="AH590"/>
  <c r="AA590"/>
  <c r="AG590"/>
  <c r="AC589"/>
  <c r="AI589"/>
  <c r="AB589"/>
  <c r="AH589"/>
  <c r="AA589"/>
  <c r="AG589"/>
  <c r="AC588"/>
  <c r="AI588"/>
  <c r="AB588"/>
  <c r="AH588"/>
  <c r="AA588"/>
  <c r="AG588"/>
  <c r="AC587"/>
  <c r="AI587"/>
  <c r="AB587"/>
  <c r="AH587"/>
  <c r="AA587"/>
  <c r="AG587"/>
  <c r="AC586"/>
  <c r="AI586"/>
  <c r="AB586"/>
  <c r="AH586"/>
  <c r="AA586"/>
  <c r="AG586"/>
  <c r="AC585"/>
  <c r="AI585"/>
  <c r="AB585"/>
  <c r="AH585"/>
  <c r="AA585"/>
  <c r="AG585"/>
  <c r="AC584"/>
  <c r="AI584"/>
  <c r="AB584"/>
  <c r="AH584"/>
  <c r="AA584"/>
  <c r="AG584"/>
  <c r="AC583"/>
  <c r="AI583"/>
  <c r="AB583"/>
  <c r="AH583"/>
  <c r="AA583"/>
  <c r="AG583"/>
  <c r="AC582"/>
  <c r="AI582"/>
  <c r="AB582"/>
  <c r="AH582"/>
  <c r="AA582"/>
  <c r="AG582"/>
  <c r="AC581"/>
  <c r="AI581"/>
  <c r="AB581"/>
  <c r="AH581"/>
  <c r="AA581"/>
  <c r="AG581"/>
  <c r="AC580"/>
  <c r="AI580"/>
  <c r="AB580"/>
  <c r="AH580"/>
  <c r="AA580"/>
  <c r="AG580"/>
  <c r="AC579"/>
  <c r="AI579"/>
  <c r="AB579"/>
  <c r="AH579"/>
  <c r="AA579"/>
  <c r="AG579"/>
  <c r="AC578"/>
  <c r="AI578"/>
  <c r="AB578"/>
  <c r="AH578"/>
  <c r="AA578"/>
  <c r="AG578"/>
  <c r="AC577"/>
  <c r="AI577"/>
  <c r="AB577"/>
  <c r="AH577"/>
  <c r="AA577"/>
  <c r="AG577"/>
  <c r="AC576"/>
  <c r="AI576"/>
  <c r="AB576"/>
  <c r="AH576"/>
  <c r="AA576"/>
  <c r="AG576"/>
  <c r="AC575"/>
  <c r="AI575"/>
  <c r="AB575"/>
  <c r="AH575"/>
  <c r="AA575"/>
  <c r="AG575"/>
  <c r="AC574"/>
  <c r="AI574"/>
  <c r="AB574"/>
  <c r="AH574"/>
  <c r="AA574"/>
  <c r="AG574"/>
  <c r="AC573"/>
  <c r="AI573"/>
  <c r="AB573"/>
  <c r="AH573"/>
  <c r="AA573"/>
  <c r="AG573"/>
  <c r="AC572"/>
  <c r="AI572"/>
  <c r="AB572"/>
  <c r="AH572"/>
  <c r="AA572"/>
  <c r="AG572"/>
  <c r="AC571"/>
  <c r="AI571"/>
  <c r="AB571"/>
  <c r="AH571"/>
  <c r="AA571"/>
  <c r="AG571"/>
  <c r="AC570"/>
  <c r="AI570"/>
  <c r="AB570"/>
  <c r="AH570"/>
  <c r="AA570"/>
  <c r="AG570"/>
  <c r="AC569"/>
  <c r="AI569"/>
  <c r="AB569"/>
  <c r="AH569"/>
  <c r="AA569"/>
  <c r="AG569"/>
  <c r="AC568"/>
  <c r="AI568"/>
  <c r="AB568"/>
  <c r="AH568"/>
  <c r="AA568"/>
  <c r="AG568"/>
  <c r="AC567"/>
  <c r="AI567"/>
  <c r="AB567"/>
  <c r="AH567"/>
  <c r="AA567"/>
  <c r="AG567"/>
  <c r="AC566"/>
  <c r="AI566"/>
  <c r="AB566"/>
  <c r="AH566"/>
  <c r="AA566"/>
  <c r="AG566"/>
  <c r="AC565"/>
  <c r="AI565"/>
  <c r="AB565"/>
  <c r="AH565"/>
  <c r="AA565"/>
  <c r="AG565"/>
  <c r="AC564"/>
  <c r="AI564"/>
  <c r="AB564"/>
  <c r="AH564"/>
  <c r="AA564"/>
  <c r="AG564"/>
  <c r="AC563"/>
  <c r="AI563"/>
  <c r="AB563"/>
  <c r="AH563"/>
  <c r="AA563"/>
  <c r="AG563"/>
  <c r="AC562"/>
  <c r="AI562"/>
  <c r="AB562"/>
  <c r="AH562"/>
  <c r="AA562"/>
  <c r="AG562"/>
  <c r="AC561"/>
  <c r="AI561"/>
  <c r="AB561"/>
  <c r="AH561"/>
  <c r="AA561"/>
  <c r="AG561"/>
  <c r="AC560"/>
  <c r="AI560"/>
  <c r="AB560"/>
  <c r="AH560"/>
  <c r="AA560"/>
  <c r="AG560"/>
  <c r="AC559"/>
  <c r="AI559"/>
  <c r="AB559"/>
  <c r="AH559"/>
  <c r="AA559"/>
  <c r="AG559"/>
  <c r="AC558"/>
  <c r="AI558"/>
  <c r="AB558"/>
  <c r="AH558"/>
  <c r="AA558"/>
  <c r="AG558"/>
  <c r="AC557"/>
  <c r="AI557"/>
  <c r="AB557"/>
  <c r="AH557"/>
  <c r="AA557"/>
  <c r="AG557"/>
  <c r="AC556"/>
  <c r="AI556"/>
  <c r="AB556"/>
  <c r="AH556"/>
  <c r="AA556"/>
  <c r="AG556"/>
  <c r="AC555"/>
  <c r="AI555"/>
  <c r="AB555"/>
  <c r="AH555"/>
  <c r="AA555"/>
  <c r="AG555"/>
  <c r="AC554"/>
  <c r="AI554"/>
  <c r="AB554"/>
  <c r="AH554"/>
  <c r="AA554"/>
  <c r="AG554"/>
  <c r="AC553"/>
  <c r="AI553"/>
  <c r="AB553"/>
  <c r="AH553"/>
  <c r="AA553"/>
  <c r="AG553"/>
  <c r="AC552"/>
  <c r="AI552"/>
  <c r="AB552"/>
  <c r="AH552"/>
  <c r="AA552"/>
  <c r="AG552"/>
  <c r="AC551"/>
  <c r="AI551"/>
  <c r="AB551"/>
  <c r="AH551"/>
  <c r="AA551"/>
  <c r="AG551"/>
  <c r="AC550"/>
  <c r="AI550"/>
  <c r="AB550"/>
  <c r="AH550"/>
  <c r="AA550"/>
  <c r="AG550"/>
  <c r="AC549"/>
  <c r="AI549"/>
  <c r="AB549"/>
  <c r="AH549"/>
  <c r="AA549"/>
  <c r="AG549"/>
  <c r="AC548"/>
  <c r="AI548"/>
  <c r="AB548"/>
  <c r="AH548"/>
  <c r="AA548"/>
  <c r="AG548"/>
  <c r="AC547"/>
  <c r="AI547"/>
  <c r="AB547"/>
  <c r="AH547"/>
  <c r="AA547"/>
  <c r="AG547"/>
  <c r="AC546"/>
  <c r="AI546"/>
  <c r="AB546"/>
  <c r="AH546"/>
  <c r="AA546"/>
  <c r="AG546"/>
  <c r="AC545"/>
  <c r="AI545"/>
  <c r="AB545"/>
  <c r="AH545"/>
  <c r="AA545"/>
  <c r="AG545"/>
  <c r="AC544"/>
  <c r="AI544"/>
  <c r="AB544"/>
  <c r="AH544"/>
  <c r="AA544"/>
  <c r="AG544"/>
  <c r="AC543"/>
  <c r="AI543"/>
  <c r="AB543"/>
  <c r="AH543"/>
  <c r="AA543"/>
  <c r="AG543"/>
  <c r="AC542"/>
  <c r="AI542"/>
  <c r="AB542"/>
  <c r="AH542"/>
  <c r="AA542"/>
  <c r="AG542"/>
  <c r="AC541"/>
  <c r="AI541"/>
  <c r="AB541"/>
  <c r="AH541"/>
  <c r="AA541"/>
  <c r="AG541"/>
  <c r="AC540"/>
  <c r="AI540"/>
  <c r="AB540"/>
  <c r="AH540"/>
  <c r="AA540"/>
  <c r="AG540"/>
  <c r="AC539"/>
  <c r="AI539"/>
  <c r="AB539"/>
  <c r="AH539"/>
  <c r="AA539"/>
  <c r="AG539"/>
  <c r="AC538"/>
  <c r="AI538"/>
  <c r="AB538"/>
  <c r="AH538"/>
  <c r="AA538"/>
  <c r="AG538"/>
  <c r="AC537"/>
  <c r="AI537"/>
  <c r="AB537"/>
  <c r="AH537"/>
  <c r="AA537"/>
  <c r="AG537"/>
  <c r="AC536"/>
  <c r="AI536"/>
  <c r="AB536"/>
  <c r="AH536"/>
  <c r="AA536"/>
  <c r="AG536"/>
  <c r="AC535"/>
  <c r="AI535"/>
  <c r="AB535"/>
  <c r="AH535"/>
  <c r="AA535"/>
  <c r="AG535"/>
  <c r="AC534"/>
  <c r="AI534"/>
  <c r="AB534"/>
  <c r="AH534"/>
  <c r="AA534"/>
  <c r="AG534"/>
  <c r="AC533"/>
  <c r="AI533"/>
  <c r="AB533"/>
  <c r="AH533"/>
  <c r="AA533"/>
  <c r="AG533"/>
  <c r="AC532"/>
  <c r="AI532"/>
  <c r="AB532"/>
  <c r="AH532"/>
  <c r="AA532"/>
  <c r="AG532"/>
  <c r="AC531"/>
  <c r="AI531"/>
  <c r="AB531"/>
  <c r="AH531"/>
  <c r="AA531"/>
  <c r="AG531"/>
  <c r="AC530"/>
  <c r="AI530"/>
  <c r="AB530"/>
  <c r="AH530"/>
  <c r="AA530"/>
  <c r="AG530"/>
  <c r="AC529"/>
  <c r="AI529"/>
  <c r="AB529"/>
  <c r="AH529"/>
  <c r="AA529"/>
  <c r="AG529"/>
  <c r="AC528"/>
  <c r="AI528"/>
  <c r="AB528"/>
  <c r="AH528"/>
  <c r="AA528"/>
  <c r="AG528"/>
  <c r="AC527"/>
  <c r="AI527"/>
  <c r="AB527"/>
  <c r="AH527"/>
  <c r="AA527"/>
  <c r="AG527"/>
  <c r="AC526"/>
  <c r="AI526"/>
  <c r="AB526"/>
  <c r="AH526"/>
  <c r="AA526"/>
  <c r="AG526"/>
  <c r="AC525"/>
  <c r="AI525"/>
  <c r="AB525"/>
  <c r="AH525"/>
  <c r="AA525"/>
  <c r="AG525"/>
  <c r="AC524"/>
  <c r="AI524"/>
  <c r="AB524"/>
  <c r="AH524"/>
  <c r="AA524"/>
  <c r="AG524"/>
  <c r="AC523"/>
  <c r="AI523"/>
  <c r="AB523"/>
  <c r="AH523"/>
  <c r="AA523"/>
  <c r="AG523"/>
  <c r="AC522"/>
  <c r="AI522"/>
  <c r="AB522"/>
  <c r="AH522"/>
  <c r="AA522"/>
  <c r="AG522"/>
  <c r="AC521"/>
  <c r="AI521"/>
  <c r="AB521"/>
  <c r="AH521"/>
  <c r="AA521"/>
  <c r="AG521"/>
  <c r="AC520"/>
  <c r="AI520"/>
  <c r="AB520"/>
  <c r="AH520"/>
  <c r="AA520"/>
  <c r="AG520"/>
  <c r="AC519"/>
  <c r="AI519"/>
  <c r="AB519"/>
  <c r="AH519"/>
  <c r="AA519"/>
  <c r="AG519"/>
  <c r="AC518"/>
  <c r="AI518"/>
  <c r="AB518"/>
  <c r="AH518"/>
  <c r="AA518"/>
  <c r="AG518"/>
  <c r="AC517"/>
  <c r="AI517"/>
  <c r="AB517"/>
  <c r="AH517"/>
  <c r="AA517"/>
  <c r="AG517"/>
  <c r="AC516"/>
  <c r="AI516"/>
  <c r="AB516"/>
  <c r="AH516"/>
  <c r="AA516"/>
  <c r="AG516"/>
  <c r="AC515"/>
  <c r="AI515"/>
  <c r="AB515"/>
  <c r="AH515"/>
  <c r="AA515"/>
  <c r="AG515"/>
  <c r="AC514"/>
  <c r="AI514"/>
  <c r="AB514"/>
  <c r="AH514"/>
  <c r="AA514"/>
  <c r="AG514"/>
  <c r="AC513"/>
  <c r="AI513"/>
  <c r="AB513"/>
  <c r="AH513"/>
  <c r="AA513"/>
  <c r="AG513"/>
  <c r="AC512"/>
  <c r="AI512"/>
  <c r="AB512"/>
  <c r="AH512"/>
  <c r="AA512"/>
  <c r="AG512"/>
  <c r="AC511"/>
  <c r="AI511"/>
  <c r="AB511"/>
  <c r="AH511"/>
  <c r="AA511"/>
  <c r="AG511"/>
  <c r="AC510"/>
  <c r="AI510"/>
  <c r="AB510"/>
  <c r="AH510"/>
  <c r="AA510"/>
  <c r="AG510"/>
  <c r="AC509"/>
  <c r="AI509"/>
  <c r="AB509"/>
  <c r="AH509"/>
  <c r="AA509"/>
  <c r="AG509"/>
  <c r="AC508"/>
  <c r="AI508"/>
  <c r="AB508"/>
  <c r="AH508"/>
  <c r="AA508"/>
  <c r="AG508"/>
  <c r="AC507"/>
  <c r="AI507"/>
  <c r="AB507"/>
  <c r="AH507"/>
  <c r="AA507"/>
  <c r="AG507"/>
  <c r="AC506"/>
  <c r="AI506"/>
  <c r="AB506"/>
  <c r="AH506"/>
  <c r="AA506"/>
  <c r="AG506"/>
  <c r="AC505"/>
  <c r="AI505"/>
  <c r="AB505"/>
  <c r="AH505"/>
  <c r="AA505"/>
  <c r="AG505"/>
  <c r="AC504"/>
  <c r="AI504"/>
  <c r="AB504"/>
  <c r="AH504"/>
  <c r="AA504"/>
  <c r="AG504"/>
  <c r="AC503"/>
  <c r="AI503"/>
  <c r="AB503"/>
  <c r="AH503"/>
  <c r="AA503"/>
  <c r="AG503"/>
  <c r="AC502"/>
  <c r="AI502"/>
  <c r="AB502"/>
  <c r="AH502"/>
  <c r="AA502"/>
  <c r="AG502"/>
  <c r="AC501"/>
  <c r="AI501"/>
  <c r="AB501"/>
  <c r="AH501"/>
  <c r="AA501"/>
  <c r="AG501"/>
  <c r="AC500"/>
  <c r="AI500"/>
  <c r="AB500"/>
  <c r="AH500"/>
  <c r="AA500"/>
  <c r="AG500"/>
  <c r="AC499"/>
  <c r="AI499"/>
  <c r="AB499"/>
  <c r="AH499"/>
  <c r="AA499"/>
  <c r="AG499"/>
  <c r="AC498"/>
  <c r="AI498"/>
  <c r="AB498"/>
  <c r="AH498"/>
  <c r="AA498"/>
  <c r="AG498"/>
  <c r="AC497"/>
  <c r="AI497"/>
  <c r="AB497"/>
  <c r="AH497"/>
  <c r="AA497"/>
  <c r="AG497"/>
  <c r="AC496"/>
  <c r="AI496"/>
  <c r="AB496"/>
  <c r="AH496"/>
  <c r="AA496"/>
  <c r="AG496"/>
  <c r="AC495"/>
  <c r="AI495"/>
  <c r="AB495"/>
  <c r="AH495"/>
  <c r="AA495"/>
  <c r="AG495"/>
  <c r="AC494"/>
  <c r="AI494"/>
  <c r="AB494"/>
  <c r="AH494"/>
  <c r="AA494"/>
  <c r="AG494"/>
  <c r="AC493"/>
  <c r="AI493"/>
  <c r="AB493"/>
  <c r="AH493"/>
  <c r="AA493"/>
  <c r="AG493"/>
  <c r="AC492"/>
  <c r="AI492"/>
  <c r="AB492"/>
  <c r="AH492"/>
  <c r="AA492"/>
  <c r="AG492"/>
  <c r="AC491"/>
  <c r="AI491"/>
  <c r="AB491"/>
  <c r="AH491"/>
  <c r="AA491"/>
  <c r="AG491"/>
  <c r="AC490"/>
  <c r="AI490"/>
  <c r="AB490"/>
  <c r="AH490"/>
  <c r="AA490"/>
  <c r="AG490"/>
  <c r="AC489"/>
  <c r="AI489"/>
  <c r="AB489"/>
  <c r="AH489"/>
  <c r="AA489"/>
  <c r="AG489"/>
  <c r="AC488"/>
  <c r="AI488"/>
  <c r="AB488"/>
  <c r="AH488"/>
  <c r="AA488"/>
  <c r="AG488"/>
  <c r="AC487"/>
  <c r="AI487"/>
  <c r="AB487"/>
  <c r="AH487"/>
  <c r="AA487"/>
  <c r="AG487"/>
  <c r="AC486"/>
  <c r="AI486"/>
  <c r="AB486"/>
  <c r="AH486"/>
  <c r="AA486"/>
  <c r="AG486"/>
  <c r="AC485"/>
  <c r="AI485"/>
  <c r="AB485"/>
  <c r="AH485"/>
  <c r="AA485"/>
  <c r="AG485"/>
  <c r="AC484"/>
  <c r="AI484"/>
  <c r="AB484"/>
  <c r="AH484"/>
  <c r="AA484"/>
  <c r="AG484"/>
  <c r="AC483"/>
  <c r="AI483"/>
  <c r="AB483"/>
  <c r="AH483"/>
  <c r="AA483"/>
  <c r="AG483"/>
  <c r="AC482"/>
  <c r="AI482"/>
  <c r="AB482"/>
  <c r="AH482"/>
  <c r="AA482"/>
  <c r="AG482"/>
  <c r="AC481"/>
  <c r="AI481"/>
  <c r="AB481"/>
  <c r="AH481"/>
  <c r="AA481"/>
  <c r="AG481"/>
  <c r="AC480"/>
  <c r="AI480"/>
  <c r="AB480"/>
  <c r="AH480"/>
  <c r="AA480"/>
  <c r="AG480"/>
  <c r="AC479"/>
  <c r="AI479"/>
  <c r="AB479"/>
  <c r="AH479"/>
  <c r="AA479"/>
  <c r="AG479"/>
  <c r="AC478"/>
  <c r="AI478"/>
  <c r="AB478"/>
  <c r="AH478"/>
  <c r="AA478"/>
  <c r="AG478"/>
  <c r="AC477"/>
  <c r="AI477"/>
  <c r="AB477"/>
  <c r="AH477"/>
  <c r="AA477"/>
  <c r="AG477"/>
  <c r="AC476"/>
  <c r="AI476"/>
  <c r="AB476"/>
  <c r="AH476"/>
  <c r="AA476"/>
  <c r="AG476"/>
  <c r="AC475"/>
  <c r="AI475"/>
  <c r="AB475"/>
  <c r="AH475"/>
  <c r="AA475"/>
  <c r="AG475"/>
  <c r="AC474"/>
  <c r="AI474"/>
  <c r="AB474"/>
  <c r="AH474"/>
  <c r="AA474"/>
  <c r="AG474"/>
  <c r="AC473"/>
  <c r="AI473"/>
  <c r="AB473"/>
  <c r="AH473"/>
  <c r="AA473"/>
  <c r="AG473"/>
  <c r="AC472"/>
  <c r="AI472"/>
  <c r="AB472"/>
  <c r="AH472"/>
  <c r="AA472"/>
  <c r="AG472"/>
  <c r="AC471"/>
  <c r="AI471"/>
  <c r="AB471"/>
  <c r="AH471"/>
  <c r="AA471"/>
  <c r="AG471"/>
  <c r="AC470"/>
  <c r="AI470"/>
  <c r="AB470"/>
  <c r="AH470"/>
  <c r="AA470"/>
  <c r="AG470"/>
  <c r="AC469"/>
  <c r="AI469"/>
  <c r="AB469"/>
  <c r="AH469"/>
  <c r="AA469"/>
  <c r="AG469"/>
  <c r="AC468"/>
  <c r="AI468"/>
  <c r="AB468"/>
  <c r="AH468"/>
  <c r="AA468"/>
  <c r="AG468"/>
  <c r="AC467"/>
  <c r="AI467"/>
  <c r="AB467"/>
  <c r="AH467"/>
  <c r="AA467"/>
  <c r="AG467"/>
  <c r="AC466"/>
  <c r="AI466"/>
  <c r="AB466"/>
  <c r="AH466"/>
  <c r="AA466"/>
  <c r="AG466"/>
  <c r="AC465"/>
  <c r="AI465"/>
  <c r="AB465"/>
  <c r="AH465"/>
  <c r="AA465"/>
  <c r="AG465"/>
  <c r="AC464"/>
  <c r="AI464"/>
  <c r="AB464"/>
  <c r="AH464"/>
  <c r="AA464"/>
  <c r="AG464"/>
  <c r="AC463"/>
  <c r="AI463"/>
  <c r="AB463"/>
  <c r="AH463"/>
  <c r="AA463"/>
  <c r="AG463"/>
  <c r="AC462"/>
  <c r="AI462"/>
  <c r="AB462"/>
  <c r="AH462"/>
  <c r="AA462"/>
  <c r="AG462"/>
  <c r="AC461"/>
  <c r="AI461"/>
  <c r="AB461"/>
  <c r="AH461"/>
  <c r="AA461"/>
  <c r="AG461"/>
  <c r="AC460"/>
  <c r="AI460"/>
  <c r="AB460"/>
  <c r="AH460"/>
  <c r="AA460"/>
  <c r="AG460"/>
  <c r="AC459"/>
  <c r="AI459"/>
  <c r="AB459"/>
  <c r="AH459"/>
  <c r="AA459"/>
  <c r="AG459"/>
  <c r="AC458"/>
  <c r="AI458"/>
  <c r="AB458"/>
  <c r="AH458"/>
  <c r="AA458"/>
  <c r="AG458"/>
  <c r="AC457"/>
  <c r="AI457"/>
  <c r="AB457"/>
  <c r="AH457"/>
  <c r="AA457"/>
  <c r="AG457"/>
  <c r="AC456"/>
  <c r="AI456"/>
  <c r="AB456"/>
  <c r="AH456"/>
  <c r="AA456"/>
  <c r="AG456"/>
  <c r="AC455"/>
  <c r="AI455"/>
  <c r="AB455"/>
  <c r="AH455"/>
  <c r="AA455"/>
  <c r="AG455"/>
  <c r="AC454"/>
  <c r="AI454"/>
  <c r="AB454"/>
  <c r="AH454"/>
  <c r="AA454"/>
  <c r="AG454"/>
  <c r="AC453"/>
  <c r="AI453"/>
  <c r="AB453"/>
  <c r="AH453"/>
  <c r="AA453"/>
  <c r="AG453"/>
  <c r="AC452"/>
  <c r="AI452"/>
  <c r="AB452"/>
  <c r="AH452"/>
  <c r="AA452"/>
  <c r="AG452"/>
  <c r="AC451"/>
  <c r="AI451"/>
  <c r="AB451"/>
  <c r="AH451"/>
  <c r="AA451"/>
  <c r="AG451"/>
  <c r="AC450"/>
  <c r="AI450"/>
  <c r="AB450"/>
  <c r="AH450"/>
  <c r="AA450"/>
  <c r="AG450"/>
  <c r="AC449"/>
  <c r="AI449"/>
  <c r="AB449"/>
  <c r="AH449"/>
  <c r="AA449"/>
  <c r="AG449"/>
  <c r="AC448"/>
  <c r="AI448"/>
  <c r="AB448"/>
  <c r="AH448"/>
  <c r="AA448"/>
  <c r="AG448"/>
  <c r="AC447"/>
  <c r="AI447"/>
  <c r="AB447"/>
  <c r="AH447"/>
  <c r="AA447"/>
  <c r="AG447"/>
  <c r="AC446"/>
  <c r="AI446"/>
  <c r="AB446"/>
  <c r="AH446"/>
  <c r="AA446"/>
  <c r="AG446"/>
  <c r="AC445"/>
  <c r="AI445"/>
  <c r="AB445"/>
  <c r="AH445"/>
  <c r="AA445"/>
  <c r="AG445"/>
  <c r="AC444"/>
  <c r="AI444"/>
  <c r="AB444"/>
  <c r="AH444"/>
  <c r="AA444"/>
  <c r="AG444"/>
  <c r="AC443"/>
  <c r="AI443"/>
  <c r="AB443"/>
  <c r="AH443"/>
  <c r="AA443"/>
  <c r="AG443"/>
  <c r="AC442"/>
  <c r="AI442"/>
  <c r="AB442"/>
  <c r="AH442"/>
  <c r="AA442"/>
  <c r="AG442"/>
  <c r="AC441"/>
  <c r="AI441"/>
  <c r="AB441"/>
  <c r="AH441"/>
  <c r="AA441"/>
  <c r="AG441"/>
  <c r="AC440"/>
  <c r="AI440"/>
  <c r="AB440"/>
  <c r="AH440"/>
  <c r="AA440"/>
  <c r="AG440"/>
  <c r="AC439"/>
  <c r="AI439"/>
  <c r="AB439"/>
  <c r="AH439"/>
  <c r="AA439"/>
  <c r="AG439"/>
  <c r="AC438"/>
  <c r="AI438"/>
  <c r="AB438"/>
  <c r="AH438"/>
  <c r="AA438"/>
  <c r="AG438"/>
  <c r="AC437"/>
  <c r="AI437"/>
  <c r="AB437"/>
  <c r="AH437"/>
  <c r="AA437"/>
  <c r="AG437"/>
  <c r="AC436"/>
  <c r="AI436"/>
  <c r="AB436"/>
  <c r="AH436"/>
  <c r="AA436"/>
  <c r="AG436"/>
  <c r="AC435"/>
  <c r="AI435"/>
  <c r="AB435"/>
  <c r="AH435"/>
  <c r="AA435"/>
  <c r="AG435"/>
  <c r="AC434"/>
  <c r="AI434"/>
  <c r="AB434"/>
  <c r="AH434"/>
  <c r="AA434"/>
  <c r="AG434"/>
  <c r="AC433"/>
  <c r="AI433"/>
  <c r="AB433"/>
  <c r="AH433"/>
  <c r="AA433"/>
  <c r="AG433"/>
  <c r="AC432"/>
  <c r="AI432"/>
  <c r="AB432"/>
  <c r="AH432"/>
  <c r="AA432"/>
  <c r="AG432"/>
  <c r="AC431"/>
  <c r="AI431"/>
  <c r="AB431"/>
  <c r="AH431"/>
  <c r="AA431"/>
  <c r="AG431"/>
  <c r="AC430"/>
  <c r="AI430"/>
  <c r="AB430"/>
  <c r="AH430"/>
  <c r="AA430"/>
  <c r="AG430"/>
  <c r="AC429"/>
  <c r="AI429"/>
  <c r="AB429"/>
  <c r="AH429"/>
  <c r="AA429"/>
  <c r="AG429"/>
  <c r="AC428"/>
  <c r="AI428"/>
  <c r="AB428"/>
  <c r="AH428"/>
  <c r="AA428"/>
  <c r="AG428"/>
  <c r="AC427"/>
  <c r="AI427"/>
  <c r="AB427"/>
  <c r="AH427"/>
  <c r="AA427"/>
  <c r="AG427"/>
  <c r="AC426"/>
  <c r="AI426"/>
  <c r="AB426"/>
  <c r="AH426"/>
  <c r="AA426"/>
  <c r="AG426"/>
  <c r="AC425"/>
  <c r="AI425"/>
  <c r="AB425"/>
  <c r="AH425"/>
  <c r="AA425"/>
  <c r="AG425"/>
  <c r="AC424"/>
  <c r="AI424"/>
  <c r="AB424"/>
  <c r="AH424"/>
  <c r="AA424"/>
  <c r="AG424"/>
  <c r="AC423"/>
  <c r="AI423"/>
  <c r="AB423"/>
  <c r="AH423"/>
  <c r="AA423"/>
  <c r="AG423"/>
  <c r="AC422"/>
  <c r="AI422"/>
  <c r="AB422"/>
  <c r="AH422"/>
  <c r="AA422"/>
  <c r="AG422"/>
  <c r="AC421"/>
  <c r="AI421"/>
  <c r="AB421"/>
  <c r="AH421"/>
  <c r="AA421"/>
  <c r="AG421"/>
  <c r="AC420"/>
  <c r="AI420"/>
  <c r="AB420"/>
  <c r="AH420"/>
  <c r="AA420"/>
  <c r="AG420"/>
  <c r="AC419"/>
  <c r="AI419"/>
  <c r="AB419"/>
  <c r="AH419"/>
  <c r="AA419"/>
  <c r="AG419"/>
  <c r="AC418"/>
  <c r="AI418"/>
  <c r="AB418"/>
  <c r="AH418"/>
  <c r="AA418"/>
  <c r="AG418"/>
  <c r="AC417"/>
  <c r="AI417"/>
  <c r="AB417"/>
  <c r="AH417"/>
  <c r="AA417"/>
  <c r="AG417"/>
  <c r="AC416"/>
  <c r="AI416"/>
  <c r="AB416"/>
  <c r="AH416"/>
  <c r="AA416"/>
  <c r="AG416"/>
  <c r="AC415"/>
  <c r="AI415"/>
  <c r="AB415"/>
  <c r="AH415"/>
  <c r="AA415"/>
  <c r="AG415"/>
  <c r="AC414"/>
  <c r="AI414"/>
  <c r="AB414"/>
  <c r="AH414"/>
  <c r="AA414"/>
  <c r="AG414"/>
  <c r="AC413"/>
  <c r="AI413"/>
  <c r="AB413"/>
  <c r="AH413"/>
  <c r="AA413"/>
  <c r="AG413"/>
  <c r="AC412"/>
  <c r="AI412"/>
  <c r="AB412"/>
  <c r="AH412"/>
  <c r="AA412"/>
  <c r="AG412"/>
  <c r="AC411"/>
  <c r="AI411"/>
  <c r="AB411"/>
  <c r="AH411"/>
  <c r="AA411"/>
  <c r="AG411"/>
  <c r="AC410"/>
  <c r="AI410"/>
  <c r="AB410"/>
  <c r="AH410"/>
  <c r="AA410"/>
  <c r="AG410"/>
  <c r="AC409"/>
  <c r="AI409"/>
  <c r="AB409"/>
  <c r="AH409"/>
  <c r="AA409"/>
  <c r="AG409"/>
  <c r="AC408"/>
  <c r="AI408"/>
  <c r="AB408"/>
  <c r="AH408"/>
  <c r="AA408"/>
  <c r="AG408"/>
  <c r="AC407"/>
  <c r="AI407"/>
  <c r="AB407"/>
  <c r="AH407"/>
  <c r="AA407"/>
  <c r="AG407"/>
  <c r="AC406"/>
  <c r="AI406"/>
  <c r="AB406"/>
  <c r="AH406"/>
  <c r="AA406"/>
  <c r="AG406"/>
  <c r="AC405"/>
  <c r="AI405"/>
  <c r="AB405"/>
  <c r="AH405"/>
  <c r="AA405"/>
  <c r="AG405"/>
  <c r="AC404"/>
  <c r="AI404"/>
  <c r="AB404"/>
  <c r="AH404"/>
  <c r="AA404"/>
  <c r="AG404"/>
  <c r="AC403"/>
  <c r="AI403"/>
  <c r="AB403"/>
  <c r="AH403"/>
  <c r="AA403"/>
  <c r="AG403"/>
  <c r="AC402"/>
  <c r="AI402"/>
  <c r="AB402"/>
  <c r="AH402"/>
  <c r="AA402"/>
  <c r="AG402"/>
  <c r="AC401"/>
  <c r="AI401"/>
  <c r="AB401"/>
  <c r="AH401"/>
  <c r="AA401"/>
  <c r="AG401"/>
  <c r="AC400"/>
  <c r="AI400"/>
  <c r="AB400"/>
  <c r="AH400"/>
  <c r="AA400"/>
  <c r="AG400"/>
  <c r="AC399"/>
  <c r="AI399"/>
  <c r="AB399"/>
  <c r="AH399"/>
  <c r="AA399"/>
  <c r="AG399"/>
  <c r="AC398"/>
  <c r="AI398"/>
  <c r="AB398"/>
  <c r="AH398"/>
  <c r="AA398"/>
  <c r="AG398"/>
  <c r="AC397"/>
  <c r="AI397"/>
  <c r="AB397"/>
  <c r="AH397"/>
  <c r="AA397"/>
  <c r="AG397"/>
  <c r="AC396"/>
  <c r="AI396"/>
  <c r="AB396"/>
  <c r="AH396"/>
  <c r="AA396"/>
  <c r="AG396"/>
  <c r="AC395"/>
  <c r="AI395"/>
  <c r="AB395"/>
  <c r="AH395"/>
  <c r="AA395"/>
  <c r="AG395"/>
  <c r="AC394"/>
  <c r="AI394"/>
  <c r="AB394"/>
  <c r="AH394"/>
  <c r="AA394"/>
  <c r="AG394"/>
  <c r="AC393"/>
  <c r="AI393"/>
  <c r="AB393"/>
  <c r="AH393"/>
  <c r="AA393"/>
  <c r="AG393"/>
  <c r="AC392"/>
  <c r="AI392"/>
  <c r="AB392"/>
  <c r="AH392"/>
  <c r="AA392"/>
  <c r="AG392"/>
  <c r="AC391"/>
  <c r="AI391"/>
  <c r="AB391"/>
  <c r="AH391"/>
  <c r="AA391"/>
  <c r="AG391"/>
  <c r="AC390"/>
  <c r="AI390"/>
  <c r="AB390"/>
  <c r="AH390"/>
  <c r="AA390"/>
  <c r="AG390"/>
  <c r="AC389"/>
  <c r="AI389"/>
  <c r="AB389"/>
  <c r="AH389"/>
  <c r="AA389"/>
  <c r="AG389"/>
  <c r="AC388"/>
  <c r="AI388"/>
  <c r="AB388"/>
  <c r="AH388"/>
  <c r="AA388"/>
  <c r="AG388"/>
  <c r="AC387"/>
  <c r="AI387"/>
  <c r="AB387"/>
  <c r="AH387"/>
  <c r="AA387"/>
  <c r="AG387"/>
  <c r="AC386"/>
  <c r="AI386"/>
  <c r="AB386"/>
  <c r="AH386"/>
  <c r="AA386"/>
  <c r="AG386"/>
  <c r="AC385"/>
  <c r="AI385"/>
  <c r="AB385"/>
  <c r="AH385"/>
  <c r="AA385"/>
  <c r="AG385"/>
  <c r="AC384"/>
  <c r="AI384"/>
  <c r="AB384"/>
  <c r="AH384"/>
  <c r="AA384"/>
  <c r="AG384"/>
  <c r="AC383"/>
  <c r="AI383"/>
  <c r="AB383"/>
  <c r="AH383"/>
  <c r="AA383"/>
  <c r="AG383"/>
  <c r="AC382"/>
  <c r="AI382"/>
  <c r="AB382"/>
  <c r="AH382"/>
  <c r="AA382"/>
  <c r="AG382"/>
  <c r="AC381"/>
  <c r="AI381"/>
  <c r="AB381"/>
  <c r="AH381"/>
  <c r="AA381"/>
  <c r="AG381"/>
  <c r="AC380"/>
  <c r="AI380"/>
  <c r="AB380"/>
  <c r="AH380"/>
  <c r="AA380"/>
  <c r="AG380"/>
  <c r="AC379"/>
  <c r="AI379"/>
  <c r="AB379"/>
  <c r="AH379"/>
  <c r="AA379"/>
  <c r="AG379"/>
  <c r="AC378"/>
  <c r="AI378"/>
  <c r="AB378"/>
  <c r="AH378"/>
  <c r="AA378"/>
  <c r="AG378"/>
  <c r="AC377"/>
  <c r="AI377"/>
  <c r="AB377"/>
  <c r="AH377"/>
  <c r="AA377"/>
  <c r="AG377"/>
  <c r="AC376"/>
  <c r="AI376"/>
  <c r="AB376"/>
  <c r="AH376"/>
  <c r="AA376"/>
  <c r="AG376"/>
  <c r="AC375"/>
  <c r="AI375"/>
  <c r="AB375"/>
  <c r="AH375"/>
  <c r="AA375"/>
  <c r="AG375"/>
  <c r="AC374"/>
  <c r="AI374"/>
  <c r="AB374"/>
  <c r="AH374"/>
  <c r="AA374"/>
  <c r="AG374"/>
  <c r="AC373"/>
  <c r="AI373"/>
  <c r="AB373"/>
  <c r="AH373"/>
  <c r="AA373"/>
  <c r="AG373"/>
  <c r="AC372"/>
  <c r="AI372"/>
  <c r="AB372"/>
  <c r="AH372"/>
  <c r="AA372"/>
  <c r="AG372"/>
  <c r="AC371"/>
  <c r="AI371"/>
  <c r="AB371"/>
  <c r="AH371"/>
  <c r="AA371"/>
  <c r="AG371"/>
  <c r="AC370"/>
  <c r="AI370"/>
  <c r="AB370"/>
  <c r="AH370"/>
  <c r="AA370"/>
  <c r="AG370"/>
  <c r="AC369"/>
  <c r="AI369"/>
  <c r="AB369"/>
  <c r="AH369"/>
  <c r="AA369"/>
  <c r="AG369"/>
  <c r="AC368"/>
  <c r="AI368"/>
  <c r="AB368"/>
  <c r="AH368"/>
  <c r="AA368"/>
  <c r="AG368"/>
  <c r="AC367"/>
  <c r="AI367"/>
  <c r="AB367"/>
  <c r="AH367"/>
  <c r="AA367"/>
  <c r="AG367"/>
  <c r="AC366"/>
  <c r="AI366"/>
  <c r="AB366"/>
  <c r="AH366"/>
  <c r="AA366"/>
  <c r="AG366"/>
  <c r="AC365"/>
  <c r="AI365"/>
  <c r="AB365"/>
  <c r="AH365"/>
  <c r="AA365"/>
  <c r="AG365"/>
  <c r="AC364"/>
  <c r="AI364"/>
  <c r="AB364"/>
  <c r="AH364"/>
  <c r="AA364"/>
  <c r="AG364"/>
  <c r="AC363"/>
  <c r="AI363"/>
  <c r="AB363"/>
  <c r="AH363"/>
  <c r="AA363"/>
  <c r="AG363"/>
  <c r="AC362"/>
  <c r="AI362"/>
  <c r="AB362"/>
  <c r="AH362"/>
  <c r="AA362"/>
  <c r="AG362"/>
  <c r="AC361"/>
  <c r="AI361"/>
  <c r="AB361"/>
  <c r="AH361"/>
  <c r="AA361"/>
  <c r="AG361"/>
  <c r="AC360"/>
  <c r="AI360"/>
  <c r="AB360"/>
  <c r="AH360"/>
  <c r="AA360"/>
  <c r="AG360"/>
  <c r="AC359"/>
  <c r="AI359"/>
  <c r="AB359"/>
  <c r="AH359"/>
  <c r="AA359"/>
  <c r="AG359"/>
  <c r="AC358"/>
  <c r="AI358"/>
  <c r="AB358"/>
  <c r="AH358"/>
  <c r="AA358"/>
  <c r="AG358"/>
  <c r="AC357"/>
  <c r="AI357"/>
  <c r="AB357"/>
  <c r="AH357"/>
  <c r="AA357"/>
  <c r="AG357"/>
  <c r="AC356"/>
  <c r="AI356"/>
  <c r="AB356"/>
  <c r="AH356"/>
  <c r="AA356"/>
  <c r="AG356"/>
  <c r="AC355"/>
  <c r="AI355"/>
  <c r="AB355"/>
  <c r="AH355"/>
  <c r="AA355"/>
  <c r="AG355"/>
  <c r="AC354"/>
  <c r="AI354"/>
  <c r="AB354"/>
  <c r="AH354"/>
  <c r="AA354"/>
  <c r="AG354"/>
  <c r="AC353"/>
  <c r="AI353"/>
  <c r="AB353"/>
  <c r="AH353"/>
  <c r="AA353"/>
  <c r="AG353"/>
  <c r="AC352"/>
  <c r="AI352"/>
  <c r="AB352"/>
  <c r="AH352"/>
  <c r="AA352"/>
  <c r="AG352"/>
  <c r="AC351"/>
  <c r="AI351"/>
  <c r="AB351"/>
  <c r="AH351"/>
  <c r="AA351"/>
  <c r="AG351"/>
  <c r="AC350"/>
  <c r="AI350"/>
  <c r="AB350"/>
  <c r="AH350"/>
  <c r="AA350"/>
  <c r="AG350"/>
  <c r="AC349"/>
  <c r="AI349"/>
  <c r="AB349"/>
  <c r="AH349"/>
  <c r="AA349"/>
  <c r="AG349"/>
  <c r="AC348"/>
  <c r="AI348"/>
  <c r="AB348"/>
  <c r="AH348"/>
  <c r="AA348"/>
  <c r="AG348"/>
  <c r="AC347"/>
  <c r="AI347"/>
  <c r="AB347"/>
  <c r="AH347"/>
  <c r="AA347"/>
  <c r="AG347"/>
  <c r="AC346"/>
  <c r="AI346"/>
  <c r="AB346"/>
  <c r="AH346"/>
  <c r="AA346"/>
  <c r="AG346"/>
  <c r="AC345"/>
  <c r="AI345"/>
  <c r="AB345"/>
  <c r="AH345"/>
  <c r="AA345"/>
  <c r="AG345"/>
  <c r="AC344"/>
  <c r="AI344"/>
  <c r="AB344"/>
  <c r="AH344"/>
  <c r="AA344"/>
  <c r="AG344"/>
  <c r="AC343"/>
  <c r="AI343"/>
  <c r="AB343"/>
  <c r="AH343"/>
  <c r="AA343"/>
  <c r="AG343"/>
  <c r="AC342"/>
  <c r="AI342"/>
  <c r="AB342"/>
  <c r="AH342"/>
  <c r="AA342"/>
  <c r="AG342"/>
  <c r="AC341"/>
  <c r="AI341"/>
  <c r="AB341"/>
  <c r="AH341"/>
  <c r="AA341"/>
  <c r="AG341"/>
  <c r="AC340"/>
  <c r="AI340"/>
  <c r="AB340"/>
  <c r="AH340"/>
  <c r="AA340"/>
  <c r="AG340"/>
  <c r="AC339"/>
  <c r="AI339"/>
  <c r="AB339"/>
  <c r="AH339"/>
  <c r="AA339"/>
  <c r="AG339"/>
  <c r="AC338"/>
  <c r="AI338"/>
  <c r="AB338"/>
  <c r="AH338"/>
  <c r="AA338"/>
  <c r="AG338"/>
  <c r="AC337"/>
  <c r="AI337"/>
  <c r="AB337"/>
  <c r="AH337"/>
  <c r="AA337"/>
  <c r="AG337"/>
  <c r="AC336"/>
  <c r="AI336"/>
  <c r="AB336"/>
  <c r="AH336"/>
  <c r="AA336"/>
  <c r="AG336"/>
  <c r="AC335"/>
  <c r="AI335"/>
  <c r="AB335"/>
  <c r="AH335"/>
  <c r="AA335"/>
  <c r="AG335"/>
  <c r="AC334"/>
  <c r="AI334"/>
  <c r="AB334"/>
  <c r="AH334"/>
  <c r="AA334"/>
  <c r="AG334"/>
  <c r="AC333"/>
  <c r="AI333"/>
  <c r="AB333"/>
  <c r="AH333"/>
  <c r="AA333"/>
  <c r="AG333"/>
  <c r="AC332"/>
  <c r="AI332"/>
  <c r="AB332"/>
  <c r="AH332"/>
  <c r="AA332"/>
  <c r="AG332"/>
  <c r="AC331"/>
  <c r="AI331"/>
  <c r="AB331"/>
  <c r="AH331"/>
  <c r="AA331"/>
  <c r="AG331"/>
  <c r="AC330"/>
  <c r="AI330"/>
  <c r="AB330"/>
  <c r="AH330"/>
  <c r="AA330"/>
  <c r="AG330"/>
  <c r="AC329"/>
  <c r="AI329"/>
  <c r="AB329"/>
  <c r="AH329"/>
  <c r="AA329"/>
  <c r="AG329"/>
  <c r="AC328"/>
  <c r="AI328"/>
  <c r="AB328"/>
  <c r="AH328"/>
  <c r="AA328"/>
  <c r="AG328"/>
  <c r="AC327"/>
  <c r="AI327"/>
  <c r="AB327"/>
  <c r="AH327"/>
  <c r="AA327"/>
  <c r="AG327"/>
  <c r="AC326"/>
  <c r="AI326"/>
  <c r="AB326"/>
  <c r="AH326"/>
  <c r="AA326"/>
  <c r="AG326"/>
  <c r="AC325"/>
  <c r="AI325"/>
  <c r="AB325"/>
  <c r="AH325"/>
  <c r="AA325"/>
  <c r="AG325"/>
  <c r="AC324"/>
  <c r="AI324"/>
  <c r="AB324"/>
  <c r="AH324"/>
  <c r="AA324"/>
  <c r="AG324"/>
  <c r="AC323"/>
  <c r="AI323"/>
  <c r="AB323"/>
  <c r="AH323"/>
  <c r="AA323"/>
  <c r="AG323"/>
  <c r="AC322"/>
  <c r="AI322"/>
  <c r="AB322"/>
  <c r="AH322"/>
  <c r="AA322"/>
  <c r="AG322"/>
  <c r="AC321"/>
  <c r="AI321"/>
  <c r="AB321"/>
  <c r="AH321"/>
  <c r="AA321"/>
  <c r="AG321"/>
  <c r="AC320"/>
  <c r="AI320"/>
  <c r="AB320"/>
  <c r="AH320"/>
  <c r="AA320"/>
  <c r="AG320"/>
  <c r="AC319"/>
  <c r="AI319"/>
  <c r="AB319"/>
  <c r="AH319"/>
  <c r="AA319"/>
  <c r="AG319"/>
  <c r="AC318"/>
  <c r="AI318"/>
  <c r="AB318"/>
  <c r="AH318"/>
  <c r="AA318"/>
  <c r="AG318"/>
  <c r="AC317"/>
  <c r="AI317"/>
  <c r="AB317"/>
  <c r="AH317"/>
  <c r="AA317"/>
  <c r="AG317"/>
  <c r="AC316"/>
  <c r="AI316"/>
  <c r="AB316"/>
  <c r="AH316"/>
  <c r="AA316"/>
  <c r="AG316"/>
  <c r="AC315"/>
  <c r="AI315"/>
  <c r="AB315"/>
  <c r="AH315"/>
  <c r="AA315"/>
  <c r="AG315"/>
  <c r="AC314"/>
  <c r="AI314"/>
  <c r="AB314"/>
  <c r="AH314"/>
  <c r="AA314"/>
  <c r="AG314"/>
  <c r="AC313"/>
  <c r="AI313"/>
  <c r="AB313"/>
  <c r="AH313"/>
  <c r="AA313"/>
  <c r="AG313"/>
  <c r="AC312"/>
  <c r="AI312"/>
  <c r="AB312"/>
  <c r="AH312"/>
  <c r="AA312"/>
  <c r="AG312"/>
  <c r="AC311"/>
  <c r="AI311"/>
  <c r="AB311"/>
  <c r="AH311"/>
  <c r="AA311"/>
  <c r="AG311"/>
  <c r="AC310"/>
  <c r="AI310"/>
  <c r="AB310"/>
  <c r="AH310"/>
  <c r="AA310"/>
  <c r="AG310"/>
  <c r="AC309"/>
  <c r="AI309"/>
  <c r="AB309"/>
  <c r="AH309"/>
  <c r="AA309"/>
  <c r="AG309"/>
  <c r="AC308"/>
  <c r="AI308"/>
  <c r="AB308"/>
  <c r="AH308"/>
  <c r="AA308"/>
  <c r="AG308"/>
  <c r="AC307"/>
  <c r="AI307"/>
  <c r="AB307"/>
  <c r="AH307"/>
  <c r="AA307"/>
  <c r="AG307"/>
  <c r="AC306"/>
  <c r="AI306"/>
  <c r="AB306"/>
  <c r="AH306"/>
  <c r="AA306"/>
  <c r="AG306"/>
  <c r="AC305"/>
  <c r="AI305"/>
  <c r="AB305"/>
  <c r="AH305"/>
  <c r="AA305"/>
  <c r="AG305"/>
  <c r="AC304"/>
  <c r="AI304"/>
  <c r="AB304"/>
  <c r="AH304"/>
  <c r="AA304"/>
  <c r="AG304"/>
  <c r="AC303"/>
  <c r="AI303"/>
  <c r="AB303"/>
  <c r="AH303"/>
  <c r="AA303"/>
  <c r="AG303"/>
  <c r="AC302"/>
  <c r="AI302"/>
  <c r="AB302"/>
  <c r="AH302"/>
  <c r="AA302"/>
  <c r="AG302"/>
  <c r="AC301"/>
  <c r="AI301"/>
  <c r="AB301"/>
  <c r="AH301"/>
  <c r="AA301"/>
  <c r="AG301"/>
  <c r="AC300"/>
  <c r="AI300"/>
  <c r="AB300"/>
  <c r="AH300"/>
  <c r="AA300"/>
  <c r="AG300"/>
  <c r="AC299"/>
  <c r="AI299"/>
  <c r="AB299"/>
  <c r="AH299"/>
  <c r="AA299"/>
  <c r="AG299"/>
  <c r="AC298"/>
  <c r="AI298"/>
  <c r="AB298"/>
  <c r="AH298"/>
  <c r="AA298"/>
  <c r="AG298"/>
  <c r="AC297"/>
  <c r="AI297"/>
  <c r="AB297"/>
  <c r="AH297"/>
  <c r="AA297"/>
  <c r="AG297"/>
  <c r="AC296"/>
  <c r="AI296"/>
  <c r="AB296"/>
  <c r="AH296"/>
  <c r="AA296"/>
  <c r="AG296"/>
  <c r="AC295"/>
  <c r="AI295"/>
  <c r="AB295"/>
  <c r="AH295"/>
  <c r="AA295"/>
  <c r="AG295"/>
  <c r="AC294"/>
  <c r="AI294"/>
  <c r="AB294"/>
  <c r="AH294"/>
  <c r="AA294"/>
  <c r="AG294"/>
  <c r="AC293"/>
  <c r="AI293"/>
  <c r="AB293"/>
  <c r="AH293"/>
  <c r="AA293"/>
  <c r="AG293"/>
  <c r="AC292"/>
  <c r="AI292"/>
  <c r="AB292"/>
  <c r="AH292"/>
  <c r="AA292"/>
  <c r="AG292"/>
  <c r="AC291"/>
  <c r="AI291"/>
  <c r="AB291"/>
  <c r="AH291"/>
  <c r="AA291"/>
  <c r="AG291"/>
  <c r="AC290"/>
  <c r="AI290"/>
  <c r="AB290"/>
  <c r="AH290"/>
  <c r="AA290"/>
  <c r="AG290"/>
  <c r="AC289"/>
  <c r="AI289"/>
  <c r="AB289"/>
  <c r="AH289"/>
  <c r="AA289"/>
  <c r="AG289"/>
  <c r="AC288"/>
  <c r="AI288"/>
  <c r="AB288"/>
  <c r="AH288"/>
  <c r="AA288"/>
  <c r="AG288"/>
  <c r="AC287"/>
  <c r="AI287"/>
  <c r="AB287"/>
  <c r="AH287"/>
  <c r="AA287"/>
  <c r="AG287"/>
  <c r="AC286"/>
  <c r="AI286"/>
  <c r="AB286"/>
  <c r="AH286"/>
  <c r="AA286"/>
  <c r="AG286"/>
  <c r="AC285"/>
  <c r="AI285"/>
  <c r="AB285"/>
  <c r="AH285"/>
  <c r="AA285"/>
  <c r="AG285"/>
  <c r="AC284"/>
  <c r="AI284"/>
  <c r="AB284"/>
  <c r="AH284"/>
  <c r="AA284"/>
  <c r="AG284"/>
  <c r="AC283"/>
  <c r="AI283"/>
  <c r="AB283"/>
  <c r="AH283"/>
  <c r="AA283"/>
  <c r="AG283"/>
  <c r="AC282"/>
  <c r="AI282"/>
  <c r="AB282"/>
  <c r="AH282"/>
  <c r="AA282"/>
  <c r="AG282"/>
  <c r="AC281"/>
  <c r="AI281"/>
  <c r="AB281"/>
  <c r="AH281"/>
  <c r="AA281"/>
  <c r="AG281"/>
  <c r="AC280"/>
  <c r="AI280"/>
  <c r="AB280"/>
  <c r="AH280"/>
  <c r="AA280"/>
  <c r="AG280"/>
  <c r="AC279"/>
  <c r="AI279"/>
  <c r="AB279"/>
  <c r="AH279"/>
  <c r="AA279"/>
  <c r="AG279"/>
  <c r="AC278"/>
  <c r="AI278"/>
  <c r="AB278"/>
  <c r="AH278"/>
  <c r="AA278"/>
  <c r="AG278"/>
  <c r="AC277"/>
  <c r="AI277"/>
  <c r="AB277"/>
  <c r="AH277"/>
  <c r="AA277"/>
  <c r="AG277"/>
  <c r="AC276"/>
  <c r="AI276"/>
  <c r="AB276"/>
  <c r="AH276"/>
  <c r="AA276"/>
  <c r="AG276"/>
  <c r="AC275"/>
  <c r="AI275"/>
  <c r="AB275"/>
  <c r="AH275"/>
  <c r="AA275"/>
  <c r="AG275"/>
  <c r="AC274"/>
  <c r="AI274"/>
  <c r="AB274"/>
  <c r="AH274"/>
  <c r="AA274"/>
  <c r="AG274"/>
  <c r="AC273"/>
  <c r="AI273"/>
  <c r="AB273"/>
  <c r="AH273"/>
  <c r="AA273"/>
  <c r="AG273"/>
  <c r="AC272"/>
  <c r="AI272"/>
  <c r="AB272"/>
  <c r="AH272"/>
  <c r="AA272"/>
  <c r="AG272"/>
  <c r="AC271"/>
  <c r="AI271"/>
  <c r="AB271"/>
  <c r="AH271"/>
  <c r="AA271"/>
  <c r="AG271"/>
  <c r="AC270"/>
  <c r="AI270"/>
  <c r="AB270"/>
  <c r="AH270"/>
  <c r="AA270"/>
  <c r="AG270"/>
  <c r="AC269"/>
  <c r="AI269"/>
  <c r="AB269"/>
  <c r="AH269"/>
  <c r="AA269"/>
  <c r="AG269"/>
  <c r="AC268"/>
  <c r="AI268"/>
  <c r="AB268"/>
  <c r="AH268"/>
  <c r="AA268"/>
  <c r="AG268"/>
  <c r="AC267"/>
  <c r="AI267"/>
  <c r="AB267"/>
  <c r="AH267"/>
  <c r="AA267"/>
  <c r="AG267"/>
  <c r="AC266"/>
  <c r="AI266"/>
  <c r="AB266"/>
  <c r="AH266"/>
  <c r="AA266"/>
  <c r="AG266"/>
  <c r="AC265"/>
  <c r="AI265"/>
  <c r="AB265"/>
  <c r="AH265"/>
  <c r="AA265"/>
  <c r="AG265"/>
  <c r="AC264"/>
  <c r="AI264"/>
  <c r="AB264"/>
  <c r="AH264"/>
  <c r="AA264"/>
  <c r="AG264"/>
  <c r="AC263"/>
  <c r="AI263"/>
  <c r="AB263"/>
  <c r="AH263"/>
  <c r="AA263"/>
  <c r="AG263"/>
  <c r="AC262"/>
  <c r="AI262"/>
  <c r="AB262"/>
  <c r="AH262"/>
  <c r="AA262"/>
  <c r="AG262"/>
  <c r="AC261"/>
  <c r="AI261"/>
  <c r="AB261"/>
  <c r="AH261"/>
  <c r="AA261"/>
  <c r="AG261"/>
  <c r="AC260"/>
  <c r="AI260"/>
  <c r="AB260"/>
  <c r="AH260"/>
  <c r="AA260"/>
  <c r="AG260"/>
  <c r="AC259"/>
  <c r="AI259"/>
  <c r="AB259"/>
  <c r="AH259"/>
  <c r="AA259"/>
  <c r="AG259"/>
  <c r="AC258"/>
  <c r="AI258"/>
  <c r="AB258"/>
  <c r="AH258"/>
  <c r="AA258"/>
  <c r="AG258"/>
  <c r="AC257"/>
  <c r="AI257"/>
  <c r="AB257"/>
  <c r="AH257"/>
  <c r="AA257"/>
  <c r="AG257"/>
  <c r="AC256"/>
  <c r="AI256"/>
  <c r="AB256"/>
  <c r="AH256"/>
  <c r="AA256"/>
  <c r="AG256"/>
  <c r="AC255"/>
  <c r="AI255"/>
  <c r="AB255"/>
  <c r="AH255"/>
  <c r="AA255"/>
  <c r="AG255"/>
  <c r="AC254"/>
  <c r="AI254"/>
  <c r="AB254"/>
  <c r="AH254"/>
  <c r="AA254"/>
  <c r="AG254"/>
  <c r="AC253"/>
  <c r="AI253"/>
  <c r="AB253"/>
  <c r="AH253"/>
  <c r="AA253"/>
  <c r="AG253"/>
  <c r="AC252"/>
  <c r="AI252"/>
  <c r="AB252"/>
  <c r="AH252"/>
  <c r="AA252"/>
  <c r="AG252"/>
  <c r="AC251"/>
  <c r="AI251"/>
  <c r="AB251"/>
  <c r="AH251"/>
  <c r="AA251"/>
  <c r="AG251"/>
  <c r="AC250"/>
  <c r="AI250"/>
  <c r="AB250"/>
  <c r="AH250"/>
  <c r="AA250"/>
  <c r="AG250"/>
  <c r="AC249"/>
  <c r="AI249"/>
  <c r="AB249"/>
  <c r="AH249"/>
  <c r="AA249"/>
  <c r="AG249"/>
  <c r="AC248"/>
  <c r="AI248"/>
  <c r="AB248"/>
  <c r="AH248"/>
  <c r="AA248"/>
  <c r="AG248"/>
  <c r="AC247"/>
  <c r="AI247"/>
  <c r="AB247"/>
  <c r="AH247"/>
  <c r="AA247"/>
  <c r="AG247"/>
  <c r="AC246"/>
  <c r="AI246"/>
  <c r="AB246"/>
  <c r="AH246"/>
  <c r="AA246"/>
  <c r="AG246"/>
  <c r="AC245"/>
  <c r="AI245"/>
  <c r="AB245"/>
  <c r="AH245"/>
  <c r="AA245"/>
  <c r="AG245"/>
  <c r="AC244"/>
  <c r="AI244"/>
  <c r="AB244"/>
  <c r="AH244"/>
  <c r="AA244"/>
  <c r="AG244"/>
  <c r="AC243"/>
  <c r="AI243"/>
  <c r="AB243"/>
  <c r="AH243"/>
  <c r="AA243"/>
  <c r="AG243"/>
  <c r="AC242"/>
  <c r="AI242"/>
  <c r="AB242"/>
  <c r="AH242"/>
  <c r="AA242"/>
  <c r="AG242"/>
  <c r="AC241"/>
  <c r="AI241"/>
  <c r="AB241"/>
  <c r="AH241"/>
  <c r="AA241"/>
  <c r="AG241"/>
  <c r="AC240"/>
  <c r="AI240"/>
  <c r="AB240"/>
  <c r="AH240"/>
  <c r="AA240"/>
  <c r="AG240"/>
  <c r="AC239"/>
  <c r="AI239"/>
  <c r="AB239"/>
  <c r="AH239"/>
  <c r="AA239"/>
  <c r="AG239"/>
  <c r="AC238"/>
  <c r="AI238"/>
  <c r="AB238"/>
  <c r="AH238"/>
  <c r="AA238"/>
  <c r="AG238"/>
  <c r="AC237"/>
  <c r="AI237"/>
  <c r="AB237"/>
  <c r="AH237"/>
  <c r="AA237"/>
  <c r="AG237"/>
  <c r="AC236"/>
  <c r="AI236"/>
  <c r="AB236"/>
  <c r="AH236"/>
  <c r="AA236"/>
  <c r="AG236"/>
  <c r="AC235"/>
  <c r="AI235"/>
  <c r="AB235"/>
  <c r="AH235"/>
  <c r="AA235"/>
  <c r="AG235"/>
  <c r="AC234"/>
  <c r="AI234"/>
  <c r="AB234"/>
  <c r="AH234"/>
  <c r="AA234"/>
  <c r="AG234"/>
  <c r="AC233"/>
  <c r="AI233"/>
  <c r="AB233"/>
  <c r="AH233"/>
  <c r="AA233"/>
  <c r="AG233"/>
  <c r="AC232"/>
  <c r="AI232"/>
  <c r="AB232"/>
  <c r="AH232"/>
  <c r="AA232"/>
  <c r="AG232"/>
  <c r="AC231"/>
  <c r="AI231"/>
  <c r="AB231"/>
  <c r="AH231"/>
  <c r="AA231"/>
  <c r="AG231"/>
  <c r="AC230"/>
  <c r="AI230"/>
  <c r="AB230"/>
  <c r="AH230"/>
  <c r="AA230"/>
  <c r="AG230"/>
  <c r="AC229"/>
  <c r="AI229"/>
  <c r="AB229"/>
  <c r="AH229"/>
  <c r="AA229"/>
  <c r="AG229"/>
  <c r="AC228"/>
  <c r="AI228"/>
  <c r="AB228"/>
  <c r="AH228"/>
  <c r="AA228"/>
  <c r="AG228"/>
  <c r="AC227"/>
  <c r="AI227"/>
  <c r="AB227"/>
  <c r="AH227"/>
  <c r="AA227"/>
  <c r="AG227"/>
  <c r="AC226"/>
  <c r="AI226"/>
  <c r="AB226"/>
  <c r="AH226"/>
  <c r="AA226"/>
  <c r="AG226"/>
  <c r="AC225"/>
  <c r="AI225"/>
  <c r="AB225"/>
  <c r="AH225"/>
  <c r="AA225"/>
  <c r="AG225"/>
  <c r="AC224"/>
  <c r="AI224"/>
  <c r="AB224"/>
  <c r="AH224"/>
  <c r="AA224"/>
  <c r="AG224"/>
  <c r="AC223"/>
  <c r="AI223"/>
  <c r="AB223"/>
  <c r="AH223"/>
  <c r="AA223"/>
  <c r="AG223"/>
  <c r="AC222"/>
  <c r="AI222"/>
  <c r="AB222"/>
  <c r="AH222"/>
  <c r="AA222"/>
  <c r="AG222"/>
  <c r="AC221"/>
  <c r="AI221"/>
  <c r="AB221"/>
  <c r="AH221"/>
  <c r="AA221"/>
  <c r="AG221"/>
  <c r="AC220"/>
  <c r="AI220"/>
  <c r="AB220"/>
  <c r="AH220"/>
  <c r="AA220"/>
  <c r="AG220"/>
  <c r="AC219"/>
  <c r="AI219"/>
  <c r="AB219"/>
  <c r="AH219"/>
  <c r="AA219"/>
  <c r="AG219"/>
  <c r="AC218"/>
  <c r="AI218"/>
  <c r="AB218"/>
  <c r="AH218"/>
  <c r="AA218"/>
  <c r="AG218"/>
  <c r="AC217"/>
  <c r="AI217"/>
  <c r="AB217"/>
  <c r="AH217"/>
  <c r="AA217"/>
  <c r="AG217"/>
  <c r="AC216"/>
  <c r="AI216"/>
  <c r="AB216"/>
  <c r="AH216"/>
  <c r="AA216"/>
  <c r="AG216"/>
  <c r="AC215"/>
  <c r="AI215"/>
  <c r="AB215"/>
  <c r="AH215"/>
  <c r="AA215"/>
  <c r="AG215"/>
  <c r="AC214"/>
  <c r="AI214"/>
  <c r="AB214"/>
  <c r="AH214"/>
  <c r="AA214"/>
  <c r="AG214"/>
  <c r="AC213"/>
  <c r="AI213"/>
  <c r="AB213"/>
  <c r="AH213"/>
  <c r="AA213"/>
  <c r="AG213"/>
  <c r="AC212"/>
  <c r="AI212"/>
  <c r="AB212"/>
  <c r="AH212"/>
  <c r="AA212"/>
  <c r="AG212"/>
  <c r="AC211"/>
  <c r="AI211"/>
  <c r="AB211"/>
  <c r="AH211"/>
  <c r="AA211"/>
  <c r="AG211"/>
  <c r="AC210"/>
  <c r="AI210"/>
  <c r="AB210"/>
  <c r="AH210"/>
  <c r="AA210"/>
  <c r="AG210"/>
  <c r="AC209"/>
  <c r="AI209"/>
  <c r="AB209"/>
  <c r="AH209"/>
  <c r="AA209"/>
  <c r="AG209"/>
  <c r="AC208"/>
  <c r="AI208"/>
  <c r="AB208"/>
  <c r="AH208"/>
  <c r="AA208"/>
  <c r="AG208"/>
  <c r="AC207"/>
  <c r="AI207"/>
  <c r="AB207"/>
  <c r="AH207"/>
  <c r="AA207"/>
  <c r="AG207"/>
  <c r="AC206"/>
  <c r="AI206"/>
  <c r="AB206"/>
  <c r="AH206"/>
  <c r="AA206"/>
  <c r="AG206"/>
  <c r="AC205"/>
  <c r="AI205"/>
  <c r="AB205"/>
  <c r="AH205"/>
  <c r="AA205"/>
  <c r="AG205"/>
  <c r="AC204"/>
  <c r="AI204"/>
  <c r="AB204"/>
  <c r="AH204"/>
  <c r="AA204"/>
  <c r="AG204"/>
  <c r="AC203"/>
  <c r="AI203"/>
  <c r="AB203"/>
  <c r="AH203"/>
  <c r="AA203"/>
  <c r="AG203"/>
  <c r="AC202"/>
  <c r="AI202"/>
  <c r="AB202"/>
  <c r="AH202"/>
  <c r="AA202"/>
  <c r="AG202"/>
  <c r="AC201"/>
  <c r="AI201"/>
  <c r="AB201"/>
  <c r="AH201"/>
  <c r="AA201"/>
  <c r="AG201"/>
  <c r="AC200"/>
  <c r="AI200"/>
  <c r="AB200"/>
  <c r="AH200"/>
  <c r="AA200"/>
  <c r="AG200"/>
  <c r="AC199"/>
  <c r="AI199"/>
  <c r="AB199"/>
  <c r="AH199"/>
  <c r="AA199"/>
  <c r="AG199"/>
  <c r="AC198"/>
  <c r="AI198"/>
  <c r="AB198"/>
  <c r="AH198"/>
  <c r="AA198"/>
  <c r="AG198"/>
  <c r="AC197"/>
  <c r="AI197"/>
  <c r="AB197"/>
  <c r="AH197"/>
  <c r="AA197"/>
  <c r="AG197"/>
  <c r="AC196"/>
  <c r="AI196"/>
  <c r="AB196"/>
  <c r="AH196"/>
  <c r="AA196"/>
  <c r="AG196"/>
  <c r="AC195"/>
  <c r="AI195"/>
  <c r="AB195"/>
  <c r="AH195"/>
  <c r="AA195"/>
  <c r="AG195"/>
  <c r="AC194"/>
  <c r="AI194"/>
  <c r="AB194"/>
  <c r="AH194"/>
  <c r="AA194"/>
  <c r="AG194"/>
  <c r="AC193"/>
  <c r="AI193"/>
  <c r="AB193"/>
  <c r="AH193"/>
  <c r="AA193"/>
  <c r="AG193"/>
  <c r="AC192"/>
  <c r="AI192"/>
  <c r="AB192"/>
  <c r="AH192"/>
  <c r="AA192"/>
  <c r="AG192"/>
  <c r="AC191"/>
  <c r="AI191"/>
  <c r="AB191"/>
  <c r="AH191"/>
  <c r="AA191"/>
  <c r="AG191"/>
  <c r="AC190"/>
  <c r="AI190"/>
  <c r="AB190"/>
  <c r="AH190"/>
  <c r="AA190"/>
  <c r="AG190"/>
  <c r="AC189"/>
  <c r="AI189"/>
  <c r="AB189"/>
  <c r="AH189"/>
  <c r="AA189"/>
  <c r="AG189"/>
  <c r="AC188"/>
  <c r="AI188"/>
  <c r="AB188"/>
  <c r="AH188"/>
  <c r="AA188"/>
  <c r="AG188"/>
  <c r="AC187"/>
  <c r="AI187"/>
  <c r="AB187"/>
  <c r="AH187"/>
  <c r="AA187"/>
  <c r="AG187"/>
  <c r="AC186"/>
  <c r="AI186"/>
  <c r="AB186"/>
  <c r="AH186"/>
  <c r="AA186"/>
  <c r="AG186"/>
  <c r="AC185"/>
  <c r="AI185"/>
  <c r="AB185"/>
  <c r="AH185"/>
  <c r="AA185"/>
  <c r="AG185"/>
  <c r="AC184"/>
  <c r="AI184"/>
  <c r="AB184"/>
  <c r="AH184"/>
  <c r="AA184"/>
  <c r="AG184"/>
  <c r="AC183"/>
  <c r="AI183"/>
  <c r="AB183"/>
  <c r="AH183"/>
  <c r="AA183"/>
  <c r="AG183"/>
  <c r="AC182"/>
  <c r="AI182"/>
  <c r="AB182"/>
  <c r="AH182"/>
  <c r="AA182"/>
  <c r="AG182"/>
  <c r="AC181"/>
  <c r="AI181"/>
  <c r="AB181"/>
  <c r="AH181"/>
  <c r="AA181"/>
  <c r="AG181"/>
  <c r="AC180"/>
  <c r="AI180"/>
  <c r="AB180"/>
  <c r="AH180"/>
  <c r="AA180"/>
  <c r="AG180"/>
  <c r="AC179"/>
  <c r="AI179"/>
  <c r="AB179"/>
  <c r="AH179"/>
  <c r="AA179"/>
  <c r="AG179"/>
  <c r="AC178"/>
  <c r="AI178"/>
  <c r="AB178"/>
  <c r="AH178"/>
  <c r="AA178"/>
  <c r="AG178"/>
  <c r="AC177"/>
  <c r="AI177"/>
  <c r="AB177"/>
  <c r="AH177"/>
  <c r="AA177"/>
  <c r="AG177"/>
  <c r="AC176"/>
  <c r="AI176"/>
  <c r="AB176"/>
  <c r="AH176"/>
  <c r="AA176"/>
  <c r="AG176"/>
  <c r="AC175"/>
  <c r="AI175"/>
  <c r="AB175"/>
  <c r="AH175"/>
  <c r="AA175"/>
  <c r="AG175"/>
  <c r="AC174"/>
  <c r="AI174"/>
  <c r="AB174"/>
  <c r="AH174"/>
  <c r="AA174"/>
  <c r="AG174"/>
  <c r="AC173"/>
  <c r="AI173"/>
  <c r="AB173"/>
  <c r="AH173"/>
  <c r="AA173"/>
  <c r="AG173"/>
  <c r="AC172"/>
  <c r="AI172"/>
  <c r="AB172"/>
  <c r="AH172"/>
  <c r="AA172"/>
  <c r="AG172"/>
  <c r="AC171"/>
  <c r="AI171"/>
  <c r="AB171"/>
  <c r="AH171"/>
  <c r="AA171"/>
  <c r="AG171"/>
  <c r="AC170"/>
  <c r="AI170"/>
  <c r="AB170"/>
  <c r="AH170"/>
  <c r="AA170"/>
  <c r="AG170"/>
  <c r="AC169"/>
  <c r="AI169"/>
  <c r="AB169"/>
  <c r="AH169"/>
  <c r="AA169"/>
  <c r="AG169"/>
  <c r="AC168"/>
  <c r="AI168"/>
  <c r="AB168"/>
  <c r="AH168"/>
  <c r="AA168"/>
  <c r="AG168"/>
  <c r="AC167"/>
  <c r="AI167"/>
  <c r="AB167"/>
  <c r="AH167"/>
  <c r="AA167"/>
  <c r="AG167"/>
  <c r="AC166"/>
  <c r="AI166"/>
  <c r="AB166"/>
  <c r="AH166"/>
  <c r="AA166"/>
  <c r="AG166"/>
  <c r="AC165"/>
  <c r="AI165"/>
  <c r="AB165"/>
  <c r="AH165"/>
  <c r="AA165"/>
  <c r="AG165"/>
  <c r="AC164"/>
  <c r="AI164"/>
  <c r="AB164"/>
  <c r="AH164"/>
  <c r="AA164"/>
  <c r="AG164"/>
  <c r="AC163"/>
  <c r="AI163"/>
  <c r="AB163"/>
  <c r="AH163"/>
  <c r="AA163"/>
  <c r="AG163"/>
  <c r="AC162"/>
  <c r="AI162"/>
  <c r="AB162"/>
  <c r="AH162"/>
  <c r="AA162"/>
  <c r="AG162"/>
  <c r="AC161"/>
  <c r="AI161"/>
  <c r="AB161"/>
  <c r="AH161"/>
  <c r="AA161"/>
  <c r="AG161"/>
  <c r="AC160"/>
  <c r="AI160"/>
  <c r="AB160"/>
  <c r="AH160"/>
  <c r="AA160"/>
  <c r="AG160"/>
  <c r="AC159"/>
  <c r="AI159"/>
  <c r="AB159"/>
  <c r="AH159"/>
  <c r="AA159"/>
  <c r="AG159"/>
  <c r="AC158"/>
  <c r="AI158"/>
  <c r="AB158"/>
  <c r="AH158"/>
  <c r="AA158"/>
  <c r="AG158"/>
  <c r="AC157"/>
  <c r="AI157"/>
  <c r="AB157"/>
  <c r="AH157"/>
  <c r="AA157"/>
  <c r="AG157"/>
  <c r="AC156"/>
  <c r="AI156"/>
  <c r="AB156"/>
  <c r="AH156"/>
  <c r="AA156"/>
  <c r="AG156"/>
  <c r="AC155"/>
  <c r="AI155"/>
  <c r="AB155"/>
  <c r="AH155"/>
  <c r="AA155"/>
  <c r="AG155"/>
  <c r="AC154"/>
  <c r="AI154"/>
  <c r="AB154"/>
  <c r="AH154"/>
  <c r="AA154"/>
  <c r="AG154"/>
  <c r="AC153"/>
  <c r="AI153"/>
  <c r="AB153"/>
  <c r="AH153"/>
  <c r="AA153"/>
  <c r="AG153"/>
  <c r="AC152"/>
  <c r="AI152"/>
  <c r="AB152"/>
  <c r="AH152"/>
  <c r="AA152"/>
  <c r="AG152"/>
  <c r="AC151"/>
  <c r="AI151"/>
  <c r="AB151"/>
  <c r="AH151"/>
  <c r="AA151"/>
  <c r="AG151"/>
  <c r="AC150"/>
  <c r="AI150"/>
  <c r="AB150"/>
  <c r="AH150"/>
  <c r="AA150"/>
  <c r="AG150"/>
  <c r="AC149"/>
  <c r="AI149"/>
  <c r="AB149"/>
  <c r="AH149"/>
  <c r="AA149"/>
  <c r="AG149"/>
  <c r="AC148"/>
  <c r="AI148"/>
  <c r="AB148"/>
  <c r="AH148"/>
  <c r="AA148"/>
  <c r="AG148"/>
  <c r="AC147"/>
  <c r="AI147"/>
  <c r="AB147"/>
  <c r="AH147"/>
  <c r="AA147"/>
  <c r="AG147"/>
  <c r="AC146"/>
  <c r="AI146"/>
  <c r="AB146"/>
  <c r="AH146"/>
  <c r="AA146"/>
  <c r="AG146"/>
  <c r="AC145"/>
  <c r="AI145"/>
  <c r="AB145"/>
  <c r="AH145"/>
  <c r="AA145"/>
  <c r="AG145"/>
  <c r="AC144"/>
  <c r="AI144"/>
  <c r="AB144"/>
  <c r="AH144"/>
  <c r="AA144"/>
  <c r="AG144"/>
  <c r="AC143"/>
  <c r="AI143"/>
  <c r="AB143"/>
  <c r="AH143"/>
  <c r="AA143"/>
  <c r="AG143"/>
  <c r="AC142"/>
  <c r="AI142"/>
  <c r="AB142"/>
  <c r="AH142"/>
  <c r="AA142"/>
  <c r="AG142"/>
  <c r="AC141"/>
  <c r="AI141"/>
  <c r="AB141"/>
  <c r="AH141"/>
  <c r="AA141"/>
  <c r="AG141"/>
  <c r="AC140"/>
  <c r="AI140"/>
  <c r="AB140"/>
  <c r="AH140"/>
  <c r="AA140"/>
  <c r="AG140"/>
  <c r="AC139"/>
  <c r="AI139"/>
  <c r="AB139"/>
  <c r="AH139"/>
  <c r="AA139"/>
  <c r="AG139"/>
  <c r="AC138"/>
  <c r="AI138"/>
  <c r="AB138"/>
  <c r="AH138"/>
  <c r="AA138"/>
  <c r="AG138"/>
  <c r="AC137"/>
  <c r="AI137"/>
  <c r="AB137"/>
  <c r="AH137"/>
  <c r="AA137"/>
  <c r="AG137"/>
  <c r="AC136"/>
  <c r="AI136"/>
  <c r="AB136"/>
  <c r="AH136"/>
  <c r="AA136"/>
  <c r="AG136"/>
  <c r="AC135"/>
  <c r="AI135"/>
  <c r="AB135"/>
  <c r="AH135"/>
  <c r="AA135"/>
  <c r="AG135"/>
  <c r="AC134"/>
  <c r="AI134"/>
  <c r="AB134"/>
  <c r="AH134"/>
  <c r="AA134"/>
  <c r="AG134"/>
  <c r="AC133"/>
  <c r="AI133"/>
  <c r="AB133"/>
  <c r="AH133"/>
  <c r="AA133"/>
  <c r="AG133"/>
  <c r="AC132"/>
  <c r="AI132"/>
  <c r="AB132"/>
  <c r="AH132"/>
  <c r="AA132"/>
  <c r="AG132"/>
  <c r="AC131"/>
  <c r="AI131"/>
  <c r="AB131"/>
  <c r="AH131"/>
  <c r="AA131"/>
  <c r="AG131"/>
  <c r="AC130"/>
  <c r="AI130"/>
  <c r="AB130"/>
  <c r="AH130"/>
  <c r="AA130"/>
  <c r="AG130"/>
  <c r="AC129"/>
  <c r="AI129"/>
  <c r="AB129"/>
  <c r="AH129"/>
  <c r="AA129"/>
  <c r="AG129"/>
  <c r="AC128"/>
  <c r="AI128"/>
  <c r="AB128"/>
  <c r="AH128"/>
  <c r="AA128"/>
  <c r="AG128"/>
  <c r="AC127"/>
  <c r="AI127"/>
  <c r="AB127"/>
  <c r="AH127"/>
  <c r="AA127"/>
  <c r="AG127"/>
  <c r="AC126"/>
  <c r="AI126"/>
  <c r="AB126"/>
  <c r="AH126"/>
  <c r="AA126"/>
  <c r="AG126"/>
  <c r="AC125"/>
  <c r="AI125"/>
  <c r="AB125"/>
  <c r="AH125"/>
  <c r="AA125"/>
  <c r="AG125"/>
  <c r="AC124"/>
  <c r="AI124"/>
  <c r="AB124"/>
  <c r="AH124"/>
  <c r="AA124"/>
  <c r="AG124"/>
  <c r="AC123"/>
  <c r="AI123"/>
  <c r="AB123"/>
  <c r="AH123"/>
  <c r="AA123"/>
  <c r="AG123"/>
  <c r="AC122"/>
  <c r="AI122"/>
  <c r="AB122"/>
  <c r="AH122"/>
  <c r="AA122"/>
  <c r="AG122"/>
  <c r="AC121"/>
  <c r="AI121"/>
  <c r="AB121"/>
  <c r="AH121"/>
  <c r="AA121"/>
  <c r="AG121"/>
  <c r="AC120"/>
  <c r="AI120"/>
  <c r="AB120"/>
  <c r="AH120"/>
  <c r="AA120"/>
  <c r="AG120"/>
  <c r="AC119"/>
  <c r="AI119"/>
  <c r="AB119"/>
  <c r="AH119"/>
  <c r="AA119"/>
  <c r="AG119"/>
  <c r="AC118"/>
  <c r="AI118"/>
  <c r="AB118"/>
  <c r="AH118"/>
  <c r="AA118"/>
  <c r="AG118"/>
  <c r="AC117"/>
  <c r="AI117"/>
  <c r="AB117"/>
  <c r="AH117"/>
  <c r="AA117"/>
  <c r="AG117"/>
  <c r="AC116"/>
  <c r="AI116"/>
  <c r="AB116"/>
  <c r="AH116"/>
  <c r="AA116"/>
  <c r="AG116"/>
  <c r="AC115"/>
  <c r="AI115"/>
  <c r="AB115"/>
  <c r="AH115"/>
  <c r="AA115"/>
  <c r="AG115"/>
  <c r="AC114"/>
  <c r="AI114"/>
  <c r="AB114"/>
  <c r="AH114"/>
  <c r="AA114"/>
  <c r="AG114"/>
  <c r="AC113"/>
  <c r="AI113"/>
  <c r="AB113"/>
  <c r="AH113"/>
  <c r="AA113"/>
  <c r="AG113"/>
  <c r="AC112"/>
  <c r="AI112"/>
  <c r="AB112"/>
  <c r="AH112"/>
  <c r="AA112"/>
  <c r="AG112"/>
  <c r="AC111"/>
  <c r="AI111"/>
  <c r="AB111"/>
  <c r="AH111"/>
  <c r="AA111"/>
  <c r="AG111"/>
  <c r="AC110"/>
  <c r="AI110"/>
  <c r="AB110"/>
  <c r="AH110"/>
  <c r="AA110"/>
  <c r="AG110"/>
  <c r="AC109"/>
  <c r="AI109"/>
  <c r="AB109"/>
  <c r="AH109"/>
  <c r="AA109"/>
  <c r="AG109"/>
  <c r="AC108"/>
  <c r="AI108"/>
  <c r="AB108"/>
  <c r="AH108"/>
  <c r="AA108"/>
  <c r="AG108"/>
  <c r="AC107"/>
  <c r="AI107"/>
  <c r="AB107"/>
  <c r="AH107"/>
  <c r="AA107"/>
  <c r="AG107"/>
  <c r="AC106"/>
  <c r="AI106"/>
  <c r="AB106"/>
  <c r="AH106"/>
  <c r="AA106"/>
  <c r="AG106"/>
  <c r="AC105"/>
  <c r="AI105"/>
  <c r="AB105"/>
  <c r="AH105"/>
  <c r="AA105"/>
  <c r="AG105"/>
  <c r="AC104"/>
  <c r="AI104"/>
  <c r="AB104"/>
  <c r="AH104"/>
  <c r="AA104"/>
  <c r="AG104"/>
  <c r="AC103"/>
  <c r="AI103"/>
  <c r="AB103"/>
  <c r="AH103"/>
  <c r="AA103"/>
  <c r="AG103"/>
  <c r="AC102"/>
  <c r="AI102"/>
  <c r="AB102"/>
  <c r="AH102"/>
  <c r="AA102"/>
  <c r="AG102"/>
  <c r="AC101"/>
  <c r="AI101"/>
  <c r="AB101"/>
  <c r="AH101"/>
  <c r="AA101"/>
  <c r="AG101"/>
  <c r="AC100"/>
  <c r="AI100"/>
  <c r="AB100"/>
  <c r="AH100"/>
  <c r="AA100"/>
  <c r="AG100"/>
  <c r="AC99"/>
  <c r="AI99"/>
  <c r="AB99"/>
  <c r="AH99"/>
  <c r="AA99"/>
  <c r="AG99"/>
  <c r="AC98"/>
  <c r="AI98"/>
  <c r="AB98"/>
  <c r="AH98"/>
  <c r="AA98"/>
  <c r="AG98"/>
  <c r="AC97"/>
  <c r="AI97"/>
  <c r="AB97"/>
  <c r="AH97"/>
  <c r="AA97"/>
  <c r="AG97"/>
  <c r="AC96"/>
  <c r="AI96"/>
  <c r="AB96"/>
  <c r="AH96"/>
  <c r="AA96"/>
  <c r="AG96"/>
  <c r="AC95"/>
  <c r="AI95"/>
  <c r="AB95"/>
  <c r="AH95"/>
  <c r="AA95"/>
  <c r="AG95"/>
  <c r="AC94"/>
  <c r="AI94"/>
  <c r="AB94"/>
  <c r="AH94"/>
  <c r="AA94"/>
  <c r="AG94"/>
  <c r="AC93"/>
  <c r="AI93"/>
  <c r="AB93"/>
  <c r="AH93"/>
  <c r="AA93"/>
  <c r="AG93"/>
  <c r="AC92"/>
  <c r="AI92"/>
  <c r="AB92"/>
  <c r="AH92"/>
  <c r="AA92"/>
  <c r="AG92"/>
  <c r="AC91"/>
  <c r="AI91"/>
  <c r="AB91"/>
  <c r="AH91"/>
  <c r="AA91"/>
  <c r="AG91"/>
  <c r="AC90"/>
  <c r="AI90"/>
  <c r="AB90"/>
  <c r="AH90"/>
  <c r="AA90"/>
  <c r="AG90"/>
  <c r="AC89"/>
  <c r="AI89"/>
  <c r="AB89"/>
  <c r="AH89"/>
  <c r="AA89"/>
  <c r="AG89"/>
  <c r="AC88"/>
  <c r="AI88"/>
  <c r="AB88"/>
  <c r="AH88"/>
  <c r="AA88"/>
  <c r="AG88"/>
  <c r="AC87"/>
  <c r="AI87"/>
  <c r="AB87"/>
  <c r="AH87"/>
  <c r="AA87"/>
  <c r="AG87"/>
  <c r="AC86"/>
  <c r="AI86"/>
  <c r="AB86"/>
  <c r="AH86"/>
  <c r="AA86"/>
  <c r="AG86"/>
  <c r="AC85"/>
  <c r="AI85"/>
  <c r="AB85"/>
  <c r="AH85"/>
  <c r="AA85"/>
  <c r="AG85"/>
  <c r="AC84"/>
  <c r="AI84"/>
  <c r="AB84"/>
  <c r="AH84"/>
  <c r="AA84"/>
  <c r="AG84"/>
  <c r="AC83"/>
  <c r="AI83"/>
  <c r="AB83"/>
  <c r="AH83"/>
  <c r="AA83"/>
  <c r="AG83"/>
  <c r="AC82"/>
  <c r="AI82"/>
  <c r="AB82"/>
  <c r="AH82"/>
  <c r="AA82"/>
  <c r="AG82"/>
  <c r="AC81"/>
  <c r="AI81"/>
  <c r="AB81"/>
  <c r="AH81"/>
  <c r="AA81"/>
  <c r="AG81"/>
  <c r="AC80"/>
  <c r="AI80"/>
  <c r="AB80"/>
  <c r="AH80"/>
  <c r="AA80"/>
  <c r="AG80"/>
  <c r="AC79"/>
  <c r="AI79"/>
  <c r="AB79"/>
  <c r="AH79"/>
  <c r="AA79"/>
  <c r="AG79"/>
  <c r="AC78"/>
  <c r="AI78"/>
  <c r="AB78"/>
  <c r="AH78"/>
  <c r="AA78"/>
  <c r="AG78"/>
  <c r="AC77"/>
  <c r="AI77"/>
  <c r="AB77"/>
  <c r="AH77"/>
  <c r="AA77"/>
  <c r="AG77"/>
  <c r="AC76"/>
  <c r="AI76"/>
  <c r="AB76"/>
  <c r="AH76"/>
  <c r="AA76"/>
  <c r="AG76"/>
  <c r="AC75"/>
  <c r="AI75"/>
  <c r="AB75"/>
  <c r="AH75"/>
  <c r="AA75"/>
  <c r="AG75"/>
  <c r="AC74"/>
  <c r="AI74"/>
  <c r="AB74"/>
  <c r="AH74"/>
  <c r="AA74"/>
  <c r="AG74"/>
  <c r="AC73"/>
  <c r="AI73"/>
  <c r="AB73"/>
  <c r="AH73"/>
  <c r="AA73"/>
  <c r="AG73"/>
  <c r="AC72"/>
  <c r="AI72"/>
  <c r="AB72"/>
  <c r="AH72"/>
  <c r="AA72"/>
  <c r="AG72"/>
  <c r="AC71"/>
  <c r="AI71"/>
  <c r="AB71"/>
  <c r="AH71"/>
  <c r="AA71"/>
  <c r="AG71"/>
  <c r="AC70"/>
  <c r="AI70"/>
  <c r="AB70"/>
  <c r="AH70"/>
  <c r="AA70"/>
  <c r="AG70"/>
  <c r="AC69"/>
  <c r="AI69"/>
  <c r="AB69"/>
  <c r="AH69"/>
  <c r="AA69"/>
  <c r="AG69"/>
  <c r="AC68"/>
  <c r="AI68"/>
  <c r="AB68"/>
  <c r="AH68"/>
  <c r="AA68"/>
  <c r="AG68"/>
  <c r="AC67"/>
  <c r="AI67"/>
  <c r="AB67"/>
  <c r="AH67"/>
  <c r="AA67"/>
  <c r="AG67"/>
  <c r="AC66"/>
  <c r="AI66"/>
  <c r="AB66"/>
  <c r="AH66"/>
  <c r="AA66"/>
  <c r="AG66"/>
  <c r="AC65"/>
  <c r="AI65"/>
  <c r="AB65"/>
  <c r="AH65"/>
  <c r="AA65"/>
  <c r="AG65"/>
  <c r="AC64"/>
  <c r="AI64"/>
  <c r="AB64"/>
  <c r="AH64"/>
  <c r="AA64"/>
  <c r="AG64"/>
  <c r="AC63"/>
  <c r="AI63"/>
  <c r="AB63"/>
  <c r="AH63"/>
  <c r="AA63"/>
  <c r="AG63"/>
  <c r="AC62"/>
  <c r="AI62"/>
  <c r="AB62"/>
  <c r="AH62"/>
  <c r="AA62"/>
  <c r="AG62"/>
  <c r="AC61"/>
  <c r="AI61"/>
  <c r="AB61"/>
  <c r="AH61"/>
  <c r="AA61"/>
  <c r="AG61"/>
  <c r="AC60"/>
  <c r="AI60"/>
  <c r="AB60"/>
  <c r="AH60"/>
  <c r="AA60"/>
  <c r="AG60"/>
  <c r="AC59"/>
  <c r="AI59"/>
  <c r="AB59"/>
  <c r="AH59"/>
  <c r="AA59"/>
  <c r="AG59"/>
  <c r="AC58"/>
  <c r="AI58"/>
  <c r="AB58"/>
  <c r="AH58"/>
  <c r="AA58"/>
  <c r="AG58"/>
  <c r="AC57"/>
  <c r="AI57"/>
  <c r="AB57"/>
  <c r="AH57"/>
  <c r="AA57"/>
  <c r="AG57"/>
  <c r="AC56"/>
  <c r="AI56"/>
  <c r="AB56"/>
  <c r="AH56"/>
  <c r="AA56"/>
  <c r="AG56"/>
  <c r="AC55"/>
  <c r="AI55"/>
  <c r="AB55"/>
  <c r="AH55"/>
  <c r="AA55"/>
  <c r="AG55"/>
  <c r="AC54"/>
  <c r="AI54"/>
  <c r="AB54"/>
  <c r="AH54"/>
  <c r="AA54"/>
  <c r="AG54"/>
  <c r="AC53"/>
  <c r="AI53"/>
  <c r="AB53"/>
  <c r="AH53"/>
  <c r="AA53"/>
  <c r="AG53"/>
  <c r="AC52"/>
  <c r="AI52"/>
  <c r="AB52"/>
  <c r="AH52"/>
  <c r="AA52"/>
  <c r="AG52"/>
  <c r="AC51"/>
  <c r="AI51"/>
  <c r="AB51"/>
  <c r="AH51"/>
  <c r="AA51"/>
  <c r="AG51"/>
  <c r="AC50"/>
  <c r="AI50"/>
  <c r="AB50"/>
  <c r="AH50"/>
  <c r="AA50"/>
  <c r="AG50"/>
  <c r="AC49"/>
  <c r="AI49"/>
  <c r="AB49"/>
  <c r="AH49"/>
  <c r="AA49"/>
  <c r="AG49"/>
  <c r="AC48"/>
  <c r="AI48"/>
  <c r="AB48"/>
  <c r="AH48"/>
  <c r="AA48"/>
  <c r="AG48"/>
  <c r="AC47"/>
  <c r="AI47"/>
  <c r="AB47"/>
  <c r="AH47"/>
  <c r="AA47"/>
  <c r="AG47"/>
  <c r="AC46"/>
  <c r="AI46"/>
  <c r="AB46"/>
  <c r="AH46"/>
  <c r="AA46"/>
  <c r="AG46"/>
  <c r="AC45"/>
  <c r="AI45"/>
  <c r="AB45"/>
  <c r="AH45"/>
  <c r="AA45"/>
  <c r="AG45"/>
  <c r="AC44"/>
  <c r="AI44"/>
  <c r="AB44"/>
  <c r="AH44"/>
  <c r="AA44"/>
  <c r="AG44"/>
  <c r="AC43"/>
  <c r="AI43"/>
  <c r="AB43"/>
  <c r="AH43"/>
  <c r="AA43"/>
  <c r="AG43"/>
  <c r="AC42"/>
  <c r="AI42"/>
  <c r="AB42"/>
  <c r="AH42"/>
  <c r="AA42"/>
  <c r="AG42"/>
  <c r="AC41"/>
  <c r="AI41"/>
  <c r="AB41"/>
  <c r="AH41"/>
  <c r="AA41"/>
  <c r="AG41"/>
  <c r="AC40"/>
  <c r="AI40"/>
  <c r="AB40"/>
  <c r="AH40"/>
  <c r="AA40"/>
  <c r="AG40"/>
  <c r="AC39"/>
  <c r="AI39"/>
  <c r="AB39"/>
  <c r="AH39"/>
  <c r="AA39"/>
  <c r="AG39"/>
  <c r="AC38"/>
  <c r="AI38"/>
  <c r="AB38"/>
  <c r="AH38"/>
  <c r="AA38"/>
  <c r="AG38"/>
  <c r="AC37"/>
  <c r="AI37"/>
  <c r="AB37"/>
  <c r="AH37"/>
  <c r="AA37"/>
  <c r="AG37"/>
  <c r="AC36"/>
  <c r="AI36"/>
  <c r="AB36"/>
  <c r="AH36"/>
  <c r="AA36"/>
  <c r="AG36"/>
  <c r="AC35"/>
  <c r="AI35"/>
  <c r="AB35"/>
  <c r="AH35"/>
  <c r="AA35"/>
  <c r="AG35"/>
  <c r="AC34"/>
  <c r="AI34"/>
  <c r="AB34"/>
  <c r="AH34"/>
  <c r="AA34"/>
  <c r="AG34"/>
  <c r="AC33"/>
  <c r="AI33"/>
  <c r="AB33"/>
  <c r="AH33"/>
  <c r="AA33"/>
  <c r="AG33"/>
  <c r="AC32"/>
  <c r="AI32"/>
  <c r="AB32"/>
  <c r="AH32"/>
  <c r="AA32"/>
  <c r="AG32"/>
  <c r="AC31"/>
  <c r="AI31"/>
  <c r="AB31"/>
  <c r="AH31"/>
  <c r="AA31"/>
  <c r="AG31"/>
  <c r="AC30"/>
  <c r="AI30"/>
  <c r="AB30"/>
  <c r="AH30"/>
  <c r="AA30"/>
  <c r="AG30"/>
  <c r="AC29"/>
  <c r="AI29"/>
  <c r="AB29"/>
  <c r="AH29"/>
  <c r="AA29"/>
  <c r="AG29"/>
  <c r="AC28"/>
  <c r="AI28"/>
  <c r="AB28"/>
  <c r="AH28"/>
  <c r="AA28"/>
  <c r="AG28"/>
  <c r="AC27"/>
  <c r="AI27"/>
  <c r="AB27"/>
  <c r="AH27"/>
  <c r="AA27"/>
  <c r="AG27"/>
  <c r="AC26"/>
  <c r="AI26"/>
  <c r="AB26"/>
  <c r="AH26"/>
  <c r="AA26"/>
  <c r="AG26"/>
  <c r="AC25"/>
  <c r="AI25"/>
  <c r="AB25"/>
  <c r="AH25"/>
  <c r="AA25"/>
  <c r="AG25"/>
  <c r="AC24"/>
  <c r="AI24"/>
  <c r="AB24"/>
  <c r="AH24"/>
  <c r="AA24"/>
  <c r="AG24"/>
  <c r="AC23"/>
  <c r="AI23"/>
  <c r="AB23"/>
  <c r="AH23"/>
  <c r="AA23"/>
  <c r="AG23"/>
  <c r="AC22"/>
  <c r="AI22"/>
  <c r="AB22"/>
  <c r="AH22"/>
  <c r="AA22"/>
  <c r="AG22"/>
  <c r="AC21"/>
  <c r="AI21"/>
  <c r="AB21"/>
  <c r="AH21"/>
  <c r="AA21"/>
  <c r="AG21"/>
  <c r="AC20"/>
  <c r="AI20"/>
  <c r="AB20"/>
  <c r="AH20"/>
  <c r="AA20"/>
  <c r="AG20"/>
  <c r="AC19"/>
  <c r="AI19"/>
  <c r="AB19"/>
  <c r="AH19"/>
  <c r="AA19"/>
  <c r="AG19"/>
  <c r="AC18"/>
  <c r="AI18"/>
  <c r="AB18"/>
  <c r="AH18"/>
  <c r="AA18"/>
  <c r="AG18"/>
  <c r="AC17"/>
  <c r="AI17"/>
  <c r="AB17"/>
  <c r="AH17"/>
  <c r="AA17"/>
  <c r="AG17"/>
  <c r="AC16"/>
  <c r="AI16"/>
  <c r="AB16"/>
  <c r="AH16"/>
  <c r="AA16"/>
  <c r="AG16"/>
  <c r="AC15"/>
  <c r="AI15"/>
  <c r="AB15"/>
  <c r="AH15"/>
  <c r="AA15"/>
  <c r="AG15"/>
  <c r="AC14"/>
  <c r="AI14"/>
  <c r="AB14"/>
  <c r="AH14"/>
  <c r="AA14"/>
  <c r="AG14"/>
  <c r="AC13"/>
  <c r="AI13"/>
  <c r="AB13"/>
  <c r="AH13"/>
  <c r="AA13"/>
  <c r="AG13"/>
  <c r="AC12"/>
  <c r="AI12"/>
  <c r="AB12"/>
  <c r="AH12"/>
  <c r="AA12"/>
  <c r="AG12"/>
  <c r="AC11"/>
  <c r="AI11"/>
  <c r="AB11"/>
  <c r="AH11"/>
  <c r="AA11"/>
  <c r="AG11"/>
  <c r="AC10"/>
  <c r="AI10"/>
  <c r="AB10"/>
  <c r="AH10"/>
  <c r="AA10"/>
  <c r="AG10"/>
  <c r="AC9"/>
  <c r="AI9"/>
  <c r="AB9"/>
  <c r="AH9"/>
  <c r="AA9"/>
  <c r="AG9"/>
  <c r="AC8"/>
  <c r="AI8"/>
  <c r="AB8"/>
  <c r="AH8"/>
  <c r="AA8"/>
  <c r="AG8"/>
  <c r="AC7"/>
  <c r="AI7"/>
  <c r="AB7"/>
  <c r="AH7"/>
  <c r="AA7"/>
  <c r="AG7"/>
  <c r="AB6"/>
  <c r="AC6"/>
  <c r="AA6"/>
  <c r="AG6"/>
  <c r="AI6"/>
  <c r="BW1000"/>
  <c r="AX1000"/>
  <c r="AY1000"/>
  <c r="BX1000"/>
  <c r="AQ1000"/>
  <c r="BF1000"/>
  <c r="AT1000"/>
  <c r="BC1000"/>
  <c r="AW1000"/>
  <c r="AP1000"/>
  <c r="BE1000"/>
  <c r="BV1000"/>
  <c r="AO1000"/>
  <c r="BD1000" s="1"/>
  <c r="AS1000" s="1"/>
  <c r="BB1000"/>
  <c r="AV1000"/>
  <c r="BA1000"/>
  <c r="AU1000"/>
  <c r="BW999"/>
  <c r="AX999"/>
  <c r="AY999"/>
  <c r="BX999"/>
  <c r="AQ999"/>
  <c r="BF999"/>
  <c r="AT999" s="1"/>
  <c r="BC999"/>
  <c r="AW999" s="1"/>
  <c r="AP999"/>
  <c r="BE999"/>
  <c r="BV999"/>
  <c r="AO999"/>
  <c r="BB999"/>
  <c r="AV999" s="1"/>
  <c r="BA999"/>
  <c r="AU999" s="1"/>
  <c r="BW998"/>
  <c r="AX998"/>
  <c r="AY998"/>
  <c r="BX998"/>
  <c r="AQ998"/>
  <c r="BF998"/>
  <c r="AT998"/>
  <c r="BC998"/>
  <c r="AW998"/>
  <c r="AP998"/>
  <c r="BE998"/>
  <c r="BV998"/>
  <c r="AO998"/>
  <c r="BD998" s="1"/>
  <c r="BB998"/>
  <c r="AV998"/>
  <c r="BA998"/>
  <c r="AU998"/>
  <c r="BW997"/>
  <c r="AY997"/>
  <c r="AX997"/>
  <c r="BX997"/>
  <c r="AQ997"/>
  <c r="BF997"/>
  <c r="AT997" s="1"/>
  <c r="BC997"/>
  <c r="AW997" s="1"/>
  <c r="AP997"/>
  <c r="BE997"/>
  <c r="BV997"/>
  <c r="AO997"/>
  <c r="BD997"/>
  <c r="BB997"/>
  <c r="AV997"/>
  <c r="BA997"/>
  <c r="AU997"/>
  <c r="BW996"/>
  <c r="AX996"/>
  <c r="BD996" s="1"/>
  <c r="AS996" s="1"/>
  <c r="AY996"/>
  <c r="BX996"/>
  <c r="AQ996"/>
  <c r="BF996"/>
  <c r="AT996" s="1"/>
  <c r="BC996"/>
  <c r="AW996" s="1"/>
  <c r="AP996"/>
  <c r="BE996"/>
  <c r="BV996"/>
  <c r="AO996"/>
  <c r="BB996"/>
  <c r="AV996" s="1"/>
  <c r="BA996"/>
  <c r="AU996" s="1"/>
  <c r="BW995"/>
  <c r="AX995"/>
  <c r="AY995"/>
  <c r="BX995"/>
  <c r="AQ995"/>
  <c r="BF995"/>
  <c r="AT995"/>
  <c r="BC995"/>
  <c r="AW995"/>
  <c r="AP995"/>
  <c r="BE995"/>
  <c r="BV995"/>
  <c r="AO995"/>
  <c r="BB995"/>
  <c r="AV995"/>
  <c r="BA995"/>
  <c r="AU995"/>
  <c r="BW994"/>
  <c r="AX994"/>
  <c r="AY994"/>
  <c r="BX994"/>
  <c r="AQ994"/>
  <c r="BF994"/>
  <c r="AT994" s="1"/>
  <c r="BC994"/>
  <c r="AW994" s="1"/>
  <c r="AP994"/>
  <c r="BE994"/>
  <c r="BV994"/>
  <c r="AO994"/>
  <c r="BD994"/>
  <c r="AS994" s="1"/>
  <c r="BB994"/>
  <c r="AV994" s="1"/>
  <c r="BA994"/>
  <c r="AU994" s="1"/>
  <c r="BW993"/>
  <c r="AY993" s="1"/>
  <c r="AX993"/>
  <c r="BX993"/>
  <c r="AQ993"/>
  <c r="BF993"/>
  <c r="AT993" s="1"/>
  <c r="BC993"/>
  <c r="AW993" s="1"/>
  <c r="AP993"/>
  <c r="BE993"/>
  <c r="BV993"/>
  <c r="AO993"/>
  <c r="BB993"/>
  <c r="AV993" s="1"/>
  <c r="BA993"/>
  <c r="AU993" s="1"/>
  <c r="BW992"/>
  <c r="AX992"/>
  <c r="AY992"/>
  <c r="BX992"/>
  <c r="AQ992"/>
  <c r="BF992"/>
  <c r="AT992" s="1"/>
  <c r="BC992"/>
  <c r="AW992" s="1"/>
  <c r="AP992"/>
  <c r="BE992"/>
  <c r="BV992"/>
  <c r="AO992"/>
  <c r="BB992"/>
  <c r="AV992" s="1"/>
  <c r="BA992"/>
  <c r="AU992" s="1"/>
  <c r="BW991"/>
  <c r="AX991"/>
  <c r="AY991"/>
  <c r="BX991"/>
  <c r="AQ991"/>
  <c r="BF991"/>
  <c r="AT991" s="1"/>
  <c r="BC991"/>
  <c r="AW991" s="1"/>
  <c r="AP991"/>
  <c r="BE991"/>
  <c r="BV991"/>
  <c r="AO991"/>
  <c r="BB991"/>
  <c r="AV991" s="1"/>
  <c r="BA991"/>
  <c r="AU991" s="1"/>
  <c r="BW990"/>
  <c r="AX990"/>
  <c r="AY990"/>
  <c r="BX990"/>
  <c r="AQ990"/>
  <c r="BF990"/>
  <c r="AT990" s="1"/>
  <c r="BC990"/>
  <c r="AW990" s="1"/>
  <c r="AP990"/>
  <c r="BE990"/>
  <c r="BV990"/>
  <c r="AO990"/>
  <c r="BB990"/>
  <c r="AV990" s="1"/>
  <c r="BA990"/>
  <c r="AU990" s="1"/>
  <c r="BW989"/>
  <c r="AY989" s="1"/>
  <c r="AX989"/>
  <c r="BD989" s="1"/>
  <c r="BX989"/>
  <c r="AQ989"/>
  <c r="BF989"/>
  <c r="AT989" s="1"/>
  <c r="BC989"/>
  <c r="AW989" s="1"/>
  <c r="AP989"/>
  <c r="BE989"/>
  <c r="BV989"/>
  <c r="AO989"/>
  <c r="BB989"/>
  <c r="AV989" s="1"/>
  <c r="BA989"/>
  <c r="AU989" s="1"/>
  <c r="BW988"/>
  <c r="AX988"/>
  <c r="AY988"/>
  <c r="BX988"/>
  <c r="AQ988"/>
  <c r="BF988"/>
  <c r="AT988" s="1"/>
  <c r="BC988"/>
  <c r="AW988" s="1"/>
  <c r="AP988"/>
  <c r="BE988"/>
  <c r="BV988"/>
  <c r="AO988"/>
  <c r="BB988"/>
  <c r="AV988" s="1"/>
  <c r="BA988"/>
  <c r="AU988" s="1"/>
  <c r="BW987"/>
  <c r="AX987"/>
  <c r="AY987"/>
  <c r="BX987"/>
  <c r="AQ987"/>
  <c r="BF987"/>
  <c r="AT987" s="1"/>
  <c r="BC987"/>
  <c r="AW987" s="1"/>
  <c r="AP987"/>
  <c r="BE987"/>
  <c r="BV987"/>
  <c r="AO987"/>
  <c r="BB987"/>
  <c r="AV987" s="1"/>
  <c r="BA987"/>
  <c r="AU987" s="1"/>
  <c r="BW986"/>
  <c r="AX986"/>
  <c r="AY986"/>
  <c r="BX986"/>
  <c r="AQ986"/>
  <c r="BF986"/>
  <c r="AT986" s="1"/>
  <c r="BC986"/>
  <c r="AW986" s="1"/>
  <c r="AP986"/>
  <c r="BE986"/>
  <c r="BV986"/>
  <c r="AO986"/>
  <c r="BD986" s="1"/>
  <c r="AS986" s="1"/>
  <c r="BB986"/>
  <c r="AV986" s="1"/>
  <c r="BA986"/>
  <c r="AU986" s="1"/>
  <c r="BW985"/>
  <c r="AY985" s="1"/>
  <c r="AX985"/>
  <c r="BX985"/>
  <c r="AQ985"/>
  <c r="BF985"/>
  <c r="AT985" s="1"/>
  <c r="BC985"/>
  <c r="AW985" s="1"/>
  <c r="AP985"/>
  <c r="BE985"/>
  <c r="BV985"/>
  <c r="AO985"/>
  <c r="BB985"/>
  <c r="AV985" s="1"/>
  <c r="BA985"/>
  <c r="AU985" s="1"/>
  <c r="BW984"/>
  <c r="AX984"/>
  <c r="AY984"/>
  <c r="BX984"/>
  <c r="AQ984"/>
  <c r="BF984"/>
  <c r="AT984"/>
  <c r="BC984"/>
  <c r="AW984"/>
  <c r="AP984"/>
  <c r="BE984"/>
  <c r="BV984"/>
  <c r="AO984"/>
  <c r="BD984" s="1"/>
  <c r="AS984" s="1"/>
  <c r="BB984"/>
  <c r="AV984"/>
  <c r="BA984"/>
  <c r="AU984"/>
  <c r="BW983"/>
  <c r="AX983"/>
  <c r="AY983"/>
  <c r="BX983"/>
  <c r="AQ983"/>
  <c r="BF983"/>
  <c r="AT983" s="1"/>
  <c r="BC983"/>
  <c r="AW983" s="1"/>
  <c r="AP983"/>
  <c r="BE983"/>
  <c r="BV983"/>
  <c r="AO983"/>
  <c r="BB983"/>
  <c r="AV983" s="1"/>
  <c r="BA983"/>
  <c r="AU983" s="1"/>
  <c r="BW982"/>
  <c r="AX982"/>
  <c r="AY982"/>
  <c r="BX982"/>
  <c r="AQ982"/>
  <c r="BF982"/>
  <c r="AT982"/>
  <c r="BC982"/>
  <c r="AW982"/>
  <c r="AP982"/>
  <c r="BE982"/>
  <c r="BV982"/>
  <c r="AO982"/>
  <c r="BD982" s="1"/>
  <c r="BB982"/>
  <c r="AV982"/>
  <c r="BA982"/>
  <c r="AU982"/>
  <c r="BW981"/>
  <c r="AY981"/>
  <c r="AX981"/>
  <c r="BX981"/>
  <c r="AQ981"/>
  <c r="BF981"/>
  <c r="AT981" s="1"/>
  <c r="BC981"/>
  <c r="AW981" s="1"/>
  <c r="AP981"/>
  <c r="BE981"/>
  <c r="BV981"/>
  <c r="AO981"/>
  <c r="BD981"/>
  <c r="BB981"/>
  <c r="AV981"/>
  <c r="BA981"/>
  <c r="AU981"/>
  <c r="BW980"/>
  <c r="AX980"/>
  <c r="BD980" s="1"/>
  <c r="AS980" s="1"/>
  <c r="AY980"/>
  <c r="BX980"/>
  <c r="AQ980"/>
  <c r="BF980"/>
  <c r="AT980" s="1"/>
  <c r="BC980"/>
  <c r="AW980" s="1"/>
  <c r="AP980"/>
  <c r="BE980"/>
  <c r="BV980"/>
  <c r="AO980"/>
  <c r="BB980"/>
  <c r="AV980" s="1"/>
  <c r="BA980"/>
  <c r="AU980" s="1"/>
  <c r="BW979"/>
  <c r="AX979"/>
  <c r="AY979"/>
  <c r="BX979"/>
  <c r="AQ979"/>
  <c r="BF979"/>
  <c r="AT979"/>
  <c r="BC979"/>
  <c r="AW979"/>
  <c r="AP979"/>
  <c r="BE979"/>
  <c r="BV979"/>
  <c r="AO979"/>
  <c r="BB979"/>
  <c r="AV979"/>
  <c r="BA979"/>
  <c r="AU979"/>
  <c r="BW978"/>
  <c r="AX978"/>
  <c r="AY978"/>
  <c r="BX978"/>
  <c r="AQ978"/>
  <c r="BF978"/>
  <c r="AT978" s="1"/>
  <c r="BC978"/>
  <c r="AW978" s="1"/>
  <c r="AP978"/>
  <c r="BE978"/>
  <c r="BV978"/>
  <c r="AO978"/>
  <c r="BD978"/>
  <c r="AS978" s="1"/>
  <c r="BB978"/>
  <c r="AV978" s="1"/>
  <c r="BA978"/>
  <c r="AU978" s="1"/>
  <c r="BW977"/>
  <c r="AY977" s="1"/>
  <c r="AX977"/>
  <c r="BX977"/>
  <c r="AQ977"/>
  <c r="BF977"/>
  <c r="AT977" s="1"/>
  <c r="BC977"/>
  <c r="AW977" s="1"/>
  <c r="AP977"/>
  <c r="BE977"/>
  <c r="BV977"/>
  <c r="AO977"/>
  <c r="BB977"/>
  <c r="AV977" s="1"/>
  <c r="BA977"/>
  <c r="AU977" s="1"/>
  <c r="BW976"/>
  <c r="AX976"/>
  <c r="AY976"/>
  <c r="BX976"/>
  <c r="AQ976"/>
  <c r="BF976"/>
  <c r="AT976" s="1"/>
  <c r="BC976"/>
  <c r="AW976" s="1"/>
  <c r="AP976"/>
  <c r="BE976"/>
  <c r="BV976"/>
  <c r="AO976"/>
  <c r="BB976"/>
  <c r="AV976" s="1"/>
  <c r="BA976"/>
  <c r="AU976" s="1"/>
  <c r="BW975"/>
  <c r="AX975"/>
  <c r="AY975"/>
  <c r="BX975"/>
  <c r="AQ975"/>
  <c r="BF975"/>
  <c r="AT975" s="1"/>
  <c r="BC975"/>
  <c r="AW975" s="1"/>
  <c r="AP975"/>
  <c r="BE975"/>
  <c r="BV975"/>
  <c r="AO975"/>
  <c r="BB975"/>
  <c r="AV975" s="1"/>
  <c r="BA975"/>
  <c r="AU975" s="1"/>
  <c r="BW974"/>
  <c r="AX974"/>
  <c r="AY974"/>
  <c r="BX974"/>
  <c r="AQ974"/>
  <c r="BF974"/>
  <c r="AT974" s="1"/>
  <c r="BC974"/>
  <c r="AW974" s="1"/>
  <c r="AP974"/>
  <c r="BE974"/>
  <c r="BV974"/>
  <c r="AO974"/>
  <c r="BB974"/>
  <c r="AV974" s="1"/>
  <c r="BA974"/>
  <c r="AU974" s="1"/>
  <c r="BW973"/>
  <c r="AY973" s="1"/>
  <c r="AX973"/>
  <c r="BD973" s="1"/>
  <c r="BX973"/>
  <c r="AQ973"/>
  <c r="BF973"/>
  <c r="AT973" s="1"/>
  <c r="BC973"/>
  <c r="AW973" s="1"/>
  <c r="AP973"/>
  <c r="BE973"/>
  <c r="BV973"/>
  <c r="AO973"/>
  <c r="BB973"/>
  <c r="AV973" s="1"/>
  <c r="BA973"/>
  <c r="AU973" s="1"/>
  <c r="BW972"/>
  <c r="AX972"/>
  <c r="AY972"/>
  <c r="BX972"/>
  <c r="AQ972"/>
  <c r="BF972"/>
  <c r="AT972" s="1"/>
  <c r="BC972"/>
  <c r="AW972" s="1"/>
  <c r="AP972"/>
  <c r="BE972"/>
  <c r="BV972"/>
  <c r="AO972"/>
  <c r="BB972"/>
  <c r="AV972" s="1"/>
  <c r="BA972"/>
  <c r="AU972" s="1"/>
  <c r="BW971"/>
  <c r="AX971"/>
  <c r="AY971"/>
  <c r="BX971"/>
  <c r="AQ971"/>
  <c r="BF971"/>
  <c r="AT971" s="1"/>
  <c r="BC971"/>
  <c r="AW971" s="1"/>
  <c r="AP971"/>
  <c r="BE971"/>
  <c r="BV971"/>
  <c r="AO971"/>
  <c r="BB971"/>
  <c r="AV971" s="1"/>
  <c r="BA971"/>
  <c r="AU971" s="1"/>
  <c r="BW970"/>
  <c r="AX970"/>
  <c r="AY970"/>
  <c r="BX970"/>
  <c r="AQ970"/>
  <c r="BF970"/>
  <c r="AT970" s="1"/>
  <c r="BC970"/>
  <c r="AW970" s="1"/>
  <c r="AP970"/>
  <c r="BE970"/>
  <c r="BV970"/>
  <c r="AO970"/>
  <c r="BD970" s="1"/>
  <c r="AS970" s="1"/>
  <c r="BB970"/>
  <c r="AV970" s="1"/>
  <c r="BA970"/>
  <c r="AU970" s="1"/>
  <c r="BW969"/>
  <c r="AY969" s="1"/>
  <c r="AX969"/>
  <c r="BX969"/>
  <c r="AQ969"/>
  <c r="BF969"/>
  <c r="AT969" s="1"/>
  <c r="BC969"/>
  <c r="AW969" s="1"/>
  <c r="AP969"/>
  <c r="BE969"/>
  <c r="BV969"/>
  <c r="AO969"/>
  <c r="BB969"/>
  <c r="AV969" s="1"/>
  <c r="BA969"/>
  <c r="AU969" s="1"/>
  <c r="BW968"/>
  <c r="AX968"/>
  <c r="AY968"/>
  <c r="BX968"/>
  <c r="AQ968"/>
  <c r="BF968"/>
  <c r="AT968"/>
  <c r="BC968"/>
  <c r="AW968"/>
  <c r="AP968"/>
  <c r="BE968"/>
  <c r="BV968"/>
  <c r="AO968"/>
  <c r="BD968" s="1"/>
  <c r="AS968" s="1"/>
  <c r="BB968"/>
  <c r="AV968"/>
  <c r="BA968"/>
  <c r="AU968"/>
  <c r="BW967"/>
  <c r="AX967"/>
  <c r="AY967"/>
  <c r="BX967"/>
  <c r="AQ967"/>
  <c r="BF967"/>
  <c r="AT967" s="1"/>
  <c r="BC967"/>
  <c r="AW967" s="1"/>
  <c r="AP967"/>
  <c r="BE967"/>
  <c r="BV967"/>
  <c r="AO967"/>
  <c r="BB967"/>
  <c r="AV967" s="1"/>
  <c r="BA967"/>
  <c r="AU967" s="1"/>
  <c r="BW966"/>
  <c r="AX966"/>
  <c r="AY966"/>
  <c r="BX966"/>
  <c r="AQ966"/>
  <c r="BF966"/>
  <c r="AT966"/>
  <c r="BC966"/>
  <c r="AW966"/>
  <c r="AP966"/>
  <c r="BE966"/>
  <c r="BV966"/>
  <c r="AO966"/>
  <c r="BD966" s="1"/>
  <c r="BB966"/>
  <c r="AV966"/>
  <c r="BA966"/>
  <c r="AU966"/>
  <c r="BW965"/>
  <c r="AY965"/>
  <c r="AX965"/>
  <c r="BX965"/>
  <c r="AQ965"/>
  <c r="BF965"/>
  <c r="AT965" s="1"/>
  <c r="BC965"/>
  <c r="AW965" s="1"/>
  <c r="AP965"/>
  <c r="BE965"/>
  <c r="BV965"/>
  <c r="AO965"/>
  <c r="BD965"/>
  <c r="BB965"/>
  <c r="AV965"/>
  <c r="BA965"/>
  <c r="AU965"/>
  <c r="BW964"/>
  <c r="AX964"/>
  <c r="BD964" s="1"/>
  <c r="AS964" s="1"/>
  <c r="AY964"/>
  <c r="BX964"/>
  <c r="AQ964"/>
  <c r="BF964"/>
  <c r="AT964" s="1"/>
  <c r="BC964"/>
  <c r="AW964" s="1"/>
  <c r="AP964"/>
  <c r="BE964"/>
  <c r="BV964"/>
  <c r="AO964"/>
  <c r="BB964"/>
  <c r="AV964" s="1"/>
  <c r="BA964"/>
  <c r="AU964" s="1"/>
  <c r="BW963"/>
  <c r="AX963"/>
  <c r="AY963"/>
  <c r="BX963"/>
  <c r="AQ963"/>
  <c r="BF963"/>
  <c r="AT963"/>
  <c r="BC963"/>
  <c r="AW963"/>
  <c r="AP963"/>
  <c r="BE963"/>
  <c r="BV963"/>
  <c r="AO963"/>
  <c r="BB963"/>
  <c r="AV963"/>
  <c r="BA963"/>
  <c r="AU963"/>
  <c r="BW962"/>
  <c r="AX962"/>
  <c r="AY962"/>
  <c r="BX962"/>
  <c r="AQ962"/>
  <c r="BF962"/>
  <c r="AT962" s="1"/>
  <c r="BC962"/>
  <c r="AW962" s="1"/>
  <c r="AP962"/>
  <c r="BE962"/>
  <c r="BV962"/>
  <c r="AO962"/>
  <c r="BD962"/>
  <c r="AS962" s="1"/>
  <c r="BB962"/>
  <c r="AV962" s="1"/>
  <c r="BA962"/>
  <c r="AU962" s="1"/>
  <c r="BW961"/>
  <c r="AY961" s="1"/>
  <c r="AX961"/>
  <c r="BX961"/>
  <c r="AQ961"/>
  <c r="BF961"/>
  <c r="AT961" s="1"/>
  <c r="BC961"/>
  <c r="AW961" s="1"/>
  <c r="AP961"/>
  <c r="BE961"/>
  <c r="BV961"/>
  <c r="AO961"/>
  <c r="BB961"/>
  <c r="AV961" s="1"/>
  <c r="BA961"/>
  <c r="AU961" s="1"/>
  <c r="BW960"/>
  <c r="AX960"/>
  <c r="AY960"/>
  <c r="BX960"/>
  <c r="AQ960"/>
  <c r="BF960"/>
  <c r="AT960" s="1"/>
  <c r="BC960"/>
  <c r="AW960" s="1"/>
  <c r="AP960"/>
  <c r="BE960"/>
  <c r="BV960"/>
  <c r="AO960"/>
  <c r="BB960"/>
  <c r="AV960" s="1"/>
  <c r="BA960"/>
  <c r="AU960" s="1"/>
  <c r="BW959"/>
  <c r="AX959"/>
  <c r="AY959"/>
  <c r="BX959"/>
  <c r="AQ959"/>
  <c r="BF959"/>
  <c r="AT959" s="1"/>
  <c r="BC959"/>
  <c r="AW959" s="1"/>
  <c r="AP959"/>
  <c r="BE959"/>
  <c r="BV959"/>
  <c r="AO959"/>
  <c r="BB959"/>
  <c r="AV959" s="1"/>
  <c r="BA959"/>
  <c r="AU959" s="1"/>
  <c r="BW958"/>
  <c r="AX958"/>
  <c r="AY958"/>
  <c r="BX958"/>
  <c r="AQ958"/>
  <c r="BF958"/>
  <c r="AT958" s="1"/>
  <c r="BC958"/>
  <c r="AW958" s="1"/>
  <c r="AP958"/>
  <c r="BE958"/>
  <c r="BV958"/>
  <c r="AO958"/>
  <c r="BB958"/>
  <c r="AV958" s="1"/>
  <c r="BA958"/>
  <c r="AU958" s="1"/>
  <c r="BW957"/>
  <c r="AY957" s="1"/>
  <c r="AX957"/>
  <c r="BD957" s="1"/>
  <c r="BX957"/>
  <c r="AQ957"/>
  <c r="BF957"/>
  <c r="AT957" s="1"/>
  <c r="BC957"/>
  <c r="AW957" s="1"/>
  <c r="AP957"/>
  <c r="BE957"/>
  <c r="BV957"/>
  <c r="AO957"/>
  <c r="BB957"/>
  <c r="AV957" s="1"/>
  <c r="BA957"/>
  <c r="AU957" s="1"/>
  <c r="BW956"/>
  <c r="AX956"/>
  <c r="AY956"/>
  <c r="BX956"/>
  <c r="AQ956"/>
  <c r="BF956"/>
  <c r="AT956" s="1"/>
  <c r="BC956"/>
  <c r="AW956" s="1"/>
  <c r="AP956"/>
  <c r="BE956"/>
  <c r="BV956"/>
  <c r="AO956"/>
  <c r="BB956"/>
  <c r="AV956" s="1"/>
  <c r="BA956"/>
  <c r="AU956" s="1"/>
  <c r="BW955"/>
  <c r="AX955"/>
  <c r="AY955"/>
  <c r="BX955"/>
  <c r="AQ955"/>
  <c r="BF955"/>
  <c r="AT955" s="1"/>
  <c r="BC955"/>
  <c r="AW955" s="1"/>
  <c r="AP955"/>
  <c r="BE955"/>
  <c r="BV955"/>
  <c r="AO955"/>
  <c r="BB955"/>
  <c r="AV955" s="1"/>
  <c r="BA955"/>
  <c r="AU955" s="1"/>
  <c r="BW954"/>
  <c r="AX954"/>
  <c r="AY954"/>
  <c r="BX954"/>
  <c r="AQ954"/>
  <c r="BF954"/>
  <c r="AT954" s="1"/>
  <c r="BC954"/>
  <c r="AW954" s="1"/>
  <c r="AP954"/>
  <c r="BE954"/>
  <c r="BV954"/>
  <c r="AO954"/>
  <c r="BD954" s="1"/>
  <c r="AS954" s="1"/>
  <c r="BB954"/>
  <c r="AV954" s="1"/>
  <c r="BA954"/>
  <c r="AU954" s="1"/>
  <c r="BW953"/>
  <c r="AY953" s="1"/>
  <c r="AX953"/>
  <c r="BX953"/>
  <c r="AQ953"/>
  <c r="BF953"/>
  <c r="AT953" s="1"/>
  <c r="BC953"/>
  <c r="AW953" s="1"/>
  <c r="AP953"/>
  <c r="BE953"/>
  <c r="BV953"/>
  <c r="AO953"/>
  <c r="BB953"/>
  <c r="AV953" s="1"/>
  <c r="BA953"/>
  <c r="AU953" s="1"/>
  <c r="BW952"/>
  <c r="AX952"/>
  <c r="AY952"/>
  <c r="BX952"/>
  <c r="AQ952"/>
  <c r="BF952"/>
  <c r="AT952"/>
  <c r="BC952"/>
  <c r="AW952"/>
  <c r="AP952"/>
  <c r="BE952"/>
  <c r="BV952"/>
  <c r="AO952"/>
  <c r="BD952" s="1"/>
  <c r="AS952" s="1"/>
  <c r="BB952"/>
  <c r="AV952"/>
  <c r="BA952"/>
  <c r="AU952"/>
  <c r="BW951"/>
  <c r="AX951"/>
  <c r="AY951"/>
  <c r="BX951"/>
  <c r="AQ951"/>
  <c r="BF951"/>
  <c r="AT951" s="1"/>
  <c r="BC951"/>
  <c r="AW951" s="1"/>
  <c r="AP951"/>
  <c r="BE951"/>
  <c r="BV951"/>
  <c r="AO951"/>
  <c r="BB951"/>
  <c r="AV951" s="1"/>
  <c r="BA951"/>
  <c r="AU951" s="1"/>
  <c r="BW950"/>
  <c r="AX950"/>
  <c r="AY950"/>
  <c r="BX950"/>
  <c r="AQ950"/>
  <c r="BF950"/>
  <c r="AT950"/>
  <c r="BC950"/>
  <c r="AW950"/>
  <c r="AP950"/>
  <c r="BE950"/>
  <c r="BV950"/>
  <c r="AO950"/>
  <c r="BD950" s="1"/>
  <c r="BB950"/>
  <c r="AV950"/>
  <c r="BA950"/>
  <c r="AU950"/>
  <c r="BW949"/>
  <c r="AY949"/>
  <c r="AX949"/>
  <c r="BX949"/>
  <c r="AQ949"/>
  <c r="BF949"/>
  <c r="AT949" s="1"/>
  <c r="BC949"/>
  <c r="AW949" s="1"/>
  <c r="AP949"/>
  <c r="BE949"/>
  <c r="BV949"/>
  <c r="AO949"/>
  <c r="BD949"/>
  <c r="BB949"/>
  <c r="AV949"/>
  <c r="BA949"/>
  <c r="AU949"/>
  <c r="BW948"/>
  <c r="AX948"/>
  <c r="BD948" s="1"/>
  <c r="AS948" s="1"/>
  <c r="AY948"/>
  <c r="BX948"/>
  <c r="AQ948"/>
  <c r="BF948"/>
  <c r="AT948" s="1"/>
  <c r="BC948"/>
  <c r="AW948" s="1"/>
  <c r="AP948"/>
  <c r="BE948"/>
  <c r="BV948"/>
  <c r="AO948"/>
  <c r="BB948"/>
  <c r="AV948" s="1"/>
  <c r="BA948"/>
  <c r="AU948" s="1"/>
  <c r="BW947"/>
  <c r="AX947"/>
  <c r="AY947"/>
  <c r="BX947"/>
  <c r="AQ947"/>
  <c r="BF947"/>
  <c r="AT947"/>
  <c r="BC947"/>
  <c r="AW947"/>
  <c r="AP947"/>
  <c r="BE947"/>
  <c r="BV947"/>
  <c r="AO947"/>
  <c r="BB947"/>
  <c r="AV947"/>
  <c r="BA947"/>
  <c r="AU947"/>
  <c r="BW946"/>
  <c r="AX946"/>
  <c r="AY946"/>
  <c r="BX946"/>
  <c r="AQ946"/>
  <c r="BF946"/>
  <c r="AT946" s="1"/>
  <c r="BC946"/>
  <c r="AW946" s="1"/>
  <c r="AP946"/>
  <c r="BE946"/>
  <c r="BV946"/>
  <c r="AO946"/>
  <c r="BD946"/>
  <c r="AS946" s="1"/>
  <c r="BB946"/>
  <c r="AV946" s="1"/>
  <c r="BA946"/>
  <c r="AU946" s="1"/>
  <c r="BW945"/>
  <c r="AY945" s="1"/>
  <c r="AX945"/>
  <c r="BX945"/>
  <c r="AQ945"/>
  <c r="BF945"/>
  <c r="AT945" s="1"/>
  <c r="BC945"/>
  <c r="AW945" s="1"/>
  <c r="AP945"/>
  <c r="BE945"/>
  <c r="BV945"/>
  <c r="AO945"/>
  <c r="BB945"/>
  <c r="AV945" s="1"/>
  <c r="BA945"/>
  <c r="AU945" s="1"/>
  <c r="BW944"/>
  <c r="AX944"/>
  <c r="AY944"/>
  <c r="BX944"/>
  <c r="AQ944"/>
  <c r="BF944"/>
  <c r="AT944" s="1"/>
  <c r="BC944"/>
  <c r="AW944" s="1"/>
  <c r="AP944"/>
  <c r="BE944"/>
  <c r="BV944"/>
  <c r="AO944"/>
  <c r="BB944"/>
  <c r="AV944" s="1"/>
  <c r="BA944"/>
  <c r="AU944" s="1"/>
  <c r="BW943"/>
  <c r="AX943"/>
  <c r="AY943"/>
  <c r="BX943"/>
  <c r="AQ943"/>
  <c r="BF943"/>
  <c r="AT943" s="1"/>
  <c r="BC943"/>
  <c r="AW943" s="1"/>
  <c r="AP943"/>
  <c r="BE943"/>
  <c r="BV943"/>
  <c r="AO943"/>
  <c r="BB943"/>
  <c r="AV943" s="1"/>
  <c r="BA943"/>
  <c r="AU943" s="1"/>
  <c r="BW942"/>
  <c r="AX942"/>
  <c r="AY942"/>
  <c r="BX942"/>
  <c r="AQ942"/>
  <c r="BF942"/>
  <c r="AT942" s="1"/>
  <c r="BC942"/>
  <c r="AW942" s="1"/>
  <c r="AP942"/>
  <c r="BE942"/>
  <c r="BV942"/>
  <c r="AO942"/>
  <c r="BB942"/>
  <c r="AV942" s="1"/>
  <c r="BA942"/>
  <c r="AU942" s="1"/>
  <c r="BW941"/>
  <c r="AY941" s="1"/>
  <c r="AX941"/>
  <c r="BD941" s="1"/>
  <c r="BX941"/>
  <c r="AQ941"/>
  <c r="BF941"/>
  <c r="AT941" s="1"/>
  <c r="BC941"/>
  <c r="AW941" s="1"/>
  <c r="AP941"/>
  <c r="BE941"/>
  <c r="BV941"/>
  <c r="AO941"/>
  <c r="BB941"/>
  <c r="AV941" s="1"/>
  <c r="BA941"/>
  <c r="AU941" s="1"/>
  <c r="BW940"/>
  <c r="AX940"/>
  <c r="AY940"/>
  <c r="BX940"/>
  <c r="AQ940"/>
  <c r="BF940"/>
  <c r="AT940" s="1"/>
  <c r="BC940"/>
  <c r="AW940" s="1"/>
  <c r="AP940"/>
  <c r="BE940"/>
  <c r="BV940"/>
  <c r="AO940"/>
  <c r="BB940"/>
  <c r="AV940" s="1"/>
  <c r="BA940"/>
  <c r="AU940" s="1"/>
  <c r="BW939"/>
  <c r="AX939"/>
  <c r="AY939"/>
  <c r="BX939"/>
  <c r="AQ939"/>
  <c r="BF939"/>
  <c r="AT939" s="1"/>
  <c r="BC939"/>
  <c r="AW939" s="1"/>
  <c r="AP939"/>
  <c r="BE939"/>
  <c r="BV939"/>
  <c r="AO939"/>
  <c r="BB939"/>
  <c r="AV939" s="1"/>
  <c r="BA939"/>
  <c r="AU939" s="1"/>
  <c r="BW938"/>
  <c r="AX938"/>
  <c r="AY938"/>
  <c r="BX938"/>
  <c r="AQ938"/>
  <c r="BF938"/>
  <c r="AT938" s="1"/>
  <c r="BC938"/>
  <c r="AW938" s="1"/>
  <c r="AP938"/>
  <c r="BE938"/>
  <c r="BV938"/>
  <c r="AO938"/>
  <c r="BD938" s="1"/>
  <c r="AS938" s="1"/>
  <c r="BB938"/>
  <c r="AV938" s="1"/>
  <c r="BA938"/>
  <c r="AU938" s="1"/>
  <c r="BW937"/>
  <c r="AY937" s="1"/>
  <c r="AX937"/>
  <c r="BX937"/>
  <c r="AQ937"/>
  <c r="BF937"/>
  <c r="AT937" s="1"/>
  <c r="BC937"/>
  <c r="AW937" s="1"/>
  <c r="AP937"/>
  <c r="BE937"/>
  <c r="BV937"/>
  <c r="AO937"/>
  <c r="BB937"/>
  <c r="AV937" s="1"/>
  <c r="BA937"/>
  <c r="AU937" s="1"/>
  <c r="BW936"/>
  <c r="AX936"/>
  <c r="AY936"/>
  <c r="BX936"/>
  <c r="AQ936"/>
  <c r="BF936"/>
  <c r="AT936"/>
  <c r="BC936"/>
  <c r="AW936"/>
  <c r="AP936"/>
  <c r="BE936"/>
  <c r="BV936"/>
  <c r="AO936"/>
  <c r="BD936" s="1"/>
  <c r="AS936" s="1"/>
  <c r="BB936"/>
  <c r="AV936"/>
  <c r="BA936"/>
  <c r="AU936"/>
  <c r="BW935"/>
  <c r="AX935"/>
  <c r="AY935"/>
  <c r="BX935"/>
  <c r="AQ935"/>
  <c r="BF935"/>
  <c r="AT935" s="1"/>
  <c r="BC935"/>
  <c r="AW935" s="1"/>
  <c r="AP935"/>
  <c r="BE935"/>
  <c r="BV935"/>
  <c r="AO935"/>
  <c r="BB935"/>
  <c r="AV935" s="1"/>
  <c r="BA935"/>
  <c r="AU935" s="1"/>
  <c r="BW934"/>
  <c r="AX934"/>
  <c r="AY934"/>
  <c r="BX934"/>
  <c r="AQ934"/>
  <c r="BF934"/>
  <c r="AT934"/>
  <c r="BC934"/>
  <c r="AW934"/>
  <c r="AP934"/>
  <c r="BE934"/>
  <c r="BV934"/>
  <c r="AO934"/>
  <c r="BD934" s="1"/>
  <c r="BB934"/>
  <c r="AV934"/>
  <c r="BA934"/>
  <c r="AU934"/>
  <c r="BW933"/>
  <c r="AY933"/>
  <c r="AX933"/>
  <c r="BX933"/>
  <c r="AQ933"/>
  <c r="BF933"/>
  <c r="AT933" s="1"/>
  <c r="BC933"/>
  <c r="AW933" s="1"/>
  <c r="AP933"/>
  <c r="BE933"/>
  <c r="BV933"/>
  <c r="AO933"/>
  <c r="BD933"/>
  <c r="BB933"/>
  <c r="AV933"/>
  <c r="BA933"/>
  <c r="AU933"/>
  <c r="BW932"/>
  <c r="AX932"/>
  <c r="BD932" s="1"/>
  <c r="AS932" s="1"/>
  <c r="AY932"/>
  <c r="BX932"/>
  <c r="AQ932"/>
  <c r="BF932"/>
  <c r="AT932" s="1"/>
  <c r="BC932"/>
  <c r="AW932" s="1"/>
  <c r="AP932"/>
  <c r="BE932"/>
  <c r="BV932"/>
  <c r="AO932"/>
  <c r="BB932"/>
  <c r="AV932" s="1"/>
  <c r="BA932"/>
  <c r="AU932" s="1"/>
  <c r="BW931"/>
  <c r="AX931"/>
  <c r="AY931"/>
  <c r="BX931"/>
  <c r="AQ931"/>
  <c r="BF931"/>
  <c r="AT931"/>
  <c r="BC931"/>
  <c r="AW931"/>
  <c r="AP931"/>
  <c r="BE931"/>
  <c r="BV931"/>
  <c r="AO931"/>
  <c r="BB931"/>
  <c r="AV931"/>
  <c r="BA931"/>
  <c r="AU931"/>
  <c r="BW930"/>
  <c r="AX930"/>
  <c r="AY930"/>
  <c r="BX930"/>
  <c r="AQ930"/>
  <c r="BF930"/>
  <c r="AT930" s="1"/>
  <c r="BC930"/>
  <c r="AW930" s="1"/>
  <c r="AP930"/>
  <c r="BE930"/>
  <c r="BV930"/>
  <c r="AO930"/>
  <c r="BD930"/>
  <c r="AS930" s="1"/>
  <c r="BB930"/>
  <c r="AV930" s="1"/>
  <c r="BA930"/>
  <c r="AU930" s="1"/>
  <c r="BW929"/>
  <c r="AY929" s="1"/>
  <c r="AX929"/>
  <c r="BX929"/>
  <c r="AQ929"/>
  <c r="BF929"/>
  <c r="AT929" s="1"/>
  <c r="BC929"/>
  <c r="AW929" s="1"/>
  <c r="AP929"/>
  <c r="BE929"/>
  <c r="BV929"/>
  <c r="AO929"/>
  <c r="BB929"/>
  <c r="AV929" s="1"/>
  <c r="BA929"/>
  <c r="AU929" s="1"/>
  <c r="BW928"/>
  <c r="AX928"/>
  <c r="AY928"/>
  <c r="BX928"/>
  <c r="AQ928"/>
  <c r="BF928"/>
  <c r="AT928" s="1"/>
  <c r="BC928"/>
  <c r="AW928" s="1"/>
  <c r="AP928"/>
  <c r="BE928"/>
  <c r="BV928"/>
  <c r="AO928"/>
  <c r="BB928"/>
  <c r="AV928"/>
  <c r="BA928"/>
  <c r="AU928"/>
  <c r="BW927"/>
  <c r="AX927"/>
  <c r="AY927"/>
  <c r="BX927"/>
  <c r="AQ927"/>
  <c r="BF927"/>
  <c r="AT927" s="1"/>
  <c r="BC927"/>
  <c r="AW927" s="1"/>
  <c r="AP927"/>
  <c r="BE927"/>
  <c r="BV927"/>
  <c r="AO927"/>
  <c r="BB927"/>
  <c r="AV927" s="1"/>
  <c r="BA927"/>
  <c r="AU927" s="1"/>
  <c r="BW926"/>
  <c r="AY926" s="1"/>
  <c r="AX926"/>
  <c r="BX926"/>
  <c r="AQ926"/>
  <c r="BF926"/>
  <c r="AT926"/>
  <c r="BC926"/>
  <c r="AW926"/>
  <c r="AP926"/>
  <c r="BE926"/>
  <c r="BV926"/>
  <c r="AO926"/>
  <c r="BD926" s="1"/>
  <c r="BB926"/>
  <c r="AV926"/>
  <c r="BA926"/>
  <c r="AU926"/>
  <c r="BW925"/>
  <c r="AY925"/>
  <c r="AX925"/>
  <c r="BX925"/>
  <c r="AQ925"/>
  <c r="BF925"/>
  <c r="AT925" s="1"/>
  <c r="BC925"/>
  <c r="AW925" s="1"/>
  <c r="AP925"/>
  <c r="BE925"/>
  <c r="BV925"/>
  <c r="AO925"/>
  <c r="BD925"/>
  <c r="BB925"/>
  <c r="AV925"/>
  <c r="BA925"/>
  <c r="AU925"/>
  <c r="BW924"/>
  <c r="AX924"/>
  <c r="BD924" s="1"/>
  <c r="AS924" s="1"/>
  <c r="AY924"/>
  <c r="BX924"/>
  <c r="AQ924"/>
  <c r="BF924"/>
  <c r="AT924" s="1"/>
  <c r="BC924"/>
  <c r="AW924" s="1"/>
  <c r="AP924"/>
  <c r="BE924"/>
  <c r="BV924"/>
  <c r="AO924"/>
  <c r="BB924"/>
  <c r="AV924" s="1"/>
  <c r="BA924"/>
  <c r="AU924" s="1"/>
  <c r="BW923"/>
  <c r="AX923"/>
  <c r="AY923"/>
  <c r="BX923"/>
  <c r="AQ923"/>
  <c r="BF923"/>
  <c r="AT923"/>
  <c r="BC923"/>
  <c r="AW923"/>
  <c r="AP923"/>
  <c r="BE923"/>
  <c r="BV923"/>
  <c r="AO923"/>
  <c r="BB923"/>
  <c r="AV923"/>
  <c r="BA923"/>
  <c r="AU923"/>
  <c r="BW922"/>
  <c r="AX922"/>
  <c r="AY922"/>
  <c r="BX922"/>
  <c r="AQ922"/>
  <c r="BF922"/>
  <c r="AT922" s="1"/>
  <c r="BC922"/>
  <c r="AW922" s="1"/>
  <c r="AP922"/>
  <c r="BE922"/>
  <c r="BV922"/>
  <c r="AO922"/>
  <c r="BD922"/>
  <c r="AS922" s="1"/>
  <c r="BB922"/>
  <c r="AV922" s="1"/>
  <c r="BA922"/>
  <c r="AU922" s="1"/>
  <c r="BW921"/>
  <c r="AY921" s="1"/>
  <c r="AX921"/>
  <c r="BX921"/>
  <c r="AQ921"/>
  <c r="BF921"/>
  <c r="AT921" s="1"/>
  <c r="BC921"/>
  <c r="AW921" s="1"/>
  <c r="AP921"/>
  <c r="BE921"/>
  <c r="BV921"/>
  <c r="AO921"/>
  <c r="BB921"/>
  <c r="AV921" s="1"/>
  <c r="BA921"/>
  <c r="AU921" s="1"/>
  <c r="BW920"/>
  <c r="AX920"/>
  <c r="AY920"/>
  <c r="BX920"/>
  <c r="AQ920"/>
  <c r="BF920"/>
  <c r="AT920" s="1"/>
  <c r="BC920"/>
  <c r="AW920" s="1"/>
  <c r="AP920"/>
  <c r="BE920"/>
  <c r="BV920"/>
  <c r="AO920"/>
  <c r="BB920"/>
  <c r="AV920"/>
  <c r="BA920"/>
  <c r="AU920"/>
  <c r="BW919"/>
  <c r="AX919"/>
  <c r="AY919"/>
  <c r="BX919"/>
  <c r="AQ919"/>
  <c r="BF919"/>
  <c r="AT919" s="1"/>
  <c r="BC919"/>
  <c r="AW919" s="1"/>
  <c r="AP919"/>
  <c r="BE919"/>
  <c r="BV919"/>
  <c r="AO919"/>
  <c r="BB919"/>
  <c r="AV919" s="1"/>
  <c r="BA919"/>
  <c r="AU919" s="1"/>
  <c r="BW918"/>
  <c r="AY918" s="1"/>
  <c r="AX918"/>
  <c r="BX918"/>
  <c r="AQ918"/>
  <c r="BF918"/>
  <c r="AT918"/>
  <c r="BC918"/>
  <c r="AW918"/>
  <c r="AP918"/>
  <c r="BE918"/>
  <c r="BV918"/>
  <c r="AO918"/>
  <c r="BD918" s="1"/>
  <c r="BB918"/>
  <c r="AV918"/>
  <c r="BA918"/>
  <c r="AU918"/>
  <c r="BW917"/>
  <c r="AY917"/>
  <c r="AX917"/>
  <c r="BX917"/>
  <c r="AQ917"/>
  <c r="BF917"/>
  <c r="AT917" s="1"/>
  <c r="BC917"/>
  <c r="AW917" s="1"/>
  <c r="AP917"/>
  <c r="BE917"/>
  <c r="BV917"/>
  <c r="AO917"/>
  <c r="BD917"/>
  <c r="BB917"/>
  <c r="AV917"/>
  <c r="BA917"/>
  <c r="AU917"/>
  <c r="BW916"/>
  <c r="AX916"/>
  <c r="BD916" s="1"/>
  <c r="AS916" s="1"/>
  <c r="AY916"/>
  <c r="BX916"/>
  <c r="AQ916"/>
  <c r="BF916"/>
  <c r="AT916" s="1"/>
  <c r="BC916"/>
  <c r="AW916" s="1"/>
  <c r="AP916"/>
  <c r="BE916"/>
  <c r="BV916"/>
  <c r="AO916"/>
  <c r="BB916"/>
  <c r="AV916" s="1"/>
  <c r="BA916"/>
  <c r="AU916" s="1"/>
  <c r="BW915"/>
  <c r="AX915"/>
  <c r="AY915"/>
  <c r="BX915"/>
  <c r="AQ915"/>
  <c r="BF915"/>
  <c r="AT915"/>
  <c r="BC915"/>
  <c r="AW915"/>
  <c r="AP915"/>
  <c r="BE915"/>
  <c r="BV915"/>
  <c r="AO915"/>
  <c r="BB915"/>
  <c r="AV915"/>
  <c r="BA915"/>
  <c r="AU915"/>
  <c r="BW914"/>
  <c r="AX914"/>
  <c r="AY914"/>
  <c r="BX914"/>
  <c r="AQ914"/>
  <c r="BF914"/>
  <c r="AT914" s="1"/>
  <c r="BC914"/>
  <c r="AW914" s="1"/>
  <c r="AP914"/>
  <c r="BE914"/>
  <c r="BV914"/>
  <c r="AO914"/>
  <c r="BD914"/>
  <c r="AS914" s="1"/>
  <c r="BB914"/>
  <c r="AV914"/>
  <c r="BA914"/>
  <c r="AU914"/>
  <c r="BW913"/>
  <c r="AY913"/>
  <c r="AX913"/>
  <c r="BX913"/>
  <c r="AQ913"/>
  <c r="BF913"/>
  <c r="AT913" s="1"/>
  <c r="BC913"/>
  <c r="AW913" s="1"/>
  <c r="AP913"/>
  <c r="BE913"/>
  <c r="BV913"/>
  <c r="AO913"/>
  <c r="BD913" s="1"/>
  <c r="BB913"/>
  <c r="AV913" s="1"/>
  <c r="BA913"/>
  <c r="AU913" s="1"/>
  <c r="BW912"/>
  <c r="AX912"/>
  <c r="AY912"/>
  <c r="BX912"/>
  <c r="AQ912"/>
  <c r="BF912"/>
  <c r="AT912" s="1"/>
  <c r="BC912"/>
  <c r="AW912" s="1"/>
  <c r="AP912"/>
  <c r="BE912"/>
  <c r="BV912"/>
  <c r="AO912"/>
  <c r="BD912" s="1"/>
  <c r="AS912" s="1"/>
  <c r="BB912"/>
  <c r="AV912" s="1"/>
  <c r="BA912"/>
  <c r="AU912" s="1"/>
  <c r="BW911"/>
  <c r="AX911"/>
  <c r="AY911"/>
  <c r="BX911"/>
  <c r="AQ911"/>
  <c r="BF911"/>
  <c r="AT911"/>
  <c r="BC911"/>
  <c r="AW911"/>
  <c r="AP911"/>
  <c r="BE911"/>
  <c r="BV911"/>
  <c r="AO911"/>
  <c r="BB911"/>
  <c r="AV911"/>
  <c r="BA911"/>
  <c r="AU911"/>
  <c r="BW910"/>
  <c r="AX910"/>
  <c r="BD910" s="1"/>
  <c r="AS910" s="1"/>
  <c r="AY910"/>
  <c r="BX910"/>
  <c r="AQ910"/>
  <c r="BF910"/>
  <c r="AT910" s="1"/>
  <c r="BC910"/>
  <c r="AW910" s="1"/>
  <c r="AP910"/>
  <c r="BE910"/>
  <c r="BV910"/>
  <c r="AO910"/>
  <c r="BB910"/>
  <c r="AV910" s="1"/>
  <c r="BA910"/>
  <c r="AU910" s="1"/>
  <c r="BW909"/>
  <c r="AY909" s="1"/>
  <c r="AX909"/>
  <c r="BX909"/>
  <c r="AQ909"/>
  <c r="BF909"/>
  <c r="AT909" s="1"/>
  <c r="BC909"/>
  <c r="AW909" s="1"/>
  <c r="AP909"/>
  <c r="BE909"/>
  <c r="BV909"/>
  <c r="AO909"/>
  <c r="BB909"/>
  <c r="AV909" s="1"/>
  <c r="BA909"/>
  <c r="AU909" s="1"/>
  <c r="BW908"/>
  <c r="AX908"/>
  <c r="AY908"/>
  <c r="BX908"/>
  <c r="AQ908"/>
  <c r="BF908"/>
  <c r="AT908"/>
  <c r="BC908"/>
  <c r="AW908"/>
  <c r="AP908"/>
  <c r="BE908"/>
  <c r="BV908"/>
  <c r="AO908"/>
  <c r="BD908" s="1"/>
  <c r="BB908"/>
  <c r="AV908"/>
  <c r="BA908"/>
  <c r="AU908"/>
  <c r="BW907"/>
  <c r="AX907"/>
  <c r="AY907"/>
  <c r="BX907"/>
  <c r="AQ907"/>
  <c r="BF907"/>
  <c r="AT907" s="1"/>
  <c r="BC907"/>
  <c r="AW907" s="1"/>
  <c r="AP907"/>
  <c r="BE907"/>
  <c r="BV907"/>
  <c r="AO907"/>
  <c r="BB907"/>
  <c r="AV907" s="1"/>
  <c r="BA907"/>
  <c r="AU907" s="1"/>
  <c r="BW906"/>
  <c r="AX906"/>
  <c r="AY906"/>
  <c r="BX906"/>
  <c r="AQ906"/>
  <c r="BF906"/>
  <c r="AT906"/>
  <c r="BC906"/>
  <c r="AW906"/>
  <c r="AP906"/>
  <c r="BE906"/>
  <c r="BV906"/>
  <c r="AO906"/>
  <c r="BD906" s="1"/>
  <c r="AS906" s="1"/>
  <c r="BB906"/>
  <c r="AV906"/>
  <c r="BA906"/>
  <c r="AU906"/>
  <c r="BW905"/>
  <c r="AY905"/>
  <c r="AX905"/>
  <c r="BX905"/>
  <c r="AQ905"/>
  <c r="BF905"/>
  <c r="AT905" s="1"/>
  <c r="BC905"/>
  <c r="AW905" s="1"/>
  <c r="AP905"/>
  <c r="BE905"/>
  <c r="BV905"/>
  <c r="AO905"/>
  <c r="BD905" s="1"/>
  <c r="BB905"/>
  <c r="AV905" s="1"/>
  <c r="BA905"/>
  <c r="AU905" s="1"/>
  <c r="BW904"/>
  <c r="AX904"/>
  <c r="AY904"/>
  <c r="BX904"/>
  <c r="AQ904"/>
  <c r="BF904"/>
  <c r="AT904" s="1"/>
  <c r="BC904"/>
  <c r="AW904" s="1"/>
  <c r="AP904"/>
  <c r="BE904"/>
  <c r="BV904"/>
  <c r="AO904"/>
  <c r="BD904" s="1"/>
  <c r="AS904" s="1"/>
  <c r="BB904"/>
  <c r="AV904" s="1"/>
  <c r="BA904"/>
  <c r="AU904" s="1"/>
  <c r="BW903"/>
  <c r="AX903"/>
  <c r="AY903"/>
  <c r="BX903"/>
  <c r="AQ903"/>
  <c r="BF903"/>
  <c r="AT903"/>
  <c r="BC903"/>
  <c r="AW903"/>
  <c r="AP903"/>
  <c r="BE903"/>
  <c r="BV903"/>
  <c r="AO903"/>
  <c r="BB903"/>
  <c r="AV903"/>
  <c r="BA903"/>
  <c r="AU903"/>
  <c r="BW902"/>
  <c r="AX902"/>
  <c r="BD902" s="1"/>
  <c r="AS902" s="1"/>
  <c r="AY902"/>
  <c r="BX902"/>
  <c r="AQ902"/>
  <c r="BF902"/>
  <c r="AT902" s="1"/>
  <c r="BC902"/>
  <c r="AW902" s="1"/>
  <c r="AP902"/>
  <c r="BE902"/>
  <c r="BV902"/>
  <c r="AO902"/>
  <c r="BB902"/>
  <c r="AV902" s="1"/>
  <c r="BA902"/>
  <c r="AU902" s="1"/>
  <c r="BW901"/>
  <c r="AY901" s="1"/>
  <c r="AX901"/>
  <c r="BX901"/>
  <c r="AQ901"/>
  <c r="BF901"/>
  <c r="AT901" s="1"/>
  <c r="BC901"/>
  <c r="AW901" s="1"/>
  <c r="AP901"/>
  <c r="BE901"/>
  <c r="BV901"/>
  <c r="AO901"/>
  <c r="BB901"/>
  <c r="AV901" s="1"/>
  <c r="BA901"/>
  <c r="AU901" s="1"/>
  <c r="BW900"/>
  <c r="AX900"/>
  <c r="AY900"/>
  <c r="BX900"/>
  <c r="AQ900"/>
  <c r="BF900"/>
  <c r="AT900"/>
  <c r="BC900"/>
  <c r="AW900"/>
  <c r="AP900"/>
  <c r="BE900"/>
  <c r="BV900"/>
  <c r="AO900"/>
  <c r="BD900" s="1"/>
  <c r="BB900"/>
  <c r="AV900"/>
  <c r="BA900"/>
  <c r="AU900"/>
  <c r="BW899"/>
  <c r="AX899"/>
  <c r="AY899"/>
  <c r="BX899"/>
  <c r="AQ899"/>
  <c r="BF899"/>
  <c r="AT899" s="1"/>
  <c r="BC899"/>
  <c r="AW899" s="1"/>
  <c r="AP899"/>
  <c r="BE899"/>
  <c r="BV899"/>
  <c r="AO899"/>
  <c r="BB899"/>
  <c r="AV899" s="1"/>
  <c r="BA899"/>
  <c r="AU899" s="1"/>
  <c r="BW898"/>
  <c r="AX898"/>
  <c r="AY898"/>
  <c r="BX898"/>
  <c r="AQ898"/>
  <c r="BF898"/>
  <c r="AT898"/>
  <c r="BC898"/>
  <c r="AW898"/>
  <c r="AP898"/>
  <c r="BE898"/>
  <c r="BV898"/>
  <c r="AO898"/>
  <c r="BD898" s="1"/>
  <c r="AS898" s="1"/>
  <c r="BB898"/>
  <c r="AV898"/>
  <c r="BA898"/>
  <c r="AU898"/>
  <c r="BW897"/>
  <c r="AY897"/>
  <c r="AX897"/>
  <c r="BX897"/>
  <c r="AQ897"/>
  <c r="BF897"/>
  <c r="AT897" s="1"/>
  <c r="BC897"/>
  <c r="AW897" s="1"/>
  <c r="AP897"/>
  <c r="BE897"/>
  <c r="BV897"/>
  <c r="AO897"/>
  <c r="BD897" s="1"/>
  <c r="BB897"/>
  <c r="AV897" s="1"/>
  <c r="BA897"/>
  <c r="AU897" s="1"/>
  <c r="BW896"/>
  <c r="AX896"/>
  <c r="AY896"/>
  <c r="BX896"/>
  <c r="AQ896"/>
  <c r="BF896"/>
  <c r="AT896" s="1"/>
  <c r="BC896"/>
  <c r="AW896" s="1"/>
  <c r="AP896"/>
  <c r="BE896"/>
  <c r="BV896"/>
  <c r="AO896"/>
  <c r="BD896" s="1"/>
  <c r="AS896" s="1"/>
  <c r="BB896"/>
  <c r="AV896" s="1"/>
  <c r="BA896"/>
  <c r="AU896" s="1"/>
  <c r="BW895"/>
  <c r="AX895"/>
  <c r="AY895"/>
  <c r="BX895"/>
  <c r="AQ895"/>
  <c r="BF895"/>
  <c r="AT895"/>
  <c r="BC895"/>
  <c r="AW895"/>
  <c r="AP895"/>
  <c r="BE895"/>
  <c r="BV895"/>
  <c r="AO895"/>
  <c r="BB895"/>
  <c r="AV895"/>
  <c r="BA895"/>
  <c r="AU895"/>
  <c r="BW894"/>
  <c r="AX894"/>
  <c r="BD894" s="1"/>
  <c r="AS894" s="1"/>
  <c r="AY894"/>
  <c r="BX894"/>
  <c r="AQ894"/>
  <c r="BF894"/>
  <c r="AT894" s="1"/>
  <c r="BC894"/>
  <c r="AW894" s="1"/>
  <c r="AP894"/>
  <c r="BE894"/>
  <c r="BV894"/>
  <c r="AO894"/>
  <c r="BB894"/>
  <c r="AV894" s="1"/>
  <c r="BA894"/>
  <c r="AU894" s="1"/>
  <c r="BW893"/>
  <c r="AY893" s="1"/>
  <c r="AX893"/>
  <c r="BX893"/>
  <c r="AQ893"/>
  <c r="BF893"/>
  <c r="AT893" s="1"/>
  <c r="BC893"/>
  <c r="AW893" s="1"/>
  <c r="AP893"/>
  <c r="BE893"/>
  <c r="BV893"/>
  <c r="AO893"/>
  <c r="BB893"/>
  <c r="AV893" s="1"/>
  <c r="BA893"/>
  <c r="AU893" s="1"/>
  <c r="BW892"/>
  <c r="AX892"/>
  <c r="AY892"/>
  <c r="BX892"/>
  <c r="AQ892"/>
  <c r="BF892"/>
  <c r="AT892"/>
  <c r="BC892"/>
  <c r="AW892"/>
  <c r="AP892"/>
  <c r="BE892"/>
  <c r="BV892"/>
  <c r="AO892"/>
  <c r="BD892" s="1"/>
  <c r="BB892"/>
  <c r="AV892"/>
  <c r="BA892"/>
  <c r="AU892"/>
  <c r="BW891"/>
  <c r="AX891"/>
  <c r="AY891"/>
  <c r="BX891"/>
  <c r="AQ891"/>
  <c r="BF891"/>
  <c r="AT891" s="1"/>
  <c r="BC891"/>
  <c r="AW891" s="1"/>
  <c r="AP891"/>
  <c r="BE891"/>
  <c r="BV891"/>
  <c r="AO891"/>
  <c r="BB891"/>
  <c r="AV891" s="1"/>
  <c r="BA891"/>
  <c r="AU891" s="1"/>
  <c r="BW890"/>
  <c r="AX890"/>
  <c r="AY890"/>
  <c r="BX890"/>
  <c r="AQ890"/>
  <c r="BF890"/>
  <c r="AT890"/>
  <c r="BC890"/>
  <c r="AW890"/>
  <c r="AP890"/>
  <c r="BE890"/>
  <c r="BV890"/>
  <c r="AO890"/>
  <c r="BD890" s="1"/>
  <c r="AS890" s="1"/>
  <c r="BB890"/>
  <c r="AV890"/>
  <c r="BA890"/>
  <c r="AU890"/>
  <c r="BW889"/>
  <c r="AY889"/>
  <c r="AX889"/>
  <c r="BX889"/>
  <c r="AQ889"/>
  <c r="BF889"/>
  <c r="AT889" s="1"/>
  <c r="BC889"/>
  <c r="AW889" s="1"/>
  <c r="AP889"/>
  <c r="BE889"/>
  <c r="BV889"/>
  <c r="AO889"/>
  <c r="BD889" s="1"/>
  <c r="BB889"/>
  <c r="AV889" s="1"/>
  <c r="BA889"/>
  <c r="AU889" s="1"/>
  <c r="BW888"/>
  <c r="AX888"/>
  <c r="AY888"/>
  <c r="BX888"/>
  <c r="AQ888"/>
  <c r="BF888"/>
  <c r="AT888" s="1"/>
  <c r="BC888"/>
  <c r="AW888" s="1"/>
  <c r="AP888"/>
  <c r="BE888"/>
  <c r="BV888"/>
  <c r="AO888"/>
  <c r="BD888" s="1"/>
  <c r="AS888" s="1"/>
  <c r="BB888"/>
  <c r="AV888" s="1"/>
  <c r="BA888"/>
  <c r="AU888" s="1"/>
  <c r="BW887"/>
  <c r="AX887"/>
  <c r="AY887"/>
  <c r="BX887"/>
  <c r="AQ887"/>
  <c r="BF887"/>
  <c r="AT887"/>
  <c r="BC887"/>
  <c r="AW887"/>
  <c r="AP887"/>
  <c r="BE887"/>
  <c r="BV887"/>
  <c r="AO887"/>
  <c r="BB887"/>
  <c r="AV887"/>
  <c r="BA887"/>
  <c r="AU887"/>
  <c r="BW886"/>
  <c r="AX886"/>
  <c r="BD886" s="1"/>
  <c r="AS886" s="1"/>
  <c r="AY886"/>
  <c r="BX886"/>
  <c r="AQ886"/>
  <c r="BF886"/>
  <c r="AT886" s="1"/>
  <c r="BC886"/>
  <c r="AW886" s="1"/>
  <c r="AP886"/>
  <c r="BE886"/>
  <c r="BV886"/>
  <c r="AO886"/>
  <c r="BB886"/>
  <c r="AV886" s="1"/>
  <c r="BA886"/>
  <c r="AU886" s="1"/>
  <c r="BW885"/>
  <c r="AY885" s="1"/>
  <c r="AX885"/>
  <c r="BX885"/>
  <c r="AQ885"/>
  <c r="BF885"/>
  <c r="AT885" s="1"/>
  <c r="BC885"/>
  <c r="AW885" s="1"/>
  <c r="AP885"/>
  <c r="BE885"/>
  <c r="BV885"/>
  <c r="AO885"/>
  <c r="BB885"/>
  <c r="AV885" s="1"/>
  <c r="BA885"/>
  <c r="AU885" s="1"/>
  <c r="BW884"/>
  <c r="AX884"/>
  <c r="AY884"/>
  <c r="BX884"/>
  <c r="AQ884"/>
  <c r="BF884"/>
  <c r="AT884"/>
  <c r="BC884"/>
  <c r="AW884"/>
  <c r="AP884"/>
  <c r="BE884"/>
  <c r="BV884"/>
  <c r="AO884"/>
  <c r="BD884" s="1"/>
  <c r="BB884"/>
  <c r="AV884"/>
  <c r="BA884"/>
  <c r="AU884"/>
  <c r="BW883"/>
  <c r="AX883"/>
  <c r="AY883"/>
  <c r="BX883"/>
  <c r="AQ883"/>
  <c r="BF883"/>
  <c r="AT883" s="1"/>
  <c r="BC883"/>
  <c r="AW883" s="1"/>
  <c r="AP883"/>
  <c r="BE883"/>
  <c r="BV883"/>
  <c r="AO883"/>
  <c r="BB883"/>
  <c r="AV883" s="1"/>
  <c r="BA883"/>
  <c r="AU883" s="1"/>
  <c r="BW882"/>
  <c r="AX882"/>
  <c r="AY882"/>
  <c r="BX882"/>
  <c r="AQ882"/>
  <c r="BF882"/>
  <c r="AT882"/>
  <c r="BC882"/>
  <c r="AW882"/>
  <c r="AP882"/>
  <c r="BE882"/>
  <c r="BV882"/>
  <c r="AO882"/>
  <c r="BD882" s="1"/>
  <c r="AS882" s="1"/>
  <c r="BB882"/>
  <c r="AV882"/>
  <c r="BA882"/>
  <c r="AU882"/>
  <c r="BW881"/>
  <c r="AY881"/>
  <c r="AX881"/>
  <c r="BX881"/>
  <c r="AQ881"/>
  <c r="BF881"/>
  <c r="AT881" s="1"/>
  <c r="BC881"/>
  <c r="AW881" s="1"/>
  <c r="AP881"/>
  <c r="BE881"/>
  <c r="BV881"/>
  <c r="AO881"/>
  <c r="BD881" s="1"/>
  <c r="BB881"/>
  <c r="AV881" s="1"/>
  <c r="BA881"/>
  <c r="AU881" s="1"/>
  <c r="BW880"/>
  <c r="AX880"/>
  <c r="AY880"/>
  <c r="BX880"/>
  <c r="AQ880"/>
  <c r="BF880"/>
  <c r="AT880" s="1"/>
  <c r="BC880"/>
  <c r="AW880" s="1"/>
  <c r="AP880"/>
  <c r="BE880"/>
  <c r="BV880"/>
  <c r="AO880"/>
  <c r="BD880" s="1"/>
  <c r="AS880" s="1"/>
  <c r="BB880"/>
  <c r="AV880" s="1"/>
  <c r="BA880"/>
  <c r="AU880" s="1"/>
  <c r="BW879"/>
  <c r="AX879"/>
  <c r="AY879"/>
  <c r="BX879"/>
  <c r="AQ879"/>
  <c r="BF879"/>
  <c r="AT879"/>
  <c r="BC879"/>
  <c r="AW879"/>
  <c r="AP879"/>
  <c r="BE879"/>
  <c r="BV879"/>
  <c r="AO879"/>
  <c r="BB879"/>
  <c r="AV879"/>
  <c r="BA879"/>
  <c r="AU879"/>
  <c r="BW878"/>
  <c r="AX878"/>
  <c r="BD878" s="1"/>
  <c r="AS878" s="1"/>
  <c r="AY878"/>
  <c r="BX878"/>
  <c r="AQ878"/>
  <c r="BF878"/>
  <c r="AT878" s="1"/>
  <c r="BC878"/>
  <c r="AW878" s="1"/>
  <c r="AP878"/>
  <c r="BE878"/>
  <c r="BV878"/>
  <c r="AO878"/>
  <c r="BB878"/>
  <c r="AV878" s="1"/>
  <c r="BA878"/>
  <c r="AU878" s="1"/>
  <c r="BW877"/>
  <c r="AY877" s="1"/>
  <c r="AX877"/>
  <c r="BX877"/>
  <c r="AQ877"/>
  <c r="BF877"/>
  <c r="AT877" s="1"/>
  <c r="BC877"/>
  <c r="AW877" s="1"/>
  <c r="AP877"/>
  <c r="BE877"/>
  <c r="BV877"/>
  <c r="AO877"/>
  <c r="BB877"/>
  <c r="AV877" s="1"/>
  <c r="BA877"/>
  <c r="AU877" s="1"/>
  <c r="BW876"/>
  <c r="AX876"/>
  <c r="AY876"/>
  <c r="BX876"/>
  <c r="AQ876"/>
  <c r="BF876"/>
  <c r="AT876"/>
  <c r="BC876"/>
  <c r="AW876"/>
  <c r="AP876"/>
  <c r="BE876"/>
  <c r="BV876"/>
  <c r="AO876"/>
  <c r="BD876" s="1"/>
  <c r="BB876"/>
  <c r="AV876"/>
  <c r="BA876"/>
  <c r="AU876"/>
  <c r="BW875"/>
  <c r="AX875"/>
  <c r="AY875"/>
  <c r="BX875"/>
  <c r="AQ875"/>
  <c r="BF875"/>
  <c r="AT875" s="1"/>
  <c r="BC875"/>
  <c r="AW875" s="1"/>
  <c r="AP875"/>
  <c r="BE875"/>
  <c r="BV875"/>
  <c r="AO875"/>
  <c r="BB875"/>
  <c r="AV875" s="1"/>
  <c r="BA875"/>
  <c r="AU875" s="1"/>
  <c r="BW874"/>
  <c r="AX874"/>
  <c r="AY874"/>
  <c r="BX874"/>
  <c r="AQ874"/>
  <c r="BF874"/>
  <c r="AT874"/>
  <c r="BC874"/>
  <c r="AW874"/>
  <c r="AP874"/>
  <c r="BE874"/>
  <c r="BV874"/>
  <c r="AO874"/>
  <c r="BD874" s="1"/>
  <c r="AS874" s="1"/>
  <c r="BB874"/>
  <c r="AV874"/>
  <c r="BA874"/>
  <c r="AU874"/>
  <c r="BW873"/>
  <c r="AY873"/>
  <c r="AX873"/>
  <c r="BX873"/>
  <c r="AQ873"/>
  <c r="BF873"/>
  <c r="AT873" s="1"/>
  <c r="BC873"/>
  <c r="AW873" s="1"/>
  <c r="AP873"/>
  <c r="BE873"/>
  <c r="BV873"/>
  <c r="AO873"/>
  <c r="BD873" s="1"/>
  <c r="BB873"/>
  <c r="AV873" s="1"/>
  <c r="BA873"/>
  <c r="AU873" s="1"/>
  <c r="BW872"/>
  <c r="AX872"/>
  <c r="AY872"/>
  <c r="BX872"/>
  <c r="AQ872"/>
  <c r="BF872"/>
  <c r="AT872" s="1"/>
  <c r="BC872"/>
  <c r="AW872" s="1"/>
  <c r="AP872"/>
  <c r="BE872"/>
  <c r="BV872"/>
  <c r="AO872"/>
  <c r="BD872" s="1"/>
  <c r="AS872" s="1"/>
  <c r="BB872"/>
  <c r="AV872" s="1"/>
  <c r="BA872"/>
  <c r="AU872" s="1"/>
  <c r="BW871"/>
  <c r="AX871"/>
  <c r="AY871"/>
  <c r="BX871"/>
  <c r="AQ871"/>
  <c r="BF871"/>
  <c r="AT871"/>
  <c r="BC871"/>
  <c r="AW871"/>
  <c r="AP871"/>
  <c r="BE871"/>
  <c r="BV871"/>
  <c r="AO871"/>
  <c r="BB871"/>
  <c r="AV871"/>
  <c r="BA871"/>
  <c r="AU871"/>
  <c r="BW870"/>
  <c r="AX870"/>
  <c r="BD870" s="1"/>
  <c r="AS870" s="1"/>
  <c r="AY870"/>
  <c r="BX870"/>
  <c r="AQ870"/>
  <c r="BF870"/>
  <c r="AT870" s="1"/>
  <c r="BC870"/>
  <c r="AW870" s="1"/>
  <c r="AP870"/>
  <c r="BE870"/>
  <c r="BV870"/>
  <c r="AO870"/>
  <c r="BB870"/>
  <c r="AV870" s="1"/>
  <c r="BA870"/>
  <c r="AU870" s="1"/>
  <c r="BW869"/>
  <c r="AY869" s="1"/>
  <c r="AX869"/>
  <c r="BX869"/>
  <c r="AQ869"/>
  <c r="BF869"/>
  <c r="AT869" s="1"/>
  <c r="BC869"/>
  <c r="AW869" s="1"/>
  <c r="AP869"/>
  <c r="BE869"/>
  <c r="BV869"/>
  <c r="AO869"/>
  <c r="BB869"/>
  <c r="AV869" s="1"/>
  <c r="BA869"/>
  <c r="AU869" s="1"/>
  <c r="BW868"/>
  <c r="AX868"/>
  <c r="AY868"/>
  <c r="BX868"/>
  <c r="AQ868"/>
  <c r="BF868"/>
  <c r="AT868"/>
  <c r="BC868"/>
  <c r="AW868"/>
  <c r="AP868"/>
  <c r="BE868"/>
  <c r="BV868"/>
  <c r="AO868"/>
  <c r="BD868" s="1"/>
  <c r="BB868"/>
  <c r="AV868"/>
  <c r="BA868"/>
  <c r="AU868"/>
  <c r="BW867"/>
  <c r="AX867"/>
  <c r="AY867"/>
  <c r="BX867"/>
  <c r="AQ867"/>
  <c r="BF867"/>
  <c r="AT867" s="1"/>
  <c r="BC867"/>
  <c r="AW867" s="1"/>
  <c r="AP867"/>
  <c r="BE867"/>
  <c r="BV867"/>
  <c r="AO867"/>
  <c r="BB867"/>
  <c r="AV867" s="1"/>
  <c r="BA867"/>
  <c r="AU867" s="1"/>
  <c r="BW866"/>
  <c r="AX866"/>
  <c r="AY866"/>
  <c r="BX866"/>
  <c r="AQ866"/>
  <c r="BF866"/>
  <c r="AT866"/>
  <c r="BC866"/>
  <c r="AW866"/>
  <c r="AP866"/>
  <c r="BE866"/>
  <c r="BV866"/>
  <c r="AO866"/>
  <c r="BD866" s="1"/>
  <c r="AS866" s="1"/>
  <c r="BB866"/>
  <c r="AV866"/>
  <c r="BA866"/>
  <c r="AU866"/>
  <c r="BW865"/>
  <c r="AY865"/>
  <c r="AX865"/>
  <c r="BX865"/>
  <c r="AQ865"/>
  <c r="BF865"/>
  <c r="AT865" s="1"/>
  <c r="BC865"/>
  <c r="AW865" s="1"/>
  <c r="AP865"/>
  <c r="BE865"/>
  <c r="BV865"/>
  <c r="AO865"/>
  <c r="BD865" s="1"/>
  <c r="BB865"/>
  <c r="AV865" s="1"/>
  <c r="BA865"/>
  <c r="AU865" s="1"/>
  <c r="BW864"/>
  <c r="AX864"/>
  <c r="AY864"/>
  <c r="BX864"/>
  <c r="AQ864"/>
  <c r="BF864"/>
  <c r="AT864" s="1"/>
  <c r="BC864"/>
  <c r="AW864" s="1"/>
  <c r="AP864"/>
  <c r="BE864"/>
  <c r="BV864"/>
  <c r="AO864"/>
  <c r="BD864" s="1"/>
  <c r="AS864" s="1"/>
  <c r="BB864"/>
  <c r="AV864" s="1"/>
  <c r="BA864"/>
  <c r="AU864" s="1"/>
  <c r="BW863"/>
  <c r="AX863"/>
  <c r="AY863"/>
  <c r="BX863"/>
  <c r="AQ863"/>
  <c r="BF863"/>
  <c r="AT863"/>
  <c r="BC863"/>
  <c r="AW863"/>
  <c r="AP863"/>
  <c r="BE863"/>
  <c r="BV863"/>
  <c r="AO863"/>
  <c r="BB863"/>
  <c r="AV863"/>
  <c r="BA863"/>
  <c r="AU863"/>
  <c r="BW862"/>
  <c r="AX862"/>
  <c r="BD862" s="1"/>
  <c r="AS862" s="1"/>
  <c r="AY862"/>
  <c r="BX862"/>
  <c r="AQ862"/>
  <c r="BF862"/>
  <c r="AT862" s="1"/>
  <c r="BC862"/>
  <c r="AW862" s="1"/>
  <c r="AP862"/>
  <c r="BE862"/>
  <c r="BV862"/>
  <c r="AO862"/>
  <c r="BB862"/>
  <c r="AV862" s="1"/>
  <c r="BA862"/>
  <c r="AU862" s="1"/>
  <c r="BW861"/>
  <c r="AY861" s="1"/>
  <c r="AX861"/>
  <c r="BX861"/>
  <c r="AQ861"/>
  <c r="BF861"/>
  <c r="AT861" s="1"/>
  <c r="BC861"/>
  <c r="AW861" s="1"/>
  <c r="AP861"/>
  <c r="BE861"/>
  <c r="BV861"/>
  <c r="AO861"/>
  <c r="BB861"/>
  <c r="AV861" s="1"/>
  <c r="BA861"/>
  <c r="AU861" s="1"/>
  <c r="BW860"/>
  <c r="AX860"/>
  <c r="AY860"/>
  <c r="BX860"/>
  <c r="AQ860"/>
  <c r="BF860"/>
  <c r="AT860"/>
  <c r="BC860"/>
  <c r="AW860"/>
  <c r="AP860"/>
  <c r="BE860"/>
  <c r="BV860"/>
  <c r="AO860"/>
  <c r="BD860" s="1"/>
  <c r="BB860"/>
  <c r="AV860"/>
  <c r="BA860"/>
  <c r="AU860"/>
  <c r="BW859"/>
  <c r="AX859"/>
  <c r="AY859"/>
  <c r="BX859"/>
  <c r="AQ859"/>
  <c r="BF859"/>
  <c r="AT859" s="1"/>
  <c r="BC859"/>
  <c r="AW859" s="1"/>
  <c r="AP859"/>
  <c r="BE859"/>
  <c r="BV859"/>
  <c r="AO859"/>
  <c r="BB859"/>
  <c r="AV859" s="1"/>
  <c r="BA859"/>
  <c r="AU859" s="1"/>
  <c r="BW858"/>
  <c r="AX858"/>
  <c r="AY858"/>
  <c r="BX858"/>
  <c r="AQ858"/>
  <c r="BF858"/>
  <c r="AT858"/>
  <c r="BC858"/>
  <c r="AW858"/>
  <c r="AP858"/>
  <c r="BE858"/>
  <c r="BV858"/>
  <c r="AO858"/>
  <c r="BD858" s="1"/>
  <c r="AS858" s="1"/>
  <c r="BB858"/>
  <c r="AV858"/>
  <c r="BA858"/>
  <c r="AU858"/>
  <c r="BW857"/>
  <c r="AY857"/>
  <c r="AX857"/>
  <c r="BX857"/>
  <c r="AQ857"/>
  <c r="BF857"/>
  <c r="AT857" s="1"/>
  <c r="BC857"/>
  <c r="AW857" s="1"/>
  <c r="AP857"/>
  <c r="BE857"/>
  <c r="BV857"/>
  <c r="AO857"/>
  <c r="BD857" s="1"/>
  <c r="BB857"/>
  <c r="AV857" s="1"/>
  <c r="BA857"/>
  <c r="AU857" s="1"/>
  <c r="BW856"/>
  <c r="AX856"/>
  <c r="AY856"/>
  <c r="BX856"/>
  <c r="AQ856"/>
  <c r="BF856"/>
  <c r="AT856" s="1"/>
  <c r="BC856"/>
  <c r="AW856" s="1"/>
  <c r="AP856"/>
  <c r="BE856"/>
  <c r="BV856"/>
  <c r="AO856"/>
  <c r="BD856" s="1"/>
  <c r="AS856" s="1"/>
  <c r="BB856"/>
  <c r="AV856" s="1"/>
  <c r="BA856"/>
  <c r="AU856" s="1"/>
  <c r="BW855"/>
  <c r="AX855"/>
  <c r="AY855"/>
  <c r="BX855"/>
  <c r="AQ855"/>
  <c r="BF855"/>
  <c r="AT855"/>
  <c r="BC855"/>
  <c r="AW855"/>
  <c r="AP855"/>
  <c r="BE855"/>
  <c r="BV855"/>
  <c r="AO855"/>
  <c r="BB855"/>
  <c r="AV855"/>
  <c r="BA855"/>
  <c r="AU855"/>
  <c r="BW854"/>
  <c r="AX854"/>
  <c r="BD854" s="1"/>
  <c r="AS854" s="1"/>
  <c r="AY854"/>
  <c r="BX854"/>
  <c r="AQ854"/>
  <c r="BF854"/>
  <c r="AT854" s="1"/>
  <c r="BC854"/>
  <c r="AW854" s="1"/>
  <c r="AP854"/>
  <c r="BE854"/>
  <c r="BV854"/>
  <c r="AO854"/>
  <c r="BB854"/>
  <c r="AV854" s="1"/>
  <c r="BA854"/>
  <c r="AU854" s="1"/>
  <c r="BW853"/>
  <c r="AY853" s="1"/>
  <c r="AX853"/>
  <c r="BX853"/>
  <c r="AQ853"/>
  <c r="BF853"/>
  <c r="AT853" s="1"/>
  <c r="BC853"/>
  <c r="AW853" s="1"/>
  <c r="AP853"/>
  <c r="BE853"/>
  <c r="BV853"/>
  <c r="AO853"/>
  <c r="BB853"/>
  <c r="AV853" s="1"/>
  <c r="BA853"/>
  <c r="AU853" s="1"/>
  <c r="BW852"/>
  <c r="AX852"/>
  <c r="AY852"/>
  <c r="BX852"/>
  <c r="AQ852"/>
  <c r="BF852"/>
  <c r="AT852"/>
  <c r="BC852"/>
  <c r="AW852"/>
  <c r="AP852"/>
  <c r="BE852"/>
  <c r="BV852"/>
  <c r="AO852"/>
  <c r="BD852" s="1"/>
  <c r="BB852"/>
  <c r="AV852"/>
  <c r="BA852"/>
  <c r="AU852"/>
  <c r="BW851"/>
  <c r="AX851"/>
  <c r="AY851"/>
  <c r="BX851"/>
  <c r="AQ851"/>
  <c r="BF851"/>
  <c r="AT851" s="1"/>
  <c r="BC851"/>
  <c r="AW851" s="1"/>
  <c r="AP851"/>
  <c r="BE851"/>
  <c r="BV851"/>
  <c r="AO851"/>
  <c r="BB851"/>
  <c r="AV851" s="1"/>
  <c r="BA851"/>
  <c r="AU851" s="1"/>
  <c r="BW850"/>
  <c r="AX850"/>
  <c r="AY850"/>
  <c r="BX850"/>
  <c r="AQ850"/>
  <c r="BF850"/>
  <c r="AT850"/>
  <c r="BC850"/>
  <c r="AW850"/>
  <c r="AP850"/>
  <c r="BE850"/>
  <c r="BV850"/>
  <c r="AO850"/>
  <c r="BD850" s="1"/>
  <c r="AS850" s="1"/>
  <c r="BB850"/>
  <c r="AV850"/>
  <c r="BA850"/>
  <c r="AU850"/>
  <c r="BW849"/>
  <c r="AY849"/>
  <c r="AX849"/>
  <c r="BX849"/>
  <c r="AQ849"/>
  <c r="BF849"/>
  <c r="AT849" s="1"/>
  <c r="BC849"/>
  <c r="AW849" s="1"/>
  <c r="AP849"/>
  <c r="BE849"/>
  <c r="BV849"/>
  <c r="AO849"/>
  <c r="BD849" s="1"/>
  <c r="BB849"/>
  <c r="AV849" s="1"/>
  <c r="BA849"/>
  <c r="AU849" s="1"/>
  <c r="BW848"/>
  <c r="AX848"/>
  <c r="AY848"/>
  <c r="BX848"/>
  <c r="AQ848"/>
  <c r="BF848"/>
  <c r="AT848" s="1"/>
  <c r="BC848"/>
  <c r="AW848" s="1"/>
  <c r="AP848"/>
  <c r="BE848"/>
  <c r="BV848"/>
  <c r="AO848"/>
  <c r="BD848" s="1"/>
  <c r="AS848" s="1"/>
  <c r="BB848"/>
  <c r="AV848" s="1"/>
  <c r="BA848"/>
  <c r="AU848" s="1"/>
  <c r="BW847"/>
  <c r="AX847"/>
  <c r="AY847"/>
  <c r="BX847"/>
  <c r="AQ847"/>
  <c r="BF847"/>
  <c r="AT847"/>
  <c r="BC847"/>
  <c r="AW847"/>
  <c r="AP847"/>
  <c r="BE847"/>
  <c r="BV847"/>
  <c r="AO847"/>
  <c r="BB847"/>
  <c r="AV847"/>
  <c r="BA847"/>
  <c r="AU847"/>
  <c r="BW846"/>
  <c r="AX846"/>
  <c r="BD846" s="1"/>
  <c r="AS846" s="1"/>
  <c r="AY846"/>
  <c r="BX846"/>
  <c r="AQ846"/>
  <c r="BF846"/>
  <c r="AT846" s="1"/>
  <c r="BC846"/>
  <c r="AW846" s="1"/>
  <c r="AP846"/>
  <c r="BE846"/>
  <c r="BV846"/>
  <c r="AO846"/>
  <c r="BB846"/>
  <c r="AV846" s="1"/>
  <c r="BA846"/>
  <c r="AU846" s="1"/>
  <c r="BW845"/>
  <c r="AY845" s="1"/>
  <c r="AX845"/>
  <c r="BX845"/>
  <c r="AQ845"/>
  <c r="BF845"/>
  <c r="AT845" s="1"/>
  <c r="BC845"/>
  <c r="AW845" s="1"/>
  <c r="AP845"/>
  <c r="BE845"/>
  <c r="BV845"/>
  <c r="AO845"/>
  <c r="BB845"/>
  <c r="AV845" s="1"/>
  <c r="BA845"/>
  <c r="AU845" s="1"/>
  <c r="BW844"/>
  <c r="AX844"/>
  <c r="AY844"/>
  <c r="BX844"/>
  <c r="AQ844"/>
  <c r="BF844"/>
  <c r="AT844"/>
  <c r="BC844"/>
  <c r="AW844"/>
  <c r="AP844"/>
  <c r="BE844"/>
  <c r="BV844"/>
  <c r="AO844"/>
  <c r="BD844" s="1"/>
  <c r="BB844"/>
  <c r="AV844"/>
  <c r="BA844"/>
  <c r="AU844"/>
  <c r="BW843"/>
  <c r="AX843"/>
  <c r="AY843"/>
  <c r="BX843"/>
  <c r="AQ843"/>
  <c r="BF843"/>
  <c r="AT843" s="1"/>
  <c r="BC843"/>
  <c r="AW843" s="1"/>
  <c r="AP843"/>
  <c r="BE843"/>
  <c r="BV843"/>
  <c r="AO843"/>
  <c r="BB843"/>
  <c r="AV843" s="1"/>
  <c r="BA843"/>
  <c r="AU843" s="1"/>
  <c r="BW842"/>
  <c r="AX842"/>
  <c r="AY842"/>
  <c r="BX842"/>
  <c r="AQ842"/>
  <c r="BF842"/>
  <c r="AT842"/>
  <c r="BC842"/>
  <c r="AW842"/>
  <c r="AP842"/>
  <c r="BE842"/>
  <c r="BV842"/>
  <c r="AO842"/>
  <c r="BD842" s="1"/>
  <c r="AS842" s="1"/>
  <c r="BB842"/>
  <c r="AV842"/>
  <c r="BA842"/>
  <c r="AU842"/>
  <c r="BW841"/>
  <c r="AY841"/>
  <c r="AX841"/>
  <c r="BX841"/>
  <c r="AQ841"/>
  <c r="BF841"/>
  <c r="AT841" s="1"/>
  <c r="BC841"/>
  <c r="AW841" s="1"/>
  <c r="AP841"/>
  <c r="BE841"/>
  <c r="BV841"/>
  <c r="AO841"/>
  <c r="BD841" s="1"/>
  <c r="BB841"/>
  <c r="AV841" s="1"/>
  <c r="BA841"/>
  <c r="AU841" s="1"/>
  <c r="BW840"/>
  <c r="AX840"/>
  <c r="AY840"/>
  <c r="BX840"/>
  <c r="AQ840"/>
  <c r="BF840"/>
  <c r="AT840" s="1"/>
  <c r="BC840"/>
  <c r="AW840" s="1"/>
  <c r="AP840"/>
  <c r="BE840"/>
  <c r="BV840"/>
  <c r="AO840"/>
  <c r="BD840" s="1"/>
  <c r="AS840" s="1"/>
  <c r="BB840"/>
  <c r="AV840" s="1"/>
  <c r="BA840"/>
  <c r="AU840" s="1"/>
  <c r="BW839"/>
  <c r="AX839"/>
  <c r="AY839"/>
  <c r="BX839"/>
  <c r="AQ839"/>
  <c r="BF839"/>
  <c r="AT839"/>
  <c r="BC839"/>
  <c r="AW839"/>
  <c r="AP839"/>
  <c r="BE839"/>
  <c r="BV839"/>
  <c r="AO839"/>
  <c r="BB839"/>
  <c r="AV839"/>
  <c r="BA839"/>
  <c r="AU839"/>
  <c r="BW838"/>
  <c r="AX838"/>
  <c r="BD838" s="1"/>
  <c r="AS838" s="1"/>
  <c r="AY838"/>
  <c r="BX838"/>
  <c r="AQ838"/>
  <c r="BF838"/>
  <c r="AT838" s="1"/>
  <c r="BC838"/>
  <c r="AW838" s="1"/>
  <c r="AP838"/>
  <c r="BE838"/>
  <c r="BV838"/>
  <c r="AO838"/>
  <c r="BB838"/>
  <c r="AV838" s="1"/>
  <c r="BA838"/>
  <c r="AU838" s="1"/>
  <c r="BW837"/>
  <c r="AY837" s="1"/>
  <c r="AX837"/>
  <c r="BX837"/>
  <c r="AQ837"/>
  <c r="BF837"/>
  <c r="AT837" s="1"/>
  <c r="BC837"/>
  <c r="AW837" s="1"/>
  <c r="AP837"/>
  <c r="BE837"/>
  <c r="BV837"/>
  <c r="AO837"/>
  <c r="BB837"/>
  <c r="AV837" s="1"/>
  <c r="BA837"/>
  <c r="AU837" s="1"/>
  <c r="BW836"/>
  <c r="AX836"/>
  <c r="AY836"/>
  <c r="BX836"/>
  <c r="AQ836"/>
  <c r="BF836"/>
  <c r="AT836"/>
  <c r="BC836"/>
  <c r="AW836"/>
  <c r="AP836"/>
  <c r="BE836"/>
  <c r="BV836"/>
  <c r="AO836"/>
  <c r="BD836" s="1"/>
  <c r="BB836"/>
  <c r="AV836"/>
  <c r="BA836"/>
  <c r="AU836"/>
  <c r="BW835"/>
  <c r="AX835"/>
  <c r="AY835"/>
  <c r="BX835"/>
  <c r="AQ835"/>
  <c r="BF835"/>
  <c r="AT835" s="1"/>
  <c r="BI835" s="1"/>
  <c r="BL835" s="1"/>
  <c r="BC835"/>
  <c r="AW835" s="1"/>
  <c r="AP835"/>
  <c r="BE835"/>
  <c r="BV835"/>
  <c r="AO835"/>
  <c r="BB835"/>
  <c r="AV835" s="1"/>
  <c r="BA835"/>
  <c r="AU835" s="1"/>
  <c r="BW834"/>
  <c r="AX834"/>
  <c r="AY834"/>
  <c r="BX834"/>
  <c r="AQ834"/>
  <c r="BF834"/>
  <c r="AT834"/>
  <c r="BC834"/>
  <c r="AW834"/>
  <c r="AP834"/>
  <c r="BE834"/>
  <c r="BV834"/>
  <c r="AO834"/>
  <c r="BD834" s="1"/>
  <c r="BB834"/>
  <c r="AV834"/>
  <c r="BA834"/>
  <c r="AU834"/>
  <c r="BW833"/>
  <c r="AY833"/>
  <c r="AX833"/>
  <c r="BX833"/>
  <c r="AQ833"/>
  <c r="BF833"/>
  <c r="AT833" s="1"/>
  <c r="BC833"/>
  <c r="AW833" s="1"/>
  <c r="AP833"/>
  <c r="BE833"/>
  <c r="BV833"/>
  <c r="AO833"/>
  <c r="BD833" s="1"/>
  <c r="BB833"/>
  <c r="AV833" s="1"/>
  <c r="BA833"/>
  <c r="AU833" s="1"/>
  <c r="BW832"/>
  <c r="AX832"/>
  <c r="AY832"/>
  <c r="BX832"/>
  <c r="AQ832"/>
  <c r="BF832"/>
  <c r="AT832" s="1"/>
  <c r="BI832"/>
  <c r="BL832" s="1"/>
  <c r="BC832"/>
  <c r="AW832" s="1"/>
  <c r="AP832"/>
  <c r="BE832"/>
  <c r="BV832"/>
  <c r="AO832"/>
  <c r="BD832"/>
  <c r="AS832" s="1"/>
  <c r="BB832"/>
  <c r="AV832" s="1"/>
  <c r="BA832"/>
  <c r="AU832" s="1"/>
  <c r="BW831"/>
  <c r="AX831"/>
  <c r="AY831"/>
  <c r="BX831"/>
  <c r="AQ831"/>
  <c r="BF831"/>
  <c r="AT831" s="1"/>
  <c r="BC831"/>
  <c r="AW831" s="1"/>
  <c r="AP831"/>
  <c r="BE831"/>
  <c r="BV831"/>
  <c r="AO831"/>
  <c r="BB831"/>
  <c r="AV831" s="1"/>
  <c r="BA831"/>
  <c r="AU831" s="1"/>
  <c r="BW830"/>
  <c r="AY830" s="1"/>
  <c r="AX830"/>
  <c r="BX830"/>
  <c r="AQ830"/>
  <c r="BF830"/>
  <c r="AT830" s="1"/>
  <c r="BC830"/>
  <c r="AW830" s="1"/>
  <c r="AP830"/>
  <c r="BE830"/>
  <c r="BV830"/>
  <c r="AO830"/>
  <c r="BB830"/>
  <c r="AV830" s="1"/>
  <c r="BA830"/>
  <c r="AU830" s="1"/>
  <c r="BW829"/>
  <c r="AY829" s="1"/>
  <c r="AX829"/>
  <c r="BX829"/>
  <c r="AQ829"/>
  <c r="BF829"/>
  <c r="AT829" s="1"/>
  <c r="BC829"/>
  <c r="AW829" s="1"/>
  <c r="AP829"/>
  <c r="BE829"/>
  <c r="BV829"/>
  <c r="AO829"/>
  <c r="BB829"/>
  <c r="AV829" s="1"/>
  <c r="BA829"/>
  <c r="AU829" s="1"/>
  <c r="BW828"/>
  <c r="AY828" s="1"/>
  <c r="AX828"/>
  <c r="BX828"/>
  <c r="AQ828"/>
  <c r="BF828"/>
  <c r="AT828"/>
  <c r="BC828"/>
  <c r="AW828"/>
  <c r="AP828"/>
  <c r="BE828"/>
  <c r="BV828"/>
  <c r="AO828"/>
  <c r="BD828" s="1"/>
  <c r="BB828"/>
  <c r="AV828"/>
  <c r="BA828"/>
  <c r="AU828"/>
  <c r="BW827"/>
  <c r="AX827"/>
  <c r="AY827"/>
  <c r="BX827"/>
  <c r="AQ827"/>
  <c r="BF827"/>
  <c r="AT827" s="1"/>
  <c r="BI827" s="1"/>
  <c r="BL827" s="1"/>
  <c r="BC827"/>
  <c r="AW827" s="1"/>
  <c r="AP827"/>
  <c r="BE827"/>
  <c r="BV827"/>
  <c r="AO827"/>
  <c r="BB827"/>
  <c r="AV827" s="1"/>
  <c r="BA827"/>
  <c r="AU827" s="1"/>
  <c r="BW826"/>
  <c r="AX826"/>
  <c r="AY826"/>
  <c r="BX826"/>
  <c r="AQ826"/>
  <c r="BF826"/>
  <c r="AT826" s="1"/>
  <c r="BC826"/>
  <c r="AW826" s="1"/>
  <c r="AP826"/>
  <c r="BE826"/>
  <c r="BV826"/>
  <c r="AO826"/>
  <c r="BB826"/>
  <c r="AV826"/>
  <c r="BA826"/>
  <c r="AU826"/>
  <c r="BW825"/>
  <c r="AY825"/>
  <c r="AX825"/>
  <c r="BX825"/>
  <c r="AQ825"/>
  <c r="BF825"/>
  <c r="AT825" s="1"/>
  <c r="BC825"/>
  <c r="AW825" s="1"/>
  <c r="AP825"/>
  <c r="BE825"/>
  <c r="BV825"/>
  <c r="AO825"/>
  <c r="BD825" s="1"/>
  <c r="BB825"/>
  <c r="AV825" s="1"/>
  <c r="BA825"/>
  <c r="AU825" s="1"/>
  <c r="BW824"/>
  <c r="AX824"/>
  <c r="AY824"/>
  <c r="BX824"/>
  <c r="AQ824"/>
  <c r="BF824"/>
  <c r="AT824" s="1"/>
  <c r="BC824"/>
  <c r="AW824" s="1"/>
  <c r="AP824"/>
  <c r="BE824"/>
  <c r="BV824"/>
  <c r="AO824"/>
  <c r="BB824"/>
  <c r="AV824" s="1"/>
  <c r="BA824"/>
  <c r="AU824" s="1"/>
  <c r="BW823"/>
  <c r="AX823"/>
  <c r="AY823"/>
  <c r="BX823"/>
  <c r="AQ823"/>
  <c r="BF823"/>
  <c r="AT823" s="1"/>
  <c r="BC823"/>
  <c r="AW823" s="1"/>
  <c r="AP823"/>
  <c r="BE823"/>
  <c r="BV823"/>
  <c r="AO823"/>
  <c r="BB823"/>
  <c r="AV823" s="1"/>
  <c r="BA823"/>
  <c r="AU823" s="1"/>
  <c r="BW822"/>
  <c r="AX822"/>
  <c r="AY822"/>
  <c r="BX822"/>
  <c r="AQ822"/>
  <c r="BF822"/>
  <c r="AT822" s="1"/>
  <c r="BC822"/>
  <c r="AW822" s="1"/>
  <c r="AP822"/>
  <c r="BE822"/>
  <c r="BV822"/>
  <c r="AO822"/>
  <c r="BB822"/>
  <c r="AV822" s="1"/>
  <c r="BA822"/>
  <c r="AU822" s="1"/>
  <c r="BW821"/>
  <c r="AY821" s="1"/>
  <c r="AX821"/>
  <c r="BX821"/>
  <c r="AQ821"/>
  <c r="BF821"/>
  <c r="AT821"/>
  <c r="BC821"/>
  <c r="AW821"/>
  <c r="AP821"/>
  <c r="BE821"/>
  <c r="BV821"/>
  <c r="AO821"/>
  <c r="BB821"/>
  <c r="AV821" s="1"/>
  <c r="BA821"/>
  <c r="AU821" s="1"/>
  <c r="BW820"/>
  <c r="AX820"/>
  <c r="AY820"/>
  <c r="BX820"/>
  <c r="AQ820"/>
  <c r="BF820"/>
  <c r="AT820" s="1"/>
  <c r="BC820"/>
  <c r="AW820" s="1"/>
  <c r="AP820"/>
  <c r="BE820"/>
  <c r="BV820"/>
  <c r="AO820"/>
  <c r="BB820"/>
  <c r="AV820" s="1"/>
  <c r="BA820"/>
  <c r="AU820" s="1"/>
  <c r="BW819"/>
  <c r="AX819"/>
  <c r="AY819"/>
  <c r="BX819"/>
  <c r="AQ819"/>
  <c r="BF819"/>
  <c r="AT819" s="1"/>
  <c r="BC819"/>
  <c r="AW819" s="1"/>
  <c r="AP819"/>
  <c r="BE819"/>
  <c r="BV819"/>
  <c r="AO819"/>
  <c r="BB819"/>
  <c r="AV819" s="1"/>
  <c r="BA819"/>
  <c r="AU819" s="1"/>
  <c r="BW818"/>
  <c r="AX818"/>
  <c r="AY818"/>
  <c r="BX818"/>
  <c r="AQ818"/>
  <c r="BF818"/>
  <c r="AT818" s="1"/>
  <c r="BC818"/>
  <c r="AW818" s="1"/>
  <c r="AP818"/>
  <c r="BE818"/>
  <c r="BV818"/>
  <c r="AO818"/>
  <c r="BD818"/>
  <c r="AS818" s="1"/>
  <c r="BB818"/>
  <c r="AV818" s="1"/>
  <c r="BA818"/>
  <c r="AU818" s="1"/>
  <c r="BW817"/>
  <c r="AY817" s="1"/>
  <c r="AX817"/>
  <c r="BX817"/>
  <c r="AQ817"/>
  <c r="BF817"/>
  <c r="AT817" s="1"/>
  <c r="BC817"/>
  <c r="AW817" s="1"/>
  <c r="AP817"/>
  <c r="BE817"/>
  <c r="BV817"/>
  <c r="AO817"/>
  <c r="BB817"/>
  <c r="AV817" s="1"/>
  <c r="BA817"/>
  <c r="AU817" s="1"/>
  <c r="BW816"/>
  <c r="AX816"/>
  <c r="AY816"/>
  <c r="BX816"/>
  <c r="AQ816"/>
  <c r="BF816"/>
  <c r="AT816" s="1"/>
  <c r="BI816" s="1"/>
  <c r="BL816" s="1"/>
  <c r="BC816"/>
  <c r="AW816" s="1"/>
  <c r="AP816"/>
  <c r="BE816"/>
  <c r="BV816"/>
  <c r="AO816"/>
  <c r="BB816"/>
  <c r="AV816" s="1"/>
  <c r="BA816"/>
  <c r="AU816" s="1"/>
  <c r="BW815"/>
  <c r="AX815"/>
  <c r="AY815"/>
  <c r="BX815"/>
  <c r="AQ815"/>
  <c r="BF815"/>
  <c r="AT815" s="1"/>
  <c r="BC815"/>
  <c r="AW815" s="1"/>
  <c r="AP815"/>
  <c r="BE815"/>
  <c r="BV815"/>
  <c r="AO815"/>
  <c r="BB815"/>
  <c r="AV815" s="1"/>
  <c r="BA815"/>
  <c r="AU815" s="1"/>
  <c r="BW814"/>
  <c r="AX814"/>
  <c r="AY814"/>
  <c r="BX814"/>
  <c r="AQ814"/>
  <c r="BF814"/>
  <c r="AT814" s="1"/>
  <c r="BC814"/>
  <c r="AW814" s="1"/>
  <c r="AP814"/>
  <c r="BE814"/>
  <c r="BV814"/>
  <c r="AO814"/>
  <c r="BB814"/>
  <c r="AV814" s="1"/>
  <c r="BA814"/>
  <c r="AU814" s="1"/>
  <c r="BW813"/>
  <c r="AY813" s="1"/>
  <c r="AX813"/>
  <c r="BD813" s="1"/>
  <c r="BX813"/>
  <c r="AQ813"/>
  <c r="BF813"/>
  <c r="AT813" s="1"/>
  <c r="BC813"/>
  <c r="AW813" s="1"/>
  <c r="AP813"/>
  <c r="BE813"/>
  <c r="BV813"/>
  <c r="AO813"/>
  <c r="BB813"/>
  <c r="AV813" s="1"/>
  <c r="BA813"/>
  <c r="AU813" s="1"/>
  <c r="BW812"/>
  <c r="AX812"/>
  <c r="AY812"/>
  <c r="BX812"/>
  <c r="AQ812"/>
  <c r="BF812"/>
  <c r="AT812" s="1"/>
  <c r="BC812"/>
  <c r="AW812" s="1"/>
  <c r="AP812"/>
  <c r="BE812"/>
  <c r="BV812"/>
  <c r="AO812"/>
  <c r="BB812"/>
  <c r="AV812" s="1"/>
  <c r="BA812"/>
  <c r="AU812" s="1"/>
  <c r="BW811"/>
  <c r="AX811"/>
  <c r="AY811"/>
  <c r="BX811"/>
  <c r="AQ811"/>
  <c r="BF811"/>
  <c r="AT811" s="1"/>
  <c r="BI811" s="1"/>
  <c r="BL811" s="1"/>
  <c r="BC811"/>
  <c r="AW811" s="1"/>
  <c r="AP811"/>
  <c r="BE811"/>
  <c r="BV811"/>
  <c r="AO811"/>
  <c r="BB811"/>
  <c r="AV811" s="1"/>
  <c r="BA811"/>
  <c r="AU811" s="1"/>
  <c r="BW810"/>
  <c r="AX810"/>
  <c r="AY810"/>
  <c r="BX810"/>
  <c r="AQ810"/>
  <c r="BF810"/>
  <c r="AT810" s="1"/>
  <c r="BC810"/>
  <c r="AW810" s="1"/>
  <c r="AP810"/>
  <c r="BE810"/>
  <c r="BV810"/>
  <c r="AO810"/>
  <c r="BD810" s="1"/>
  <c r="AS810" s="1"/>
  <c r="BB810"/>
  <c r="AV810" s="1"/>
  <c r="BA810"/>
  <c r="AU810" s="1"/>
  <c r="BW809"/>
  <c r="AY809" s="1"/>
  <c r="AX809"/>
  <c r="BX809"/>
  <c r="AQ809"/>
  <c r="BF809"/>
  <c r="AT809" s="1"/>
  <c r="BC809"/>
  <c r="AW809" s="1"/>
  <c r="AP809"/>
  <c r="BE809"/>
  <c r="BV809"/>
  <c r="AO809"/>
  <c r="BB809"/>
  <c r="AV809" s="1"/>
  <c r="BA809"/>
  <c r="AU809" s="1"/>
  <c r="BW808"/>
  <c r="AX808"/>
  <c r="AY808"/>
  <c r="BX808"/>
  <c r="AQ808"/>
  <c r="BF808"/>
  <c r="AT808"/>
  <c r="BC808"/>
  <c r="AW808"/>
  <c r="AP808"/>
  <c r="BE808"/>
  <c r="BV808"/>
  <c r="AO808"/>
  <c r="BD808" s="1"/>
  <c r="AS808" s="1"/>
  <c r="BB808"/>
  <c r="AV808"/>
  <c r="BA808"/>
  <c r="AU808"/>
  <c r="BW807"/>
  <c r="AX807"/>
  <c r="AY807"/>
  <c r="BX807"/>
  <c r="AQ807"/>
  <c r="BF807"/>
  <c r="AT807" s="1"/>
  <c r="BC807"/>
  <c r="AW807" s="1"/>
  <c r="AP807"/>
  <c r="BE807"/>
  <c r="BV807"/>
  <c r="AO807"/>
  <c r="BB807"/>
  <c r="AV807" s="1"/>
  <c r="BA807"/>
  <c r="AU807" s="1"/>
  <c r="BW806"/>
  <c r="AX806"/>
  <c r="AY806"/>
  <c r="BX806"/>
  <c r="AQ806"/>
  <c r="BF806"/>
  <c r="AT806"/>
  <c r="BC806"/>
  <c r="AW806"/>
  <c r="AP806"/>
  <c r="BE806"/>
  <c r="BV806"/>
  <c r="AO806"/>
  <c r="BD806" s="1"/>
  <c r="BB806"/>
  <c r="AV806"/>
  <c r="BA806"/>
  <c r="AU806"/>
  <c r="BW805"/>
  <c r="AY805"/>
  <c r="AX805"/>
  <c r="BX805"/>
  <c r="AQ805"/>
  <c r="BF805"/>
  <c r="AT805" s="1"/>
  <c r="BC805"/>
  <c r="AW805" s="1"/>
  <c r="AP805"/>
  <c r="BE805"/>
  <c r="BV805"/>
  <c r="AO805"/>
  <c r="BD805"/>
  <c r="BB805"/>
  <c r="AV805"/>
  <c r="BA805"/>
  <c r="AU805"/>
  <c r="BW804"/>
  <c r="AX804"/>
  <c r="BD804" s="1"/>
  <c r="AS804" s="1"/>
  <c r="AY804"/>
  <c r="BX804"/>
  <c r="AQ804"/>
  <c r="BF804"/>
  <c r="AT804" s="1"/>
  <c r="BC804"/>
  <c r="AW804" s="1"/>
  <c r="AP804"/>
  <c r="BE804"/>
  <c r="BV804"/>
  <c r="AO804"/>
  <c r="BB804"/>
  <c r="AV804" s="1"/>
  <c r="BA804"/>
  <c r="AU804" s="1"/>
  <c r="BW803"/>
  <c r="AX803"/>
  <c r="AY803"/>
  <c r="BX803"/>
  <c r="AQ803"/>
  <c r="BF803"/>
  <c r="AT803"/>
  <c r="BC803"/>
  <c r="AW803"/>
  <c r="AP803"/>
  <c r="BE803"/>
  <c r="BV803"/>
  <c r="AO803"/>
  <c r="BB803"/>
  <c r="AV803"/>
  <c r="BA803"/>
  <c r="AU803"/>
  <c r="BW802"/>
  <c r="AX802"/>
  <c r="AY802"/>
  <c r="BX802"/>
  <c r="AQ802"/>
  <c r="BF802"/>
  <c r="AT802" s="1"/>
  <c r="BC802"/>
  <c r="AW802" s="1"/>
  <c r="AP802"/>
  <c r="BE802"/>
  <c r="BV802"/>
  <c r="AO802"/>
  <c r="BD802"/>
  <c r="AS802" s="1"/>
  <c r="BB802"/>
  <c r="AV802" s="1"/>
  <c r="BA802"/>
  <c r="AU802" s="1"/>
  <c r="BW801"/>
  <c r="AY801" s="1"/>
  <c r="AX801"/>
  <c r="BX801"/>
  <c r="AQ801"/>
  <c r="BF801"/>
  <c r="AT801" s="1"/>
  <c r="BC801"/>
  <c r="AW801" s="1"/>
  <c r="AP801"/>
  <c r="BE801"/>
  <c r="BV801"/>
  <c r="AO801"/>
  <c r="BB801"/>
  <c r="AV801" s="1"/>
  <c r="BA801"/>
  <c r="AU801" s="1"/>
  <c r="BW800"/>
  <c r="AX800"/>
  <c r="AY800"/>
  <c r="BX800"/>
  <c r="AQ800"/>
  <c r="BF800"/>
  <c r="AT800" s="1"/>
  <c r="BC800"/>
  <c r="AW800" s="1"/>
  <c r="AP800"/>
  <c r="BE800"/>
  <c r="BV800"/>
  <c r="AO800"/>
  <c r="BB800"/>
  <c r="AV800" s="1"/>
  <c r="BA800"/>
  <c r="AU800" s="1"/>
  <c r="BW799"/>
  <c r="AX799"/>
  <c r="AY799"/>
  <c r="BX799"/>
  <c r="AQ799"/>
  <c r="BF799"/>
  <c r="AT799" s="1"/>
  <c r="BC799"/>
  <c r="AW799" s="1"/>
  <c r="AP799"/>
  <c r="BE799"/>
  <c r="BV799"/>
  <c r="AO799"/>
  <c r="BB799"/>
  <c r="AV799" s="1"/>
  <c r="BA799"/>
  <c r="AU799" s="1"/>
  <c r="BW798"/>
  <c r="AX798"/>
  <c r="AY798"/>
  <c r="BX798"/>
  <c r="AQ798"/>
  <c r="BF798"/>
  <c r="AT798" s="1"/>
  <c r="BC798"/>
  <c r="AW798" s="1"/>
  <c r="AP798"/>
  <c r="BE798"/>
  <c r="BV798"/>
  <c r="AO798"/>
  <c r="BB798"/>
  <c r="AV798" s="1"/>
  <c r="BA798"/>
  <c r="AU798" s="1"/>
  <c r="BW797"/>
  <c r="AY797" s="1"/>
  <c r="AX797"/>
  <c r="BX797"/>
  <c r="AQ797"/>
  <c r="BF797"/>
  <c r="AT797" s="1"/>
  <c r="BC797"/>
  <c r="AW797" s="1"/>
  <c r="AP797"/>
  <c r="BE797"/>
  <c r="BV797"/>
  <c r="AO797"/>
  <c r="BB797"/>
  <c r="AV797" s="1"/>
  <c r="BA797"/>
  <c r="AU797" s="1"/>
  <c r="BW796"/>
  <c r="AX796"/>
  <c r="AY796"/>
  <c r="BX796"/>
  <c r="AQ796"/>
  <c r="BF796"/>
  <c r="AT796" s="1"/>
  <c r="BC796"/>
  <c r="AW796" s="1"/>
  <c r="AP796"/>
  <c r="BE796"/>
  <c r="BV796"/>
  <c r="AO796"/>
  <c r="BB796"/>
  <c r="AV796" s="1"/>
  <c r="BA796"/>
  <c r="AU796" s="1"/>
  <c r="BW795"/>
  <c r="AX795"/>
  <c r="AY795"/>
  <c r="BX795"/>
  <c r="AQ795"/>
  <c r="BF795"/>
  <c r="AT795" s="1"/>
  <c r="BC795"/>
  <c r="AW795" s="1"/>
  <c r="AP795"/>
  <c r="BE795"/>
  <c r="BV795"/>
  <c r="AO795"/>
  <c r="BB795"/>
  <c r="AV795" s="1"/>
  <c r="BA795"/>
  <c r="AU795" s="1"/>
  <c r="BW794"/>
  <c r="AX794"/>
  <c r="AY794"/>
  <c r="BX794"/>
  <c r="AQ794"/>
  <c r="BF794"/>
  <c r="AT794" s="1"/>
  <c r="BC794"/>
  <c r="AW794" s="1"/>
  <c r="AP794"/>
  <c r="BE794"/>
  <c r="BV794"/>
  <c r="AO794"/>
  <c r="BD794" s="1"/>
  <c r="AS794" s="1"/>
  <c r="BB794"/>
  <c r="AV794" s="1"/>
  <c r="BA794"/>
  <c r="AU794" s="1"/>
  <c r="BW793"/>
  <c r="AY793" s="1"/>
  <c r="AX793"/>
  <c r="BX793"/>
  <c r="AQ793"/>
  <c r="BF793"/>
  <c r="AT793" s="1"/>
  <c r="BC793"/>
  <c r="AW793" s="1"/>
  <c r="AP793"/>
  <c r="BE793"/>
  <c r="BV793"/>
  <c r="AO793"/>
  <c r="BB793"/>
  <c r="AV793" s="1"/>
  <c r="BA793"/>
  <c r="AU793" s="1"/>
  <c r="BW792"/>
  <c r="AX792"/>
  <c r="AY792"/>
  <c r="BX792"/>
  <c r="AQ792"/>
  <c r="BF792"/>
  <c r="AT792"/>
  <c r="BC792"/>
  <c r="AW792"/>
  <c r="AP792"/>
  <c r="BE792"/>
  <c r="BV792"/>
  <c r="AO792"/>
  <c r="BD792" s="1"/>
  <c r="AS792" s="1"/>
  <c r="BB792"/>
  <c r="AV792"/>
  <c r="BA792"/>
  <c r="AU792"/>
  <c r="BW791"/>
  <c r="AX791"/>
  <c r="AY791"/>
  <c r="BX791"/>
  <c r="AQ791"/>
  <c r="BF791"/>
  <c r="AT791" s="1"/>
  <c r="BC791"/>
  <c r="AW791" s="1"/>
  <c r="AP791"/>
  <c r="BE791"/>
  <c r="BV791"/>
  <c r="AO791"/>
  <c r="BB791"/>
  <c r="AV791" s="1"/>
  <c r="BA791"/>
  <c r="AU791" s="1"/>
  <c r="BW790"/>
  <c r="AX790"/>
  <c r="AY790"/>
  <c r="BX790"/>
  <c r="AQ790"/>
  <c r="BF790"/>
  <c r="AT790"/>
  <c r="BC790"/>
  <c r="AW790"/>
  <c r="AP790"/>
  <c r="BE790"/>
  <c r="BV790"/>
  <c r="AO790"/>
  <c r="BD790" s="1"/>
  <c r="BB790"/>
  <c r="AV790"/>
  <c r="BA790"/>
  <c r="AU790"/>
  <c r="BW789"/>
  <c r="AY789"/>
  <c r="AX789"/>
  <c r="BX789"/>
  <c r="AQ789"/>
  <c r="BF789"/>
  <c r="AT789" s="1"/>
  <c r="BC789"/>
  <c r="AW789" s="1"/>
  <c r="AP789"/>
  <c r="BE789"/>
  <c r="BV789"/>
  <c r="AO789"/>
  <c r="BD789"/>
  <c r="BB789"/>
  <c r="AV789"/>
  <c r="BA789"/>
  <c r="AU789"/>
  <c r="BW788"/>
  <c r="AX788"/>
  <c r="BD788" s="1"/>
  <c r="AS788" s="1"/>
  <c r="AY788"/>
  <c r="BX788"/>
  <c r="AQ788"/>
  <c r="BF788"/>
  <c r="AT788" s="1"/>
  <c r="BC788"/>
  <c r="AW788" s="1"/>
  <c r="AP788"/>
  <c r="BE788"/>
  <c r="BV788"/>
  <c r="AO788"/>
  <c r="BB788"/>
  <c r="AV788" s="1"/>
  <c r="BA788"/>
  <c r="AU788" s="1"/>
  <c r="BW787"/>
  <c r="AX787"/>
  <c r="AY787"/>
  <c r="BX787"/>
  <c r="AQ787"/>
  <c r="BF787"/>
  <c r="AT787"/>
  <c r="BC787"/>
  <c r="AW787"/>
  <c r="AP787"/>
  <c r="BE787"/>
  <c r="BV787"/>
  <c r="AO787"/>
  <c r="BB787"/>
  <c r="AV787"/>
  <c r="BA787"/>
  <c r="AU787"/>
  <c r="BW786"/>
  <c r="AX786"/>
  <c r="AY786"/>
  <c r="BX786"/>
  <c r="AQ786"/>
  <c r="BF786"/>
  <c r="AT786" s="1"/>
  <c r="BC786"/>
  <c r="AW786" s="1"/>
  <c r="AP786"/>
  <c r="BE786"/>
  <c r="BV786"/>
  <c r="AO786"/>
  <c r="BD786"/>
  <c r="AS786" s="1"/>
  <c r="BB786"/>
  <c r="AV786" s="1"/>
  <c r="BA786"/>
  <c r="AU786" s="1"/>
  <c r="BW785"/>
  <c r="AY785" s="1"/>
  <c r="AX785"/>
  <c r="BX785"/>
  <c r="AQ785"/>
  <c r="BF785"/>
  <c r="AT785" s="1"/>
  <c r="BC785"/>
  <c r="AW785" s="1"/>
  <c r="AP785"/>
  <c r="BE785"/>
  <c r="BV785"/>
  <c r="AO785"/>
  <c r="BB785"/>
  <c r="AV785" s="1"/>
  <c r="BA785"/>
  <c r="AU785" s="1"/>
  <c r="BW784"/>
  <c r="AX784"/>
  <c r="AY784"/>
  <c r="BX784"/>
  <c r="AQ784"/>
  <c r="BF784"/>
  <c r="AT784" s="1"/>
  <c r="BI784" s="1"/>
  <c r="BL784" s="1"/>
  <c r="BC784"/>
  <c r="AW784" s="1"/>
  <c r="AP784"/>
  <c r="BE784"/>
  <c r="BV784"/>
  <c r="AO784"/>
  <c r="BB784"/>
  <c r="AV784" s="1"/>
  <c r="BA784"/>
  <c r="AU784" s="1"/>
  <c r="BW783"/>
  <c r="AX783"/>
  <c r="AY783"/>
  <c r="BX783"/>
  <c r="AQ783"/>
  <c r="BF783"/>
  <c r="AT783" s="1"/>
  <c r="BC783"/>
  <c r="AW783" s="1"/>
  <c r="AP783"/>
  <c r="BE783"/>
  <c r="BV783"/>
  <c r="AO783"/>
  <c r="BB783"/>
  <c r="AV783" s="1"/>
  <c r="BA783"/>
  <c r="AU783" s="1"/>
  <c r="BW782"/>
  <c r="AX782"/>
  <c r="AY782"/>
  <c r="BX782"/>
  <c r="AQ782"/>
  <c r="BF782"/>
  <c r="AT782" s="1"/>
  <c r="BC782"/>
  <c r="AW782" s="1"/>
  <c r="AP782"/>
  <c r="BE782"/>
  <c r="BV782"/>
  <c r="AO782"/>
  <c r="BB782"/>
  <c r="AV782" s="1"/>
  <c r="BA782"/>
  <c r="AU782"/>
  <c r="BW781"/>
  <c r="AY781"/>
  <c r="AX781"/>
  <c r="BX781"/>
  <c r="AQ781"/>
  <c r="BF781"/>
  <c r="AT781" s="1"/>
  <c r="BC781"/>
  <c r="AW781" s="1"/>
  <c r="AP781"/>
  <c r="BE781"/>
  <c r="BV781"/>
  <c r="AO781"/>
  <c r="BD781"/>
  <c r="BB781"/>
  <c r="AV781"/>
  <c r="BA781"/>
  <c r="AU781"/>
  <c r="BW780"/>
  <c r="AX780"/>
  <c r="BD780" s="1"/>
  <c r="AS780" s="1"/>
  <c r="AY780"/>
  <c r="BX780"/>
  <c r="AQ780"/>
  <c r="BF780"/>
  <c r="AT780" s="1"/>
  <c r="BC780"/>
  <c r="AW780" s="1"/>
  <c r="AP780"/>
  <c r="BE780"/>
  <c r="BV780"/>
  <c r="AO780"/>
  <c r="BB780"/>
  <c r="AV780" s="1"/>
  <c r="BA780"/>
  <c r="AU780" s="1"/>
  <c r="BW779"/>
  <c r="AX779"/>
  <c r="AY779"/>
  <c r="BX779"/>
  <c r="AQ779"/>
  <c r="BF779"/>
  <c r="AT779"/>
  <c r="BC779"/>
  <c r="AW779"/>
  <c r="AP779"/>
  <c r="BE779"/>
  <c r="BV779"/>
  <c r="AO779"/>
  <c r="BB779"/>
  <c r="AV779"/>
  <c r="BA779"/>
  <c r="AU779"/>
  <c r="BW778"/>
  <c r="AX778"/>
  <c r="AY778"/>
  <c r="BX778"/>
  <c r="AQ778"/>
  <c r="BF778"/>
  <c r="AT778" s="1"/>
  <c r="BI778" s="1"/>
  <c r="BL778" s="1"/>
  <c r="BC778"/>
  <c r="AW778" s="1"/>
  <c r="AP778"/>
  <c r="BE778"/>
  <c r="BV778"/>
  <c r="AO778"/>
  <c r="BD778"/>
  <c r="AS778" s="1"/>
  <c r="BB778"/>
  <c r="AV778" s="1"/>
  <c r="BA778"/>
  <c r="AU778" s="1"/>
  <c r="BW777"/>
  <c r="AY777" s="1"/>
  <c r="AX777"/>
  <c r="BX777"/>
  <c r="AQ777"/>
  <c r="BF777"/>
  <c r="AT777" s="1"/>
  <c r="BC777"/>
  <c r="AW777" s="1"/>
  <c r="AP777"/>
  <c r="BE777"/>
  <c r="BV777"/>
  <c r="AO777"/>
  <c r="BB777"/>
  <c r="AV777" s="1"/>
  <c r="BA777"/>
  <c r="AU777" s="1"/>
  <c r="BW776"/>
  <c r="AX776"/>
  <c r="AY776"/>
  <c r="BX776"/>
  <c r="AQ776"/>
  <c r="BF776"/>
  <c r="AT776" s="1"/>
  <c r="BI776" s="1"/>
  <c r="BL776" s="1"/>
  <c r="BC776"/>
  <c r="AW776" s="1"/>
  <c r="AP776"/>
  <c r="BE776"/>
  <c r="BV776"/>
  <c r="AO776"/>
  <c r="BB776"/>
  <c r="AV776" s="1"/>
  <c r="BA776"/>
  <c r="AU776" s="1"/>
  <c r="BW775"/>
  <c r="AX775"/>
  <c r="AY775"/>
  <c r="BX775"/>
  <c r="AQ775"/>
  <c r="BF775"/>
  <c r="AT775" s="1"/>
  <c r="BC775"/>
  <c r="AW775" s="1"/>
  <c r="AP775"/>
  <c r="BE775"/>
  <c r="BV775"/>
  <c r="AO775"/>
  <c r="BB775"/>
  <c r="AV775" s="1"/>
  <c r="BA775"/>
  <c r="AU775" s="1"/>
  <c r="BW774"/>
  <c r="AX774"/>
  <c r="AY774"/>
  <c r="BX774"/>
  <c r="AQ774"/>
  <c r="BF774"/>
  <c r="AT774" s="1"/>
  <c r="BC774"/>
  <c r="AW774" s="1"/>
  <c r="AP774"/>
  <c r="BE774"/>
  <c r="BV774"/>
  <c r="AO774"/>
  <c r="BB774"/>
  <c r="AV774" s="1"/>
  <c r="BA774"/>
  <c r="AU774" s="1"/>
  <c r="BW773"/>
  <c r="AY773" s="1"/>
  <c r="AX773"/>
  <c r="BX773"/>
  <c r="AQ773"/>
  <c r="BF773"/>
  <c r="AT773" s="1"/>
  <c r="BC773"/>
  <c r="AW773" s="1"/>
  <c r="AP773"/>
  <c r="BE773"/>
  <c r="BV773"/>
  <c r="AO773"/>
  <c r="BB773"/>
  <c r="AV773" s="1"/>
  <c r="BA773"/>
  <c r="AU773" s="1"/>
  <c r="BW772"/>
  <c r="AX772"/>
  <c r="AY772"/>
  <c r="BX772"/>
  <c r="AQ772"/>
  <c r="BF772"/>
  <c r="AT772" s="1"/>
  <c r="BC772"/>
  <c r="AW772" s="1"/>
  <c r="AP772"/>
  <c r="BE772"/>
  <c r="BV772"/>
  <c r="AO772"/>
  <c r="BB772"/>
  <c r="AV772" s="1"/>
  <c r="BA772"/>
  <c r="AU772" s="1"/>
  <c r="BW771"/>
  <c r="AX771"/>
  <c r="AY771"/>
  <c r="BX771"/>
  <c r="AQ771"/>
  <c r="BF771"/>
  <c r="AT771" s="1"/>
  <c r="BI771" s="1"/>
  <c r="BL771" s="1"/>
  <c r="BC771"/>
  <c r="AW771" s="1"/>
  <c r="AP771"/>
  <c r="BE771"/>
  <c r="BV771"/>
  <c r="AO771"/>
  <c r="BB771"/>
  <c r="AV771" s="1"/>
  <c r="BA771"/>
  <c r="AU771" s="1"/>
  <c r="BW770"/>
  <c r="AX770"/>
  <c r="AY770"/>
  <c r="BX770"/>
  <c r="AQ770"/>
  <c r="BF770"/>
  <c r="AT770" s="1"/>
  <c r="BC770"/>
  <c r="AW770" s="1"/>
  <c r="AP770"/>
  <c r="BE770"/>
  <c r="BV770"/>
  <c r="AO770"/>
  <c r="BD770" s="1"/>
  <c r="AS770" s="1"/>
  <c r="BB770"/>
  <c r="AV770" s="1"/>
  <c r="BA770"/>
  <c r="AU770" s="1"/>
  <c r="BW769"/>
  <c r="AY769" s="1"/>
  <c r="AX769"/>
  <c r="BX769"/>
  <c r="AQ769"/>
  <c r="BF769"/>
  <c r="AT769" s="1"/>
  <c r="BC769"/>
  <c r="AW769" s="1"/>
  <c r="AP769"/>
  <c r="BE769"/>
  <c r="BV769"/>
  <c r="AO769"/>
  <c r="BB769"/>
  <c r="AV769" s="1"/>
  <c r="BA769"/>
  <c r="AU769" s="1"/>
  <c r="BW768"/>
  <c r="AX768"/>
  <c r="AY768"/>
  <c r="BX768"/>
  <c r="AQ768"/>
  <c r="BF768"/>
  <c r="AT768"/>
  <c r="BC768"/>
  <c r="AW768"/>
  <c r="AP768"/>
  <c r="BE768"/>
  <c r="BV768"/>
  <c r="AO768"/>
  <c r="BD768" s="1"/>
  <c r="AS768" s="1"/>
  <c r="BB768"/>
  <c r="AV768"/>
  <c r="BA768"/>
  <c r="AU768"/>
  <c r="BW767"/>
  <c r="AX767"/>
  <c r="AY767"/>
  <c r="BX767"/>
  <c r="AQ767"/>
  <c r="BF767"/>
  <c r="AT767" s="1"/>
  <c r="BC767"/>
  <c r="AW767" s="1"/>
  <c r="AP767"/>
  <c r="BE767"/>
  <c r="BV767"/>
  <c r="AO767"/>
  <c r="BB767"/>
  <c r="AV767" s="1"/>
  <c r="BA767"/>
  <c r="AU767" s="1"/>
  <c r="BW766"/>
  <c r="AX766"/>
  <c r="AY766"/>
  <c r="BX766"/>
  <c r="AQ766"/>
  <c r="BF766"/>
  <c r="AT766"/>
  <c r="BC766"/>
  <c r="AW766"/>
  <c r="AP766"/>
  <c r="BE766"/>
  <c r="BV766"/>
  <c r="AO766"/>
  <c r="BD766" s="1"/>
  <c r="BB766"/>
  <c r="AV766"/>
  <c r="BA766"/>
  <c r="AU766"/>
  <c r="BW765"/>
  <c r="AY765"/>
  <c r="AX765"/>
  <c r="BX765"/>
  <c r="AQ765"/>
  <c r="BF765"/>
  <c r="AT765" s="1"/>
  <c r="BC765"/>
  <c r="AW765" s="1"/>
  <c r="AP765"/>
  <c r="BE765"/>
  <c r="BV765"/>
  <c r="AO765"/>
  <c r="BD765"/>
  <c r="BB765"/>
  <c r="AV765"/>
  <c r="BA765"/>
  <c r="AU765"/>
  <c r="BW764"/>
  <c r="AX764"/>
  <c r="BD764" s="1"/>
  <c r="AS764" s="1"/>
  <c r="AY764"/>
  <c r="BX764"/>
  <c r="AQ764"/>
  <c r="BF764"/>
  <c r="AT764" s="1"/>
  <c r="BC764"/>
  <c r="AW764" s="1"/>
  <c r="AP764"/>
  <c r="BE764"/>
  <c r="BV764"/>
  <c r="AO764"/>
  <c r="BB764"/>
  <c r="AV764" s="1"/>
  <c r="BA764"/>
  <c r="AU764" s="1"/>
  <c r="BW763"/>
  <c r="AX763"/>
  <c r="AY763"/>
  <c r="BX763"/>
  <c r="AQ763"/>
  <c r="BF763"/>
  <c r="AT763"/>
  <c r="BC763"/>
  <c r="AW763"/>
  <c r="AP763"/>
  <c r="BE763"/>
  <c r="BV763"/>
  <c r="AO763"/>
  <c r="BB763"/>
  <c r="AV763"/>
  <c r="BA763"/>
  <c r="AU763"/>
  <c r="BW762"/>
  <c r="AX762"/>
  <c r="AY762"/>
  <c r="BX762"/>
  <c r="AQ762"/>
  <c r="BF762"/>
  <c r="AT762" s="1"/>
  <c r="BI762" s="1"/>
  <c r="BL762" s="1"/>
  <c r="BC762"/>
  <c r="AW762" s="1"/>
  <c r="AP762"/>
  <c r="BE762"/>
  <c r="BV762"/>
  <c r="AO762"/>
  <c r="BD762"/>
  <c r="AS762" s="1"/>
  <c r="BB762"/>
  <c r="AV762" s="1"/>
  <c r="BA762"/>
  <c r="AU762" s="1"/>
  <c r="BW761"/>
  <c r="AY761" s="1"/>
  <c r="AX761"/>
  <c r="BX761"/>
  <c r="AQ761"/>
  <c r="BF761"/>
  <c r="AT761" s="1"/>
  <c r="BC761"/>
  <c r="AW761" s="1"/>
  <c r="AP761"/>
  <c r="BE761"/>
  <c r="BV761"/>
  <c r="AO761"/>
  <c r="BB761"/>
  <c r="AV761" s="1"/>
  <c r="BA761"/>
  <c r="AU761" s="1"/>
  <c r="BW760"/>
  <c r="AX760"/>
  <c r="AY760"/>
  <c r="BX760"/>
  <c r="AQ760"/>
  <c r="BF760"/>
  <c r="AT760" s="1"/>
  <c r="BC760"/>
  <c r="AW760" s="1"/>
  <c r="AP760"/>
  <c r="BE760"/>
  <c r="BV760"/>
  <c r="AO760"/>
  <c r="BB760"/>
  <c r="AV760" s="1"/>
  <c r="BA760"/>
  <c r="AU760" s="1"/>
  <c r="BW759"/>
  <c r="AX759"/>
  <c r="AY759"/>
  <c r="BX759"/>
  <c r="AQ759"/>
  <c r="BF759"/>
  <c r="AT759" s="1"/>
  <c r="BC759"/>
  <c r="AW759" s="1"/>
  <c r="AP759"/>
  <c r="BE759"/>
  <c r="BV759"/>
  <c r="AO759"/>
  <c r="BB759"/>
  <c r="AV759" s="1"/>
  <c r="BA759"/>
  <c r="AU759" s="1"/>
  <c r="BW758"/>
  <c r="AX758"/>
  <c r="AY758"/>
  <c r="BX758"/>
  <c r="AQ758"/>
  <c r="BF758"/>
  <c r="AT758" s="1"/>
  <c r="BC758"/>
  <c r="AW758" s="1"/>
  <c r="AP758"/>
  <c r="BE758"/>
  <c r="BV758"/>
  <c r="AO758"/>
  <c r="BB758"/>
  <c r="AV758" s="1"/>
  <c r="BA758"/>
  <c r="AU758" s="1"/>
  <c r="BW757"/>
  <c r="AY757" s="1"/>
  <c r="AX757"/>
  <c r="BX757"/>
  <c r="AQ757"/>
  <c r="BF757"/>
  <c r="AT757" s="1"/>
  <c r="BC757"/>
  <c r="AW757" s="1"/>
  <c r="AP757"/>
  <c r="BE757"/>
  <c r="BV757"/>
  <c r="AO757"/>
  <c r="BB757"/>
  <c r="AV757" s="1"/>
  <c r="BA757"/>
  <c r="AU757" s="1"/>
  <c r="BW756"/>
  <c r="AX756"/>
  <c r="AY756"/>
  <c r="BX756"/>
  <c r="AQ756"/>
  <c r="BF756"/>
  <c r="AT756" s="1"/>
  <c r="BC756"/>
  <c r="AW756" s="1"/>
  <c r="AP756"/>
  <c r="BE756"/>
  <c r="BV756"/>
  <c r="AO756"/>
  <c r="BB756"/>
  <c r="AV756" s="1"/>
  <c r="BA756"/>
  <c r="AU756" s="1"/>
  <c r="BW755"/>
  <c r="AX755"/>
  <c r="AY755"/>
  <c r="BX755"/>
  <c r="AQ755"/>
  <c r="BF755"/>
  <c r="AT755" s="1"/>
  <c r="BC755"/>
  <c r="AW755" s="1"/>
  <c r="AP755"/>
  <c r="BE755"/>
  <c r="BV755"/>
  <c r="AO755"/>
  <c r="BB755"/>
  <c r="AV755" s="1"/>
  <c r="BA755"/>
  <c r="AU755" s="1"/>
  <c r="BW754"/>
  <c r="AX754"/>
  <c r="AY754"/>
  <c r="BX754"/>
  <c r="AQ754"/>
  <c r="BF754"/>
  <c r="AT754" s="1"/>
  <c r="BC754"/>
  <c r="AW754" s="1"/>
  <c r="AP754"/>
  <c r="BE754"/>
  <c r="BV754"/>
  <c r="AO754"/>
  <c r="BD754" s="1"/>
  <c r="AS754" s="1"/>
  <c r="BB754"/>
  <c r="AV754" s="1"/>
  <c r="BA754"/>
  <c r="AU754" s="1"/>
  <c r="BW753"/>
  <c r="AY753" s="1"/>
  <c r="AX753"/>
  <c r="BX753"/>
  <c r="AQ753"/>
  <c r="BF753"/>
  <c r="AT753" s="1"/>
  <c r="BC753"/>
  <c r="AW753" s="1"/>
  <c r="AP753"/>
  <c r="BE753"/>
  <c r="BV753"/>
  <c r="AO753"/>
  <c r="BB753"/>
  <c r="AV753" s="1"/>
  <c r="BA753"/>
  <c r="AU753" s="1"/>
  <c r="BW752"/>
  <c r="AX752"/>
  <c r="AY752"/>
  <c r="BX752"/>
  <c r="AQ752"/>
  <c r="BF752"/>
  <c r="AT752"/>
  <c r="BC752"/>
  <c r="AW752"/>
  <c r="AP752"/>
  <c r="BE752"/>
  <c r="BV752"/>
  <c r="AO752"/>
  <c r="BD752" s="1"/>
  <c r="AS752" s="1"/>
  <c r="BB752"/>
  <c r="AV752"/>
  <c r="BA752"/>
  <c r="AU752"/>
  <c r="BW751"/>
  <c r="AX751"/>
  <c r="AY751"/>
  <c r="BX751"/>
  <c r="AQ751"/>
  <c r="BF751"/>
  <c r="AT751" s="1"/>
  <c r="BC751"/>
  <c r="AW751" s="1"/>
  <c r="AP751"/>
  <c r="BE751"/>
  <c r="BV751"/>
  <c r="AO751"/>
  <c r="BB751"/>
  <c r="AV751" s="1"/>
  <c r="BA751"/>
  <c r="AU751" s="1"/>
  <c r="BW750"/>
  <c r="AX750"/>
  <c r="AY750"/>
  <c r="BX750"/>
  <c r="AQ750"/>
  <c r="BF750"/>
  <c r="AT750"/>
  <c r="BC750"/>
  <c r="AW750"/>
  <c r="AP750"/>
  <c r="BE750"/>
  <c r="BV750"/>
  <c r="AO750"/>
  <c r="BD750" s="1"/>
  <c r="BB750"/>
  <c r="AV750"/>
  <c r="BA750"/>
  <c r="AU750"/>
  <c r="BW749"/>
  <c r="AY749"/>
  <c r="AX749"/>
  <c r="BX749"/>
  <c r="AQ749"/>
  <c r="BF749"/>
  <c r="AT749" s="1"/>
  <c r="BC749"/>
  <c r="AW749" s="1"/>
  <c r="AP749"/>
  <c r="BE749"/>
  <c r="BV749"/>
  <c r="AO749"/>
  <c r="BD749"/>
  <c r="BB749"/>
  <c r="AV749"/>
  <c r="BA749"/>
  <c r="AU749"/>
  <c r="BW748"/>
  <c r="AX748"/>
  <c r="BD748" s="1"/>
  <c r="AS748" s="1"/>
  <c r="AY748"/>
  <c r="BX748"/>
  <c r="AQ748"/>
  <c r="BF748"/>
  <c r="AT748" s="1"/>
  <c r="BC748"/>
  <c r="AW748" s="1"/>
  <c r="AP748"/>
  <c r="BE748"/>
  <c r="BV748"/>
  <c r="AO748"/>
  <c r="BB748"/>
  <c r="AV748" s="1"/>
  <c r="BA748"/>
  <c r="AU748" s="1"/>
  <c r="BW747"/>
  <c r="AX747"/>
  <c r="AY747"/>
  <c r="BX747"/>
  <c r="AQ747"/>
  <c r="BF747"/>
  <c r="AT747"/>
  <c r="BC747"/>
  <c r="AW747"/>
  <c r="AP747"/>
  <c r="BE747"/>
  <c r="BV747"/>
  <c r="AO747"/>
  <c r="BB747"/>
  <c r="AV747"/>
  <c r="BA747"/>
  <c r="AU747"/>
  <c r="BW746"/>
  <c r="AX746"/>
  <c r="AY746"/>
  <c r="BX746"/>
  <c r="AQ746"/>
  <c r="BF746"/>
  <c r="AT746" s="1"/>
  <c r="BI746" s="1"/>
  <c r="BL746" s="1"/>
  <c r="BC746"/>
  <c r="AW746" s="1"/>
  <c r="AP746"/>
  <c r="BE746"/>
  <c r="BV746"/>
  <c r="AO746"/>
  <c r="BD746"/>
  <c r="AS746" s="1"/>
  <c r="BB746"/>
  <c r="AV746" s="1"/>
  <c r="BA746"/>
  <c r="AU746" s="1"/>
  <c r="BW745"/>
  <c r="AY745" s="1"/>
  <c r="AX745"/>
  <c r="BX745"/>
  <c r="AQ745"/>
  <c r="BF745"/>
  <c r="AT745" s="1"/>
  <c r="BC745"/>
  <c r="AW745" s="1"/>
  <c r="AP745"/>
  <c r="BE745"/>
  <c r="BV745"/>
  <c r="AO745"/>
  <c r="BB745"/>
  <c r="AV745" s="1"/>
  <c r="BA745"/>
  <c r="AU745" s="1"/>
  <c r="BW744"/>
  <c r="AX744"/>
  <c r="AY744"/>
  <c r="BX744"/>
  <c r="AQ744"/>
  <c r="BF744"/>
  <c r="AT744" s="1"/>
  <c r="BI744" s="1"/>
  <c r="BL744" s="1"/>
  <c r="BC744"/>
  <c r="AW744" s="1"/>
  <c r="AP744"/>
  <c r="BE744"/>
  <c r="BV744"/>
  <c r="AO744"/>
  <c r="BB744"/>
  <c r="AV744" s="1"/>
  <c r="BA744"/>
  <c r="AU744" s="1"/>
  <c r="BW743"/>
  <c r="AX743"/>
  <c r="AY743"/>
  <c r="BX743"/>
  <c r="AQ743"/>
  <c r="BF743"/>
  <c r="AT743" s="1"/>
  <c r="BC743"/>
  <c r="AW743" s="1"/>
  <c r="AP743"/>
  <c r="BE743"/>
  <c r="BV743"/>
  <c r="AO743"/>
  <c r="BB743"/>
  <c r="AV743" s="1"/>
  <c r="BA743"/>
  <c r="AU743" s="1"/>
  <c r="BW742"/>
  <c r="AX742"/>
  <c r="AY742"/>
  <c r="BX742"/>
  <c r="AQ742"/>
  <c r="BF742"/>
  <c r="AT742" s="1"/>
  <c r="BC742"/>
  <c r="AW742" s="1"/>
  <c r="AP742"/>
  <c r="BE742"/>
  <c r="BV742"/>
  <c r="AO742"/>
  <c r="BB742"/>
  <c r="AV742" s="1"/>
  <c r="BA742"/>
  <c r="AU742" s="1"/>
  <c r="BW741"/>
  <c r="AY741" s="1"/>
  <c r="AX741"/>
  <c r="BX741"/>
  <c r="AQ741"/>
  <c r="BF741"/>
  <c r="AT741" s="1"/>
  <c r="BC741"/>
  <c r="AW741" s="1"/>
  <c r="AP741"/>
  <c r="BE741"/>
  <c r="BV741"/>
  <c r="AO741"/>
  <c r="BB741"/>
  <c r="AV741" s="1"/>
  <c r="BA741"/>
  <c r="AU741" s="1"/>
  <c r="BW740"/>
  <c r="AX740"/>
  <c r="AY740"/>
  <c r="BX740"/>
  <c r="AQ740"/>
  <c r="BF740"/>
  <c r="AT740" s="1"/>
  <c r="BC740"/>
  <c r="AW740" s="1"/>
  <c r="AP740"/>
  <c r="BE740"/>
  <c r="BV740"/>
  <c r="AO740"/>
  <c r="BB740"/>
  <c r="AV740" s="1"/>
  <c r="BA740"/>
  <c r="AU740" s="1"/>
  <c r="BW739"/>
  <c r="AX739"/>
  <c r="AY739"/>
  <c r="BX739"/>
  <c r="AQ739"/>
  <c r="BF739"/>
  <c r="AT739" s="1"/>
  <c r="BI739" s="1"/>
  <c r="BL739" s="1"/>
  <c r="BC739"/>
  <c r="AW739" s="1"/>
  <c r="AP739"/>
  <c r="BE739"/>
  <c r="BV739"/>
  <c r="AO739"/>
  <c r="BB739"/>
  <c r="AV739" s="1"/>
  <c r="BA739"/>
  <c r="AU739" s="1"/>
  <c r="BW738"/>
  <c r="AX738"/>
  <c r="AY738"/>
  <c r="BX738"/>
  <c r="AQ738"/>
  <c r="BF738"/>
  <c r="AT738" s="1"/>
  <c r="BC738"/>
  <c r="AW738" s="1"/>
  <c r="AP738"/>
  <c r="BE738"/>
  <c r="BV738"/>
  <c r="AO738"/>
  <c r="BD738" s="1"/>
  <c r="AS738" s="1"/>
  <c r="BB738"/>
  <c r="AV738" s="1"/>
  <c r="BA738"/>
  <c r="AU738" s="1"/>
  <c r="BW737"/>
  <c r="AY737" s="1"/>
  <c r="AX737"/>
  <c r="BX737"/>
  <c r="AQ737"/>
  <c r="BF737"/>
  <c r="AT737" s="1"/>
  <c r="BC737"/>
  <c r="AW737" s="1"/>
  <c r="AP737"/>
  <c r="BE737"/>
  <c r="BV737"/>
  <c r="AO737"/>
  <c r="BB737"/>
  <c r="AV737" s="1"/>
  <c r="BA737"/>
  <c r="AU737" s="1"/>
  <c r="BW736"/>
  <c r="AX736"/>
  <c r="AY736"/>
  <c r="BX736"/>
  <c r="AQ736"/>
  <c r="BF736"/>
  <c r="AT736"/>
  <c r="BC736"/>
  <c r="AW736"/>
  <c r="AP736"/>
  <c r="BE736"/>
  <c r="BV736"/>
  <c r="AO736"/>
  <c r="BD736" s="1"/>
  <c r="AS736" s="1"/>
  <c r="BB736"/>
  <c r="AV736"/>
  <c r="BA736"/>
  <c r="AU736"/>
  <c r="BW735"/>
  <c r="AX735"/>
  <c r="AY735"/>
  <c r="BX735"/>
  <c r="AQ735"/>
  <c r="BF735"/>
  <c r="AT735" s="1"/>
  <c r="BC735"/>
  <c r="AW735" s="1"/>
  <c r="AP735"/>
  <c r="BE735"/>
  <c r="BV735"/>
  <c r="AO735"/>
  <c r="BB735"/>
  <c r="AV735" s="1"/>
  <c r="BA735"/>
  <c r="AU735" s="1"/>
  <c r="BW734"/>
  <c r="AX734"/>
  <c r="AY734"/>
  <c r="BX734"/>
  <c r="AQ734"/>
  <c r="BF734"/>
  <c r="AT734"/>
  <c r="BC734"/>
  <c r="AW734"/>
  <c r="AP734"/>
  <c r="BE734"/>
  <c r="BV734"/>
  <c r="AO734"/>
  <c r="BD734" s="1"/>
  <c r="BB734"/>
  <c r="AV734"/>
  <c r="BA734"/>
  <c r="AU734"/>
  <c r="BW733"/>
  <c r="AY733"/>
  <c r="AX733"/>
  <c r="BX733"/>
  <c r="AQ733"/>
  <c r="BF733"/>
  <c r="AT733" s="1"/>
  <c r="BC733"/>
  <c r="AW733" s="1"/>
  <c r="AP733"/>
  <c r="BE733"/>
  <c r="BV733"/>
  <c r="AO733"/>
  <c r="BD733"/>
  <c r="BB733"/>
  <c r="AV733"/>
  <c r="BA733"/>
  <c r="AU733"/>
  <c r="BW732"/>
  <c r="AX732"/>
  <c r="BD732" s="1"/>
  <c r="AS732" s="1"/>
  <c r="AY732"/>
  <c r="BX732"/>
  <c r="AQ732"/>
  <c r="BF732"/>
  <c r="AT732" s="1"/>
  <c r="BC732"/>
  <c r="AW732" s="1"/>
  <c r="AP732"/>
  <c r="BE732"/>
  <c r="BV732"/>
  <c r="AO732"/>
  <c r="BB732"/>
  <c r="AV732" s="1"/>
  <c r="BA732"/>
  <c r="AU732" s="1"/>
  <c r="BW731"/>
  <c r="AX731"/>
  <c r="AY731"/>
  <c r="BX731"/>
  <c r="AQ731"/>
  <c r="BF731"/>
  <c r="AT731"/>
  <c r="BC731"/>
  <c r="AW731"/>
  <c r="AP731"/>
  <c r="BE731"/>
  <c r="BV731"/>
  <c r="AO731"/>
  <c r="BB731"/>
  <c r="AV731"/>
  <c r="BA731"/>
  <c r="AU731"/>
  <c r="BW730"/>
  <c r="AX730"/>
  <c r="AY730"/>
  <c r="BX730"/>
  <c r="AQ730"/>
  <c r="BF730"/>
  <c r="AT730" s="1"/>
  <c r="BC730"/>
  <c r="AW730" s="1"/>
  <c r="AP730"/>
  <c r="BE730"/>
  <c r="BV730"/>
  <c r="AO730"/>
  <c r="BD730"/>
  <c r="AS730" s="1"/>
  <c r="BB730"/>
  <c r="AV730" s="1"/>
  <c r="BA730"/>
  <c r="AU730" s="1"/>
  <c r="BW729"/>
  <c r="AY729" s="1"/>
  <c r="AX729"/>
  <c r="BX729"/>
  <c r="AQ729"/>
  <c r="BF729"/>
  <c r="AT729" s="1"/>
  <c r="BC729"/>
  <c r="AW729" s="1"/>
  <c r="AP729"/>
  <c r="BE729"/>
  <c r="BV729"/>
  <c r="AO729"/>
  <c r="BB729"/>
  <c r="AV729" s="1"/>
  <c r="BA729"/>
  <c r="AU729" s="1"/>
  <c r="BW728"/>
  <c r="AX728"/>
  <c r="AY728"/>
  <c r="BX728"/>
  <c r="AQ728"/>
  <c r="BF728"/>
  <c r="AT728" s="1"/>
  <c r="BC728"/>
  <c r="AW728" s="1"/>
  <c r="AP728"/>
  <c r="BE728"/>
  <c r="BV728"/>
  <c r="AO728"/>
  <c r="BB728"/>
  <c r="AV728" s="1"/>
  <c r="BA728"/>
  <c r="AU728" s="1"/>
  <c r="BW727"/>
  <c r="AX727"/>
  <c r="AY727"/>
  <c r="BX727"/>
  <c r="AQ727"/>
  <c r="BF727"/>
  <c r="AT727" s="1"/>
  <c r="BC727"/>
  <c r="AW727" s="1"/>
  <c r="AP727"/>
  <c r="BE727"/>
  <c r="BV727"/>
  <c r="AO727"/>
  <c r="BB727"/>
  <c r="AV727" s="1"/>
  <c r="BA727"/>
  <c r="AU727" s="1"/>
  <c r="BW726"/>
  <c r="AX726"/>
  <c r="AY726"/>
  <c r="BX726"/>
  <c r="AQ726"/>
  <c r="BF726"/>
  <c r="AT726" s="1"/>
  <c r="BC726"/>
  <c r="AW726" s="1"/>
  <c r="AP726"/>
  <c r="BE726"/>
  <c r="BV726"/>
  <c r="AO726"/>
  <c r="BB726"/>
  <c r="AV726" s="1"/>
  <c r="BA726"/>
  <c r="AU726" s="1"/>
  <c r="BW725"/>
  <c r="AY725" s="1"/>
  <c r="AX725"/>
  <c r="BX725"/>
  <c r="AQ725"/>
  <c r="BF725"/>
  <c r="AT725" s="1"/>
  <c r="BC725"/>
  <c r="AW725" s="1"/>
  <c r="AP725"/>
  <c r="BE725"/>
  <c r="BV725"/>
  <c r="AO725"/>
  <c r="BB725"/>
  <c r="AV725" s="1"/>
  <c r="BA725"/>
  <c r="AU725" s="1"/>
  <c r="BW724"/>
  <c r="AX724"/>
  <c r="AY724"/>
  <c r="BX724"/>
  <c r="AQ724"/>
  <c r="BF724"/>
  <c r="AT724" s="1"/>
  <c r="BC724"/>
  <c r="AW724" s="1"/>
  <c r="AP724"/>
  <c r="BE724"/>
  <c r="BV724"/>
  <c r="AO724"/>
  <c r="BB724"/>
  <c r="AV724" s="1"/>
  <c r="BA724"/>
  <c r="AU724" s="1"/>
  <c r="BW723"/>
  <c r="AX723"/>
  <c r="AY723"/>
  <c r="BX723"/>
  <c r="AQ723"/>
  <c r="BF723"/>
  <c r="AT723" s="1"/>
  <c r="BC723"/>
  <c r="AW723" s="1"/>
  <c r="AP723"/>
  <c r="BE723"/>
  <c r="BV723"/>
  <c r="AO723"/>
  <c r="BB723"/>
  <c r="AV723" s="1"/>
  <c r="BA723"/>
  <c r="AU723" s="1"/>
  <c r="BW722"/>
  <c r="AX722"/>
  <c r="AY722"/>
  <c r="BX722"/>
  <c r="AQ722"/>
  <c r="BF722"/>
  <c r="AT722" s="1"/>
  <c r="BC722"/>
  <c r="AW722" s="1"/>
  <c r="AP722"/>
  <c r="BE722"/>
  <c r="BV722"/>
  <c r="AO722"/>
  <c r="BD722" s="1"/>
  <c r="AS722" s="1"/>
  <c r="BB722"/>
  <c r="AV722" s="1"/>
  <c r="BA722"/>
  <c r="AU722" s="1"/>
  <c r="BW721"/>
  <c r="AY721" s="1"/>
  <c r="AX721"/>
  <c r="BX721"/>
  <c r="AQ721"/>
  <c r="BF721"/>
  <c r="AT721" s="1"/>
  <c r="BC721"/>
  <c r="AW721" s="1"/>
  <c r="AP721"/>
  <c r="BE721"/>
  <c r="BV721"/>
  <c r="AO721"/>
  <c r="BB721"/>
  <c r="AV721" s="1"/>
  <c r="BA721"/>
  <c r="AU721" s="1"/>
  <c r="BW720"/>
  <c r="AX720"/>
  <c r="AY720"/>
  <c r="BX720"/>
  <c r="AQ720"/>
  <c r="BF720"/>
  <c r="AT720"/>
  <c r="BC720"/>
  <c r="AW720"/>
  <c r="AP720"/>
  <c r="BE720"/>
  <c r="BV720"/>
  <c r="AO720"/>
  <c r="BD720" s="1"/>
  <c r="AS720" s="1"/>
  <c r="BB720"/>
  <c r="AV720"/>
  <c r="BA720"/>
  <c r="AU720"/>
  <c r="BW719"/>
  <c r="AX719"/>
  <c r="AY719"/>
  <c r="BX719"/>
  <c r="AQ719"/>
  <c r="BF719"/>
  <c r="AT719" s="1"/>
  <c r="BC719"/>
  <c r="AW719" s="1"/>
  <c r="AP719"/>
  <c r="BE719"/>
  <c r="BV719"/>
  <c r="AO719"/>
  <c r="BB719"/>
  <c r="AV719" s="1"/>
  <c r="BA719"/>
  <c r="AU719" s="1"/>
  <c r="BW718"/>
  <c r="AX718"/>
  <c r="AY718"/>
  <c r="BX718"/>
  <c r="AQ718"/>
  <c r="BF718"/>
  <c r="AT718"/>
  <c r="BC718"/>
  <c r="AW718"/>
  <c r="AP718"/>
  <c r="BE718"/>
  <c r="BV718"/>
  <c r="AO718"/>
  <c r="BD718" s="1"/>
  <c r="BB718"/>
  <c r="AV718"/>
  <c r="BA718"/>
  <c r="AU718"/>
  <c r="BW717"/>
  <c r="AY717"/>
  <c r="AX717"/>
  <c r="BX717"/>
  <c r="AQ717"/>
  <c r="BF717"/>
  <c r="AT717" s="1"/>
  <c r="BC717"/>
  <c r="AW717" s="1"/>
  <c r="AP717"/>
  <c r="BE717"/>
  <c r="BV717"/>
  <c r="AO717"/>
  <c r="BD717"/>
  <c r="BB717"/>
  <c r="AV717"/>
  <c r="BA717"/>
  <c r="AU717"/>
  <c r="BW716"/>
  <c r="AX716"/>
  <c r="BD716" s="1"/>
  <c r="AS716" s="1"/>
  <c r="AY716"/>
  <c r="BX716"/>
  <c r="AQ716"/>
  <c r="BF716"/>
  <c r="AT716" s="1"/>
  <c r="BC716"/>
  <c r="AW716" s="1"/>
  <c r="AP716"/>
  <c r="BE716"/>
  <c r="BV716"/>
  <c r="AO716"/>
  <c r="BB716"/>
  <c r="AV716" s="1"/>
  <c r="BA716"/>
  <c r="AU716" s="1"/>
  <c r="BW715"/>
  <c r="AX715"/>
  <c r="AY715"/>
  <c r="BX715"/>
  <c r="AQ715"/>
  <c r="BF715"/>
  <c r="AT715"/>
  <c r="BC715"/>
  <c r="AW715"/>
  <c r="AP715"/>
  <c r="BE715"/>
  <c r="BV715"/>
  <c r="AO715"/>
  <c r="BB715"/>
  <c r="AV715"/>
  <c r="BA715"/>
  <c r="AU715"/>
  <c r="BW714"/>
  <c r="AX714"/>
  <c r="AY714"/>
  <c r="BX714"/>
  <c r="AQ714"/>
  <c r="BF714"/>
  <c r="AT714" s="1"/>
  <c r="BC714"/>
  <c r="AW714" s="1"/>
  <c r="AP714"/>
  <c r="BE714"/>
  <c r="BV714"/>
  <c r="AO714"/>
  <c r="BD714"/>
  <c r="AS714" s="1"/>
  <c r="BB714"/>
  <c r="AV714" s="1"/>
  <c r="BA714"/>
  <c r="AU714" s="1"/>
  <c r="BW713"/>
  <c r="AY713" s="1"/>
  <c r="AX713"/>
  <c r="BX713"/>
  <c r="AQ713"/>
  <c r="BF713"/>
  <c r="AT713" s="1"/>
  <c r="BC713"/>
  <c r="AW713" s="1"/>
  <c r="AP713"/>
  <c r="BE713"/>
  <c r="BV713"/>
  <c r="AO713"/>
  <c r="BB713"/>
  <c r="AV713" s="1"/>
  <c r="BA713"/>
  <c r="AU713" s="1"/>
  <c r="BW712"/>
  <c r="AX712"/>
  <c r="AY712"/>
  <c r="BX712"/>
  <c r="AQ712"/>
  <c r="BF712"/>
  <c r="AT712" s="1"/>
  <c r="BC712"/>
  <c r="AW712" s="1"/>
  <c r="AP712"/>
  <c r="BE712"/>
  <c r="BV712"/>
  <c r="AO712"/>
  <c r="BB712"/>
  <c r="AV712" s="1"/>
  <c r="BA712"/>
  <c r="AU712" s="1"/>
  <c r="BW711"/>
  <c r="AX711"/>
  <c r="AY711"/>
  <c r="BX711"/>
  <c r="AQ711"/>
  <c r="BF711"/>
  <c r="AT711" s="1"/>
  <c r="BC711"/>
  <c r="AW711" s="1"/>
  <c r="AP711"/>
  <c r="BE711"/>
  <c r="BV711"/>
  <c r="AO711"/>
  <c r="BB711"/>
  <c r="AV711" s="1"/>
  <c r="BA711"/>
  <c r="AU711" s="1"/>
  <c r="BW710"/>
  <c r="AX710"/>
  <c r="AY710"/>
  <c r="BX710"/>
  <c r="AQ710"/>
  <c r="BF710"/>
  <c r="AT710" s="1"/>
  <c r="BC710"/>
  <c r="AW710" s="1"/>
  <c r="AP710"/>
  <c r="BE710"/>
  <c r="BV710"/>
  <c r="AO710"/>
  <c r="BB710"/>
  <c r="AV710" s="1"/>
  <c r="BA710"/>
  <c r="AU710" s="1"/>
  <c r="BW709"/>
  <c r="AY709" s="1"/>
  <c r="AX709"/>
  <c r="BX709"/>
  <c r="AQ709"/>
  <c r="BF709"/>
  <c r="AT709" s="1"/>
  <c r="BC709"/>
  <c r="AW709" s="1"/>
  <c r="AP709"/>
  <c r="BE709"/>
  <c r="BV709"/>
  <c r="AO709"/>
  <c r="BB709"/>
  <c r="AV709" s="1"/>
  <c r="BA709"/>
  <c r="AU709" s="1"/>
  <c r="BW708"/>
  <c r="AX708"/>
  <c r="AY708"/>
  <c r="BX708"/>
  <c r="AQ708"/>
  <c r="BF708"/>
  <c r="AT708" s="1"/>
  <c r="BC708"/>
  <c r="AW708" s="1"/>
  <c r="AP708"/>
  <c r="BE708"/>
  <c r="BV708"/>
  <c r="AO708"/>
  <c r="BB708"/>
  <c r="AV708" s="1"/>
  <c r="BA708"/>
  <c r="AU708" s="1"/>
  <c r="BW707"/>
  <c r="AX707"/>
  <c r="AY707"/>
  <c r="BX707"/>
  <c r="AQ707"/>
  <c r="BF707"/>
  <c r="AT707" s="1"/>
  <c r="BC707"/>
  <c r="AW707" s="1"/>
  <c r="AP707"/>
  <c r="BE707"/>
  <c r="BV707"/>
  <c r="AO707"/>
  <c r="BB707"/>
  <c r="AV707" s="1"/>
  <c r="BA707"/>
  <c r="AU707" s="1"/>
  <c r="BW706"/>
  <c r="AX706"/>
  <c r="AY706"/>
  <c r="BX706"/>
  <c r="AQ706"/>
  <c r="BF706"/>
  <c r="AT706" s="1"/>
  <c r="BC706"/>
  <c r="AW706" s="1"/>
  <c r="AP706"/>
  <c r="BE706"/>
  <c r="BV706"/>
  <c r="AO706"/>
  <c r="BD706" s="1"/>
  <c r="AS706" s="1"/>
  <c r="BB706"/>
  <c r="AV706" s="1"/>
  <c r="BA706"/>
  <c r="AU706" s="1"/>
  <c r="BW705"/>
  <c r="AY705" s="1"/>
  <c r="AX705"/>
  <c r="BX705"/>
  <c r="AQ705"/>
  <c r="BF705"/>
  <c r="AT705" s="1"/>
  <c r="BC705"/>
  <c r="AW705" s="1"/>
  <c r="AP705"/>
  <c r="BE705"/>
  <c r="BV705"/>
  <c r="AO705"/>
  <c r="BB705"/>
  <c r="AV705" s="1"/>
  <c r="BA705"/>
  <c r="AU705" s="1"/>
  <c r="BW704"/>
  <c r="AX704"/>
  <c r="AY704"/>
  <c r="BX704"/>
  <c r="AQ704"/>
  <c r="BF704"/>
  <c r="AT704"/>
  <c r="BC704"/>
  <c r="AW704"/>
  <c r="AP704"/>
  <c r="BE704"/>
  <c r="BV704"/>
  <c r="AO704"/>
  <c r="BD704" s="1"/>
  <c r="AS704" s="1"/>
  <c r="BB704"/>
  <c r="AV704"/>
  <c r="BA704"/>
  <c r="AU704"/>
  <c r="BW703"/>
  <c r="AX703"/>
  <c r="AY703"/>
  <c r="BX703"/>
  <c r="AQ703"/>
  <c r="BF703"/>
  <c r="AT703" s="1"/>
  <c r="BC703"/>
  <c r="AW703" s="1"/>
  <c r="AP703"/>
  <c r="BE703"/>
  <c r="BV703"/>
  <c r="AO703"/>
  <c r="BB703"/>
  <c r="AV703" s="1"/>
  <c r="BA703"/>
  <c r="AU703" s="1"/>
  <c r="BW702"/>
  <c r="AX702"/>
  <c r="AY702"/>
  <c r="BX702"/>
  <c r="AQ702"/>
  <c r="BF702"/>
  <c r="AT702"/>
  <c r="BC702"/>
  <c r="AW702"/>
  <c r="AP702"/>
  <c r="BE702"/>
  <c r="BV702"/>
  <c r="AO702"/>
  <c r="BD702" s="1"/>
  <c r="BB702"/>
  <c r="AV702"/>
  <c r="BA702"/>
  <c r="AU702"/>
  <c r="BW701"/>
  <c r="AY701"/>
  <c r="AX701"/>
  <c r="BX701"/>
  <c r="AQ701"/>
  <c r="BF701"/>
  <c r="AT701" s="1"/>
  <c r="BC701"/>
  <c r="AW701" s="1"/>
  <c r="AP701"/>
  <c r="BE701"/>
  <c r="BV701"/>
  <c r="AO701"/>
  <c r="BD701"/>
  <c r="BB701"/>
  <c r="AV701"/>
  <c r="BA701"/>
  <c r="AU701"/>
  <c r="BW700"/>
  <c r="AX700"/>
  <c r="BD700" s="1"/>
  <c r="AS700" s="1"/>
  <c r="AY700"/>
  <c r="BX700"/>
  <c r="AQ700"/>
  <c r="BF700"/>
  <c r="AT700" s="1"/>
  <c r="BC700"/>
  <c r="AW700" s="1"/>
  <c r="AP700"/>
  <c r="BE700"/>
  <c r="BV700"/>
  <c r="AO700"/>
  <c r="BB700"/>
  <c r="AV700" s="1"/>
  <c r="BA700"/>
  <c r="AU700" s="1"/>
  <c r="BW699"/>
  <c r="AX699"/>
  <c r="AY699"/>
  <c r="BX699"/>
  <c r="AQ699"/>
  <c r="BF699"/>
  <c r="AT699"/>
  <c r="BC699"/>
  <c r="AW699"/>
  <c r="AP699"/>
  <c r="BE699"/>
  <c r="BV699"/>
  <c r="AO699"/>
  <c r="BB699"/>
  <c r="AV699"/>
  <c r="BA699"/>
  <c r="AU699"/>
  <c r="BW698"/>
  <c r="AX698"/>
  <c r="AY698"/>
  <c r="BX698"/>
  <c r="AQ698"/>
  <c r="BF698"/>
  <c r="AT698" s="1"/>
  <c r="BC698"/>
  <c r="AW698" s="1"/>
  <c r="AP698"/>
  <c r="BE698"/>
  <c r="BV698"/>
  <c r="AO698"/>
  <c r="BD698"/>
  <c r="AS698" s="1"/>
  <c r="BB698"/>
  <c r="AV698" s="1"/>
  <c r="BA698"/>
  <c r="AU698" s="1"/>
  <c r="BW697"/>
  <c r="AY697" s="1"/>
  <c r="AX697"/>
  <c r="BX697"/>
  <c r="AQ697"/>
  <c r="BF697"/>
  <c r="AT697" s="1"/>
  <c r="BC697"/>
  <c r="AW697" s="1"/>
  <c r="AP697"/>
  <c r="BE697"/>
  <c r="BV697"/>
  <c r="AO697"/>
  <c r="BB697"/>
  <c r="AV697" s="1"/>
  <c r="BA697"/>
  <c r="AU697" s="1"/>
  <c r="BW696"/>
  <c r="AX696"/>
  <c r="AY696"/>
  <c r="BX696"/>
  <c r="AQ696"/>
  <c r="BF696"/>
  <c r="AT696" s="1"/>
  <c r="BC696"/>
  <c r="AW696" s="1"/>
  <c r="AP696"/>
  <c r="BE696"/>
  <c r="BV696"/>
  <c r="AO696"/>
  <c r="BB696"/>
  <c r="AV696" s="1"/>
  <c r="BA696"/>
  <c r="AU696" s="1"/>
  <c r="BW695"/>
  <c r="AX695"/>
  <c r="AY695"/>
  <c r="BX695"/>
  <c r="AQ695"/>
  <c r="BF695"/>
  <c r="AT695" s="1"/>
  <c r="BC695"/>
  <c r="AW695" s="1"/>
  <c r="AP695"/>
  <c r="BE695"/>
  <c r="BV695"/>
  <c r="AO695"/>
  <c r="BB695"/>
  <c r="AV695" s="1"/>
  <c r="BA695"/>
  <c r="AU695" s="1"/>
  <c r="BW694"/>
  <c r="AX694"/>
  <c r="AY694"/>
  <c r="BX694"/>
  <c r="AQ694"/>
  <c r="BF694"/>
  <c r="AT694" s="1"/>
  <c r="BC694"/>
  <c r="AW694" s="1"/>
  <c r="AP694"/>
  <c r="BE694"/>
  <c r="BV694"/>
  <c r="AO694"/>
  <c r="BB694"/>
  <c r="AV694" s="1"/>
  <c r="BA694"/>
  <c r="AU694" s="1"/>
  <c r="BW693"/>
  <c r="AY693" s="1"/>
  <c r="AX693"/>
  <c r="BX693"/>
  <c r="AQ693"/>
  <c r="BF693"/>
  <c r="AT693" s="1"/>
  <c r="BC693"/>
  <c r="AW693" s="1"/>
  <c r="AP693"/>
  <c r="BE693"/>
  <c r="BV693"/>
  <c r="AO693"/>
  <c r="BB693"/>
  <c r="AV693" s="1"/>
  <c r="BA693"/>
  <c r="AU693" s="1"/>
  <c r="BW692"/>
  <c r="AX692"/>
  <c r="AY692"/>
  <c r="BX692"/>
  <c r="AQ692"/>
  <c r="BF692"/>
  <c r="AT692" s="1"/>
  <c r="BC692"/>
  <c r="AW692" s="1"/>
  <c r="AP692"/>
  <c r="BE692"/>
  <c r="BV692"/>
  <c r="AO692"/>
  <c r="BB692"/>
  <c r="AV692" s="1"/>
  <c r="BA692"/>
  <c r="AU692" s="1"/>
  <c r="BW691"/>
  <c r="AX691"/>
  <c r="AY691"/>
  <c r="BX691"/>
  <c r="AQ691"/>
  <c r="BF691"/>
  <c r="AT691" s="1"/>
  <c r="BC691"/>
  <c r="AW691" s="1"/>
  <c r="AP691"/>
  <c r="BE691"/>
  <c r="BV691"/>
  <c r="AO691"/>
  <c r="BB691"/>
  <c r="AV691" s="1"/>
  <c r="BA691"/>
  <c r="AU691" s="1"/>
  <c r="BW690"/>
  <c r="AX690"/>
  <c r="AY690"/>
  <c r="BX690"/>
  <c r="AQ690"/>
  <c r="BF690"/>
  <c r="AT690" s="1"/>
  <c r="BC690"/>
  <c r="AW690" s="1"/>
  <c r="AP690"/>
  <c r="BE690"/>
  <c r="BV690"/>
  <c r="AO690"/>
  <c r="BD690" s="1"/>
  <c r="AS690" s="1"/>
  <c r="BB690"/>
  <c r="AV690" s="1"/>
  <c r="BA690"/>
  <c r="AU690" s="1"/>
  <c r="BW689"/>
  <c r="AY689" s="1"/>
  <c r="AX689"/>
  <c r="BX689"/>
  <c r="AQ689"/>
  <c r="BF689"/>
  <c r="AT689" s="1"/>
  <c r="BC689"/>
  <c r="AW689" s="1"/>
  <c r="AP689"/>
  <c r="BE689"/>
  <c r="BV689"/>
  <c r="AO689"/>
  <c r="BB689"/>
  <c r="AV689" s="1"/>
  <c r="BA689"/>
  <c r="AU689" s="1"/>
  <c r="BW688"/>
  <c r="AX688"/>
  <c r="AY688"/>
  <c r="BX688"/>
  <c r="AQ688"/>
  <c r="BF688"/>
  <c r="AT688"/>
  <c r="BC688"/>
  <c r="AW688"/>
  <c r="AP688"/>
  <c r="BE688"/>
  <c r="BV688"/>
  <c r="AO688"/>
  <c r="BD688" s="1"/>
  <c r="BB688"/>
  <c r="AV688"/>
  <c r="BA688"/>
  <c r="AU688"/>
  <c r="BW687"/>
  <c r="AX687"/>
  <c r="AY687"/>
  <c r="BX687"/>
  <c r="AQ687"/>
  <c r="BF687"/>
  <c r="AT687" s="1"/>
  <c r="BC687"/>
  <c r="AW687" s="1"/>
  <c r="AP687"/>
  <c r="BE687"/>
  <c r="BV687"/>
  <c r="AO687"/>
  <c r="BB687"/>
  <c r="AV687" s="1"/>
  <c r="BA687"/>
  <c r="AU687" s="1"/>
  <c r="BW686"/>
  <c r="AY686" s="1"/>
  <c r="AX686"/>
  <c r="BX686"/>
  <c r="AQ686"/>
  <c r="BF686"/>
  <c r="AT686" s="1"/>
  <c r="BC686"/>
  <c r="AW686" s="1"/>
  <c r="AP686"/>
  <c r="BE686"/>
  <c r="BV686"/>
  <c r="AO686"/>
  <c r="BD686" s="1"/>
  <c r="BB686"/>
  <c r="AV686" s="1"/>
  <c r="BA686"/>
  <c r="AU686" s="1"/>
  <c r="BW685"/>
  <c r="AY685" s="1"/>
  <c r="AX685"/>
  <c r="BX685"/>
  <c r="AQ685"/>
  <c r="BF685"/>
  <c r="AT685" s="1"/>
  <c r="BC685"/>
  <c r="AW685" s="1"/>
  <c r="AP685"/>
  <c r="BE685"/>
  <c r="BV685"/>
  <c r="AO685"/>
  <c r="BB685"/>
  <c r="AV685" s="1"/>
  <c r="BA685"/>
  <c r="AU685" s="1"/>
  <c r="BW684"/>
  <c r="AX684"/>
  <c r="AY684"/>
  <c r="BX684"/>
  <c r="AQ684"/>
  <c r="BF684"/>
  <c r="AT684" s="1"/>
  <c r="BC684"/>
  <c r="AW684" s="1"/>
  <c r="AP684"/>
  <c r="BE684"/>
  <c r="BV684"/>
  <c r="AO684"/>
  <c r="BB684"/>
  <c r="AV684" s="1"/>
  <c r="BA684"/>
  <c r="AU684" s="1"/>
  <c r="BW683"/>
  <c r="AX683"/>
  <c r="AY683"/>
  <c r="BX683"/>
  <c r="AQ683"/>
  <c r="BF683"/>
  <c r="AT683" s="1"/>
  <c r="BC683"/>
  <c r="AW683" s="1"/>
  <c r="AP683"/>
  <c r="BE683"/>
  <c r="BV683"/>
  <c r="AO683"/>
  <c r="BB683"/>
  <c r="AV683" s="1"/>
  <c r="BA683"/>
  <c r="AU683" s="1"/>
  <c r="BW682"/>
  <c r="AX682"/>
  <c r="AY682"/>
  <c r="BX682"/>
  <c r="AQ682"/>
  <c r="BF682"/>
  <c r="AT682" s="1"/>
  <c r="BC682"/>
  <c r="AW682" s="1"/>
  <c r="AP682"/>
  <c r="BE682"/>
  <c r="BV682"/>
  <c r="AO682"/>
  <c r="BD682" s="1"/>
  <c r="AS682" s="1"/>
  <c r="BB682"/>
  <c r="AV682" s="1"/>
  <c r="BA682"/>
  <c r="AU682" s="1"/>
  <c r="BW681"/>
  <c r="AY681" s="1"/>
  <c r="AX681"/>
  <c r="BX681"/>
  <c r="AQ681"/>
  <c r="BF681"/>
  <c r="AT681" s="1"/>
  <c r="BC681"/>
  <c r="AW681" s="1"/>
  <c r="AP681"/>
  <c r="BE681"/>
  <c r="BV681"/>
  <c r="AO681"/>
  <c r="BB681"/>
  <c r="AV681" s="1"/>
  <c r="BA681"/>
  <c r="AU681" s="1"/>
  <c r="BW680"/>
  <c r="AX680"/>
  <c r="AY680"/>
  <c r="BX680"/>
  <c r="AQ680"/>
  <c r="BF680"/>
  <c r="AT680"/>
  <c r="BC680"/>
  <c r="AW680"/>
  <c r="AP680"/>
  <c r="BE680"/>
  <c r="BV680"/>
  <c r="AO680"/>
  <c r="BD680" s="1"/>
  <c r="BB680"/>
  <c r="AV680"/>
  <c r="BA680"/>
  <c r="AU680"/>
  <c r="BW679"/>
  <c r="AX679"/>
  <c r="AY679"/>
  <c r="BX679"/>
  <c r="AQ679"/>
  <c r="BF679"/>
  <c r="AT679" s="1"/>
  <c r="BC679"/>
  <c r="AW679" s="1"/>
  <c r="AP679"/>
  <c r="BE679"/>
  <c r="BV679"/>
  <c r="AO679"/>
  <c r="BB679"/>
  <c r="AV679" s="1"/>
  <c r="BA679"/>
  <c r="AU679" s="1"/>
  <c r="BW678"/>
  <c r="AX678"/>
  <c r="AY678"/>
  <c r="BX678"/>
  <c r="AQ678"/>
  <c r="BF678"/>
  <c r="AT678"/>
  <c r="BC678"/>
  <c r="AW678"/>
  <c r="AP678"/>
  <c r="BE678"/>
  <c r="BV678"/>
  <c r="AO678"/>
  <c r="BD678" s="1"/>
  <c r="BB678"/>
  <c r="AV678"/>
  <c r="BA678"/>
  <c r="AU678"/>
  <c r="BW677"/>
  <c r="AY677"/>
  <c r="AX677"/>
  <c r="BX677"/>
  <c r="AQ677"/>
  <c r="BF677"/>
  <c r="AT677" s="1"/>
  <c r="BC677"/>
  <c r="AW677" s="1"/>
  <c r="AP677"/>
  <c r="BE677"/>
  <c r="BV677"/>
  <c r="AO677"/>
  <c r="BD677"/>
  <c r="BB677"/>
  <c r="AV677"/>
  <c r="BA677"/>
  <c r="AU677"/>
  <c r="BW676"/>
  <c r="AX676"/>
  <c r="BD676" s="1"/>
  <c r="AS676" s="1"/>
  <c r="AY676"/>
  <c r="BX676"/>
  <c r="AQ676"/>
  <c r="BF676"/>
  <c r="AT676" s="1"/>
  <c r="BC676"/>
  <c r="AW676" s="1"/>
  <c r="AP676"/>
  <c r="BE676"/>
  <c r="BV676"/>
  <c r="AO676"/>
  <c r="BB676"/>
  <c r="AV676" s="1"/>
  <c r="BA676"/>
  <c r="AU676" s="1"/>
  <c r="BW675"/>
  <c r="AX675"/>
  <c r="AY675"/>
  <c r="BX675"/>
  <c r="AQ675"/>
  <c r="BF675"/>
  <c r="AT675"/>
  <c r="BC675"/>
  <c r="AW675"/>
  <c r="AP675"/>
  <c r="BE675"/>
  <c r="BV675"/>
  <c r="AO675"/>
  <c r="BB675"/>
  <c r="AV675"/>
  <c r="BA675"/>
  <c r="AU675"/>
  <c r="BW674"/>
  <c r="AX674"/>
  <c r="AY674"/>
  <c r="BX674"/>
  <c r="AQ674"/>
  <c r="BF674"/>
  <c r="AT674" s="1"/>
  <c r="BC674"/>
  <c r="AW674" s="1"/>
  <c r="AP674"/>
  <c r="BE674"/>
  <c r="BV674"/>
  <c r="AO674"/>
  <c r="BD674"/>
  <c r="AS674" s="1"/>
  <c r="BB674"/>
  <c r="AV674" s="1"/>
  <c r="BA674"/>
  <c r="AU674" s="1"/>
  <c r="BW673"/>
  <c r="AY673" s="1"/>
  <c r="AX673"/>
  <c r="BX673"/>
  <c r="AQ673"/>
  <c r="BF673"/>
  <c r="AT673" s="1"/>
  <c r="BC673"/>
  <c r="AW673" s="1"/>
  <c r="AP673"/>
  <c r="BE673"/>
  <c r="BV673"/>
  <c r="AO673"/>
  <c r="BB673"/>
  <c r="AV673" s="1"/>
  <c r="BA673"/>
  <c r="AU673" s="1"/>
  <c r="BW672"/>
  <c r="AX672"/>
  <c r="AY672"/>
  <c r="BX672"/>
  <c r="AQ672"/>
  <c r="BF672"/>
  <c r="AT672" s="1"/>
  <c r="BC672"/>
  <c r="AW672" s="1"/>
  <c r="AP672"/>
  <c r="BE672"/>
  <c r="BV672"/>
  <c r="AO672"/>
  <c r="BB672"/>
  <c r="AV672" s="1"/>
  <c r="BA672"/>
  <c r="AU672" s="1"/>
  <c r="BW671"/>
  <c r="AX671"/>
  <c r="AY671"/>
  <c r="BX671"/>
  <c r="AQ671"/>
  <c r="BF671"/>
  <c r="AT671" s="1"/>
  <c r="BC671"/>
  <c r="AW671" s="1"/>
  <c r="AP671"/>
  <c r="BE671"/>
  <c r="BV671"/>
  <c r="AO671"/>
  <c r="BB671"/>
  <c r="AV671" s="1"/>
  <c r="BA671"/>
  <c r="AU671" s="1"/>
  <c r="BW670"/>
  <c r="AX670"/>
  <c r="AY670"/>
  <c r="BX670"/>
  <c r="AQ670"/>
  <c r="BF670"/>
  <c r="AT670" s="1"/>
  <c r="BC670"/>
  <c r="AW670" s="1"/>
  <c r="AP670"/>
  <c r="BE670"/>
  <c r="BV670"/>
  <c r="AO670"/>
  <c r="BB670"/>
  <c r="AV670" s="1"/>
  <c r="BA670"/>
  <c r="AU670" s="1"/>
  <c r="BW669"/>
  <c r="AY669" s="1"/>
  <c r="AX669"/>
  <c r="BX669"/>
  <c r="AQ669"/>
  <c r="BF669"/>
  <c r="AT669" s="1"/>
  <c r="BC669"/>
  <c r="AW669" s="1"/>
  <c r="AP669"/>
  <c r="BE669"/>
  <c r="BV669"/>
  <c r="AO669"/>
  <c r="BB669"/>
  <c r="AV669" s="1"/>
  <c r="BA669"/>
  <c r="AU669" s="1"/>
  <c r="BW668"/>
  <c r="AX668"/>
  <c r="AY668"/>
  <c r="BX668"/>
  <c r="AQ668"/>
  <c r="BF668"/>
  <c r="AT668" s="1"/>
  <c r="BC668"/>
  <c r="AW668" s="1"/>
  <c r="AP668"/>
  <c r="BE668"/>
  <c r="BV668"/>
  <c r="AO668"/>
  <c r="BB668"/>
  <c r="AV668" s="1"/>
  <c r="BA668"/>
  <c r="AU668" s="1"/>
  <c r="BW667"/>
  <c r="AX667"/>
  <c r="AY667"/>
  <c r="BX667"/>
  <c r="AQ667"/>
  <c r="BF667"/>
  <c r="AT667" s="1"/>
  <c r="BC667"/>
  <c r="AW667" s="1"/>
  <c r="AP667"/>
  <c r="BE667"/>
  <c r="BV667"/>
  <c r="AO667"/>
  <c r="BB667"/>
  <c r="AV667" s="1"/>
  <c r="BA667"/>
  <c r="AU667" s="1"/>
  <c r="BW666"/>
  <c r="AX666"/>
  <c r="AY666"/>
  <c r="BX666"/>
  <c r="AQ666"/>
  <c r="BF666"/>
  <c r="AT666" s="1"/>
  <c r="BC666"/>
  <c r="AW666" s="1"/>
  <c r="AP666"/>
  <c r="BE666"/>
  <c r="BV666"/>
  <c r="AO666"/>
  <c r="BD666" s="1"/>
  <c r="AS666" s="1"/>
  <c r="BB666"/>
  <c r="AV666" s="1"/>
  <c r="BA666"/>
  <c r="AU666" s="1"/>
  <c r="BW665"/>
  <c r="AY665" s="1"/>
  <c r="AX665"/>
  <c r="BX665"/>
  <c r="AQ665"/>
  <c r="BF665"/>
  <c r="AT665" s="1"/>
  <c r="BC665"/>
  <c r="AW665" s="1"/>
  <c r="AP665"/>
  <c r="BE665"/>
  <c r="BV665"/>
  <c r="AO665"/>
  <c r="BB665"/>
  <c r="AV665" s="1"/>
  <c r="BA665"/>
  <c r="AU665"/>
  <c r="BW664"/>
  <c r="AX664"/>
  <c r="AY664"/>
  <c r="BX664"/>
  <c r="AQ664"/>
  <c r="BF664"/>
  <c r="AT664" s="1"/>
  <c r="BC664"/>
  <c r="AW664" s="1"/>
  <c r="AP664"/>
  <c r="BE664"/>
  <c r="BV664"/>
  <c r="AO664"/>
  <c r="BD664"/>
  <c r="AS664" s="1"/>
  <c r="BB664"/>
  <c r="AV664" s="1"/>
  <c r="BA664"/>
  <c r="AU664" s="1"/>
  <c r="BW663"/>
  <c r="AX663"/>
  <c r="AY663"/>
  <c r="BX663"/>
  <c r="AQ663"/>
  <c r="BF663"/>
  <c r="AT663" s="1"/>
  <c r="BC663"/>
  <c r="AW663" s="1"/>
  <c r="AP663"/>
  <c r="BE663"/>
  <c r="BV663"/>
  <c r="AO663"/>
  <c r="BB663"/>
  <c r="AV663" s="1"/>
  <c r="BA663"/>
  <c r="AU663" s="1"/>
  <c r="BW662"/>
  <c r="AX662"/>
  <c r="AY662"/>
  <c r="BX662"/>
  <c r="AQ662"/>
  <c r="BF662"/>
  <c r="AT662" s="1"/>
  <c r="BC662"/>
  <c r="AW662" s="1"/>
  <c r="AP662"/>
  <c r="BE662"/>
  <c r="BV662"/>
  <c r="AO662"/>
  <c r="BB662"/>
  <c r="AV662" s="1"/>
  <c r="BA662"/>
  <c r="AU662" s="1"/>
  <c r="BW661"/>
  <c r="AY661" s="1"/>
  <c r="AX661"/>
  <c r="BX661"/>
  <c r="AQ661"/>
  <c r="BF661"/>
  <c r="AT661"/>
  <c r="BC661"/>
  <c r="AW661"/>
  <c r="AP661"/>
  <c r="BE661"/>
  <c r="BV661"/>
  <c r="AO661"/>
  <c r="BB661"/>
  <c r="AV661" s="1"/>
  <c r="BA661"/>
  <c r="AU661" s="1"/>
  <c r="BW660"/>
  <c r="AX660"/>
  <c r="AY660"/>
  <c r="BX660"/>
  <c r="AQ660"/>
  <c r="BF660"/>
  <c r="AT660" s="1"/>
  <c r="BC660"/>
  <c r="AW660" s="1"/>
  <c r="AP660"/>
  <c r="BE660"/>
  <c r="BV660"/>
  <c r="AO660"/>
  <c r="BB660"/>
  <c r="AV660" s="1"/>
  <c r="BA660"/>
  <c r="AU660" s="1"/>
  <c r="BW659"/>
  <c r="AX659"/>
  <c r="AY659"/>
  <c r="BX659"/>
  <c r="AQ659"/>
  <c r="BF659"/>
  <c r="AT659" s="1"/>
  <c r="BC659"/>
  <c r="AW659" s="1"/>
  <c r="AP659"/>
  <c r="BE659"/>
  <c r="BV659"/>
  <c r="AO659"/>
  <c r="BB659"/>
  <c r="AV659" s="1"/>
  <c r="BA659"/>
  <c r="AU659" s="1"/>
  <c r="BW658"/>
  <c r="AX658"/>
  <c r="AY658"/>
  <c r="BX658"/>
  <c r="AQ658"/>
  <c r="BF658"/>
  <c r="AT658" s="1"/>
  <c r="BC658"/>
  <c r="AW658" s="1"/>
  <c r="AP658"/>
  <c r="BE658"/>
  <c r="BV658"/>
  <c r="AO658"/>
  <c r="BB658"/>
  <c r="AV658" s="1"/>
  <c r="BA658"/>
  <c r="AU658" s="1"/>
  <c r="BW657"/>
  <c r="AY657" s="1"/>
  <c r="AX657"/>
  <c r="BX657"/>
  <c r="AQ657"/>
  <c r="BF657"/>
  <c r="AT657"/>
  <c r="BC657"/>
  <c r="AW657"/>
  <c r="AP657"/>
  <c r="BE657"/>
  <c r="BV657"/>
  <c r="AO657"/>
  <c r="BD657" s="1"/>
  <c r="BB657"/>
  <c r="AV657"/>
  <c r="BA657"/>
  <c r="AU657"/>
  <c r="BW656"/>
  <c r="AX656"/>
  <c r="AY656"/>
  <c r="BX656"/>
  <c r="AQ656"/>
  <c r="BF656"/>
  <c r="AT656" s="1"/>
  <c r="BC656"/>
  <c r="AW656" s="1"/>
  <c r="AP656"/>
  <c r="BE656"/>
  <c r="BV656"/>
  <c r="AO656"/>
  <c r="BD656"/>
  <c r="AS656" s="1"/>
  <c r="BB656"/>
  <c r="AV656" s="1"/>
  <c r="BA656"/>
  <c r="AU656" s="1"/>
  <c r="BW655"/>
  <c r="AX655"/>
  <c r="AY655"/>
  <c r="BX655"/>
  <c r="AQ655"/>
  <c r="BF655"/>
  <c r="AT655" s="1"/>
  <c r="BC655"/>
  <c r="AW655" s="1"/>
  <c r="AP655"/>
  <c r="BE655"/>
  <c r="BV655"/>
  <c r="AO655"/>
  <c r="BB655"/>
  <c r="AV655" s="1"/>
  <c r="BA655"/>
  <c r="AU655" s="1"/>
  <c r="BW654"/>
  <c r="AX654"/>
  <c r="AY654"/>
  <c r="BX654"/>
  <c r="AQ654"/>
  <c r="BF654"/>
  <c r="AT654" s="1"/>
  <c r="BC654"/>
  <c r="AW654" s="1"/>
  <c r="AP654"/>
  <c r="BE654"/>
  <c r="BV654"/>
  <c r="AO654"/>
  <c r="BB654"/>
  <c r="AV654" s="1"/>
  <c r="BA654"/>
  <c r="AU654" s="1"/>
  <c r="BW653"/>
  <c r="AY653" s="1"/>
  <c r="AX653"/>
  <c r="BX653"/>
  <c r="AQ653"/>
  <c r="BF653"/>
  <c r="AT653"/>
  <c r="BC653"/>
  <c r="AW653"/>
  <c r="AP653"/>
  <c r="BE653"/>
  <c r="BV653"/>
  <c r="AO653"/>
  <c r="BB653"/>
  <c r="AV653" s="1"/>
  <c r="BA653"/>
  <c r="AU653" s="1"/>
  <c r="BW652"/>
  <c r="AX652"/>
  <c r="AY652"/>
  <c r="BX652"/>
  <c r="AQ652"/>
  <c r="BF652"/>
  <c r="AT652" s="1"/>
  <c r="BC652"/>
  <c r="AW652" s="1"/>
  <c r="AP652"/>
  <c r="BE652"/>
  <c r="BV652"/>
  <c r="AO652"/>
  <c r="BB652"/>
  <c r="AV652" s="1"/>
  <c r="BA652"/>
  <c r="AU652" s="1"/>
  <c r="BW651"/>
  <c r="AX651"/>
  <c r="AY651"/>
  <c r="BX651"/>
  <c r="AQ651"/>
  <c r="BF651"/>
  <c r="AT651" s="1"/>
  <c r="BC651"/>
  <c r="AW651" s="1"/>
  <c r="AP651"/>
  <c r="BE651"/>
  <c r="BV651"/>
  <c r="AO651"/>
  <c r="BB651"/>
  <c r="AV651" s="1"/>
  <c r="BA651"/>
  <c r="AU651" s="1"/>
  <c r="BW650"/>
  <c r="AX650"/>
  <c r="AY650"/>
  <c r="BX650"/>
  <c r="AQ650"/>
  <c r="BF650"/>
  <c r="AT650" s="1"/>
  <c r="BC650"/>
  <c r="AW650" s="1"/>
  <c r="AP650"/>
  <c r="BE650"/>
  <c r="BV650"/>
  <c r="AO650"/>
  <c r="BB650"/>
  <c r="AV650" s="1"/>
  <c r="BA650"/>
  <c r="AU650" s="1"/>
  <c r="BW649"/>
  <c r="AY649" s="1"/>
  <c r="AX649"/>
  <c r="BX649"/>
  <c r="AQ649"/>
  <c r="BF649"/>
  <c r="AT649"/>
  <c r="BC649"/>
  <c r="AW649"/>
  <c r="AP649"/>
  <c r="BE649"/>
  <c r="BV649"/>
  <c r="AO649"/>
  <c r="BD649" s="1"/>
  <c r="BB649"/>
  <c r="AV649"/>
  <c r="BA649"/>
  <c r="AU649"/>
  <c r="BW648"/>
  <c r="AX648"/>
  <c r="AY648"/>
  <c r="BX648"/>
  <c r="AQ648"/>
  <c r="BF648"/>
  <c r="AT648" s="1"/>
  <c r="BC648"/>
  <c r="AW648" s="1"/>
  <c r="AP648"/>
  <c r="BE648"/>
  <c r="BV648"/>
  <c r="AO648"/>
  <c r="BD648"/>
  <c r="AS648" s="1"/>
  <c r="BB648"/>
  <c r="AV648" s="1"/>
  <c r="BA648"/>
  <c r="AU648" s="1"/>
  <c r="BW647"/>
  <c r="AX647"/>
  <c r="AY647"/>
  <c r="BX647"/>
  <c r="AQ647"/>
  <c r="BF647"/>
  <c r="AT647" s="1"/>
  <c r="BC647"/>
  <c r="AW647" s="1"/>
  <c r="AP647"/>
  <c r="BE647"/>
  <c r="BV647"/>
  <c r="AO647"/>
  <c r="BB647"/>
  <c r="AV647" s="1"/>
  <c r="BA647"/>
  <c r="AU647" s="1"/>
  <c r="BW646"/>
  <c r="AX646"/>
  <c r="AY646"/>
  <c r="BX646"/>
  <c r="AQ646"/>
  <c r="BF646"/>
  <c r="AT646" s="1"/>
  <c r="BC646"/>
  <c r="AW646" s="1"/>
  <c r="AP646"/>
  <c r="BE646"/>
  <c r="BV646"/>
  <c r="AO646"/>
  <c r="BB646"/>
  <c r="AV646" s="1"/>
  <c r="BA646"/>
  <c r="AU646" s="1"/>
  <c r="BW645"/>
  <c r="AY645" s="1"/>
  <c r="AX645"/>
  <c r="BX645"/>
  <c r="AQ645"/>
  <c r="BF645"/>
  <c r="AT645"/>
  <c r="BC645"/>
  <c r="AW645"/>
  <c r="AP645"/>
  <c r="BE645"/>
  <c r="BV645"/>
  <c r="AO645"/>
  <c r="BB645"/>
  <c r="AV645" s="1"/>
  <c r="BA645"/>
  <c r="AU645" s="1"/>
  <c r="BW644"/>
  <c r="AX644"/>
  <c r="AY644"/>
  <c r="BX644"/>
  <c r="AQ644"/>
  <c r="BF644"/>
  <c r="AT644" s="1"/>
  <c r="BI644" s="1"/>
  <c r="BL644" s="1"/>
  <c r="BC644"/>
  <c r="AW644" s="1"/>
  <c r="AP644"/>
  <c r="BE644"/>
  <c r="BV644"/>
  <c r="AO644"/>
  <c r="BB644"/>
  <c r="AV644" s="1"/>
  <c r="BA644"/>
  <c r="AU644" s="1"/>
  <c r="BW643"/>
  <c r="AX643"/>
  <c r="AY643"/>
  <c r="BX643"/>
  <c r="AQ643"/>
  <c r="BF643"/>
  <c r="AT643" s="1"/>
  <c r="BC643"/>
  <c r="AW643" s="1"/>
  <c r="AP643"/>
  <c r="BE643"/>
  <c r="BV643"/>
  <c r="AO643"/>
  <c r="BB643"/>
  <c r="AV643" s="1"/>
  <c r="BA643"/>
  <c r="AU643" s="1"/>
  <c r="BW642"/>
  <c r="AX642"/>
  <c r="AY642"/>
  <c r="BX642"/>
  <c r="AQ642"/>
  <c r="BF642"/>
  <c r="AT642" s="1"/>
  <c r="BC642"/>
  <c r="AW642" s="1"/>
  <c r="AP642"/>
  <c r="BE642"/>
  <c r="BV642"/>
  <c r="AO642"/>
  <c r="BB642"/>
  <c r="AV642" s="1"/>
  <c r="BA642"/>
  <c r="AU642" s="1"/>
  <c r="BW641"/>
  <c r="AY641" s="1"/>
  <c r="AX641"/>
  <c r="BX641"/>
  <c r="AQ641"/>
  <c r="BF641"/>
  <c r="AT641"/>
  <c r="BC641"/>
  <c r="AW641"/>
  <c r="AP641"/>
  <c r="BE641"/>
  <c r="BV641"/>
  <c r="AO641"/>
  <c r="BD641" s="1"/>
  <c r="BB641"/>
  <c r="AV641"/>
  <c r="BA641"/>
  <c r="AU641"/>
  <c r="BW640"/>
  <c r="AX640"/>
  <c r="AY640"/>
  <c r="BX640"/>
  <c r="AQ640"/>
  <c r="BF640"/>
  <c r="AT640" s="1"/>
  <c r="BC640"/>
  <c r="AW640" s="1"/>
  <c r="AP640"/>
  <c r="BE640"/>
  <c r="BV640"/>
  <c r="AO640"/>
  <c r="BD640"/>
  <c r="AS640" s="1"/>
  <c r="BB640"/>
  <c r="AV640" s="1"/>
  <c r="BA640"/>
  <c r="AU640" s="1"/>
  <c r="BW639"/>
  <c r="AX639"/>
  <c r="AY639"/>
  <c r="BX639"/>
  <c r="AQ639"/>
  <c r="BF639"/>
  <c r="AT639" s="1"/>
  <c r="BC639"/>
  <c r="AW639" s="1"/>
  <c r="AP639"/>
  <c r="BE639"/>
  <c r="BV639"/>
  <c r="AO639"/>
  <c r="BB639"/>
  <c r="AV639" s="1"/>
  <c r="BA639"/>
  <c r="AU639" s="1"/>
  <c r="BW638"/>
  <c r="AX638"/>
  <c r="AY638"/>
  <c r="BX638"/>
  <c r="AQ638"/>
  <c r="BF638"/>
  <c r="AT638" s="1"/>
  <c r="BC638"/>
  <c r="AW638" s="1"/>
  <c r="AP638"/>
  <c r="BE638"/>
  <c r="BV638"/>
  <c r="AO638"/>
  <c r="BB638"/>
  <c r="AV638" s="1"/>
  <c r="BA638"/>
  <c r="AU638" s="1"/>
  <c r="BW637"/>
  <c r="AY637" s="1"/>
  <c r="AX637"/>
  <c r="BX637"/>
  <c r="AQ637"/>
  <c r="BF637"/>
  <c r="AT637"/>
  <c r="BC637"/>
  <c r="AW637"/>
  <c r="AP637"/>
  <c r="BE637"/>
  <c r="BV637"/>
  <c r="AO637"/>
  <c r="BB637"/>
  <c r="AV637" s="1"/>
  <c r="BA637"/>
  <c r="AU637" s="1"/>
  <c r="BW636"/>
  <c r="AX636"/>
  <c r="AY636"/>
  <c r="BX636"/>
  <c r="AQ636"/>
  <c r="BF636"/>
  <c r="AT636" s="1"/>
  <c r="BC636"/>
  <c r="AW636" s="1"/>
  <c r="AP636"/>
  <c r="BE636"/>
  <c r="BV636"/>
  <c r="AO636"/>
  <c r="BB636"/>
  <c r="AV636" s="1"/>
  <c r="BA636"/>
  <c r="AU636" s="1"/>
  <c r="BW635"/>
  <c r="AX635"/>
  <c r="AY635"/>
  <c r="BX635"/>
  <c r="AQ635"/>
  <c r="BF635"/>
  <c r="AT635" s="1"/>
  <c r="BC635"/>
  <c r="AW635" s="1"/>
  <c r="AP635"/>
  <c r="BE635"/>
  <c r="BV635"/>
  <c r="AO635"/>
  <c r="BB635"/>
  <c r="AV635" s="1"/>
  <c r="BA635"/>
  <c r="AU635" s="1"/>
  <c r="BW634"/>
  <c r="AX634"/>
  <c r="AY634"/>
  <c r="BX634"/>
  <c r="AQ634"/>
  <c r="BF634"/>
  <c r="AT634" s="1"/>
  <c r="BC634"/>
  <c r="AW634" s="1"/>
  <c r="AP634"/>
  <c r="BE634"/>
  <c r="BV634"/>
  <c r="AO634"/>
  <c r="BB634"/>
  <c r="AV634" s="1"/>
  <c r="BA634"/>
  <c r="AU634" s="1"/>
  <c r="BW633"/>
  <c r="AY633" s="1"/>
  <c r="AX633"/>
  <c r="BX633"/>
  <c r="AQ633"/>
  <c r="BF633"/>
  <c r="AT633"/>
  <c r="BC633"/>
  <c r="AW633"/>
  <c r="AP633"/>
  <c r="BE633"/>
  <c r="BV633"/>
  <c r="AO633"/>
  <c r="BD633" s="1"/>
  <c r="BB633"/>
  <c r="AV633"/>
  <c r="BA633"/>
  <c r="AU633"/>
  <c r="BW632"/>
  <c r="AX632"/>
  <c r="AY632"/>
  <c r="BX632"/>
  <c r="AQ632"/>
  <c r="BF632"/>
  <c r="AT632" s="1"/>
  <c r="BC632"/>
  <c r="AW632" s="1"/>
  <c r="AP632"/>
  <c r="BE632"/>
  <c r="BV632"/>
  <c r="AO632"/>
  <c r="BD632"/>
  <c r="AS632" s="1"/>
  <c r="BB632"/>
  <c r="AV632" s="1"/>
  <c r="BA632"/>
  <c r="AU632" s="1"/>
  <c r="BW631"/>
  <c r="AX631"/>
  <c r="AY631"/>
  <c r="BX631"/>
  <c r="AQ631"/>
  <c r="BF631"/>
  <c r="AT631" s="1"/>
  <c r="BC631"/>
  <c r="AW631" s="1"/>
  <c r="AP631"/>
  <c r="BE631"/>
  <c r="BV631"/>
  <c r="AO631"/>
  <c r="BB631"/>
  <c r="AV631" s="1"/>
  <c r="BA631"/>
  <c r="AU631" s="1"/>
  <c r="BW630"/>
  <c r="AX630"/>
  <c r="AY630"/>
  <c r="BX630"/>
  <c r="AQ630"/>
  <c r="BF630"/>
  <c r="AT630" s="1"/>
  <c r="BC630"/>
  <c r="AW630" s="1"/>
  <c r="AP630"/>
  <c r="BE630"/>
  <c r="BV630"/>
  <c r="AO630"/>
  <c r="BB630"/>
  <c r="AV630" s="1"/>
  <c r="BA630"/>
  <c r="AU630" s="1"/>
  <c r="BW629"/>
  <c r="AY629" s="1"/>
  <c r="AX629"/>
  <c r="BX629"/>
  <c r="AQ629"/>
  <c r="BF629"/>
  <c r="AT629"/>
  <c r="BC629"/>
  <c r="AW629"/>
  <c r="AP629"/>
  <c r="BE629"/>
  <c r="BV629"/>
  <c r="AO629"/>
  <c r="BB629"/>
  <c r="AV629" s="1"/>
  <c r="BA629"/>
  <c r="AU629" s="1"/>
  <c r="BW628"/>
  <c r="AX628"/>
  <c r="AY628"/>
  <c r="BX628"/>
  <c r="AQ628"/>
  <c r="BF628"/>
  <c r="AT628" s="1"/>
  <c r="BC628"/>
  <c r="AW628" s="1"/>
  <c r="AP628"/>
  <c r="BE628"/>
  <c r="BV628"/>
  <c r="AO628"/>
  <c r="BB628"/>
  <c r="AV628" s="1"/>
  <c r="BA628"/>
  <c r="AU628" s="1"/>
  <c r="BW627"/>
  <c r="AX627"/>
  <c r="AY627"/>
  <c r="BX627"/>
  <c r="AQ627"/>
  <c r="BF627"/>
  <c r="AT627" s="1"/>
  <c r="BC627"/>
  <c r="AW627" s="1"/>
  <c r="AP627"/>
  <c r="BE627"/>
  <c r="BV627"/>
  <c r="AO627"/>
  <c r="BB627"/>
  <c r="AV627" s="1"/>
  <c r="BA627"/>
  <c r="AU627" s="1"/>
  <c r="BW626"/>
  <c r="AX626"/>
  <c r="AY626"/>
  <c r="BX626"/>
  <c r="AQ626"/>
  <c r="BF626"/>
  <c r="AT626" s="1"/>
  <c r="BC626"/>
  <c r="AW626" s="1"/>
  <c r="AP626"/>
  <c r="BE626"/>
  <c r="BV626"/>
  <c r="AO626"/>
  <c r="BB626"/>
  <c r="AV626" s="1"/>
  <c r="BA626"/>
  <c r="AU626" s="1"/>
  <c r="BW625"/>
  <c r="AY625" s="1"/>
  <c r="AX625"/>
  <c r="BX625"/>
  <c r="AQ625"/>
  <c r="BF625"/>
  <c r="AT625"/>
  <c r="BC625"/>
  <c r="AW625"/>
  <c r="AP625"/>
  <c r="BE625"/>
  <c r="BV625"/>
  <c r="AO625"/>
  <c r="BD625" s="1"/>
  <c r="BB625"/>
  <c r="AV625"/>
  <c r="BA625"/>
  <c r="AU625"/>
  <c r="BW624"/>
  <c r="AX624"/>
  <c r="AY624"/>
  <c r="BX624"/>
  <c r="AQ624"/>
  <c r="BF624"/>
  <c r="AT624" s="1"/>
  <c r="BC624"/>
  <c r="AW624" s="1"/>
  <c r="AP624"/>
  <c r="BE624"/>
  <c r="BV624"/>
  <c r="AO624"/>
  <c r="BD624"/>
  <c r="AS624" s="1"/>
  <c r="BB624"/>
  <c r="AV624" s="1"/>
  <c r="BA624"/>
  <c r="AU624" s="1"/>
  <c r="BW623"/>
  <c r="AX623"/>
  <c r="AY623"/>
  <c r="BX623"/>
  <c r="AQ623"/>
  <c r="BF623"/>
  <c r="AT623" s="1"/>
  <c r="BC623"/>
  <c r="AW623" s="1"/>
  <c r="AP623"/>
  <c r="BE623"/>
  <c r="BV623"/>
  <c r="AO623"/>
  <c r="BB623"/>
  <c r="AV623" s="1"/>
  <c r="BA623"/>
  <c r="AU623" s="1"/>
  <c r="BW622"/>
  <c r="AX622"/>
  <c r="AY622"/>
  <c r="BX622"/>
  <c r="AQ622"/>
  <c r="BF622"/>
  <c r="AT622" s="1"/>
  <c r="BC622"/>
  <c r="AW622" s="1"/>
  <c r="AP622"/>
  <c r="BE622"/>
  <c r="BV622"/>
  <c r="AO622"/>
  <c r="BB622"/>
  <c r="AV622" s="1"/>
  <c r="BA622"/>
  <c r="AU622" s="1"/>
  <c r="BW621"/>
  <c r="AY621" s="1"/>
  <c r="AX621"/>
  <c r="BX621"/>
  <c r="AQ621"/>
  <c r="BF621"/>
  <c r="AT621"/>
  <c r="BC621"/>
  <c r="AW621"/>
  <c r="AP621"/>
  <c r="BE621"/>
  <c r="BV621"/>
  <c r="AO621"/>
  <c r="BB621"/>
  <c r="AV621" s="1"/>
  <c r="BA621"/>
  <c r="AU621" s="1"/>
  <c r="BW620"/>
  <c r="AX620"/>
  <c r="AY620"/>
  <c r="BX620"/>
  <c r="AQ620"/>
  <c r="BF620"/>
  <c r="AT620" s="1"/>
  <c r="BC620"/>
  <c r="AW620" s="1"/>
  <c r="AP620"/>
  <c r="BE620"/>
  <c r="BV620"/>
  <c r="AO620"/>
  <c r="BB620"/>
  <c r="AV620" s="1"/>
  <c r="BA620"/>
  <c r="AU620" s="1"/>
  <c r="BW619"/>
  <c r="AX619"/>
  <c r="AY619"/>
  <c r="BX619"/>
  <c r="AQ619"/>
  <c r="BF619"/>
  <c r="AT619" s="1"/>
  <c r="BC619"/>
  <c r="AW619" s="1"/>
  <c r="AP619"/>
  <c r="BE619"/>
  <c r="BV619"/>
  <c r="AO619"/>
  <c r="BB619"/>
  <c r="AV619" s="1"/>
  <c r="BA619"/>
  <c r="AU619" s="1"/>
  <c r="BW618"/>
  <c r="AX618"/>
  <c r="AY618"/>
  <c r="BX618"/>
  <c r="AQ618"/>
  <c r="BF618"/>
  <c r="AT618"/>
  <c r="BC618"/>
  <c r="AW618"/>
  <c r="AP618"/>
  <c r="BE618"/>
  <c r="BV618"/>
  <c r="AO618"/>
  <c r="BD618" s="1"/>
  <c r="AS618" s="1"/>
  <c r="BB618"/>
  <c r="AV618"/>
  <c r="BA618"/>
  <c r="AU618"/>
  <c r="BW617"/>
  <c r="AY617"/>
  <c r="AX617"/>
  <c r="BX617"/>
  <c r="AQ617"/>
  <c r="BF617"/>
  <c r="AT617" s="1"/>
  <c r="BC617"/>
  <c r="AW617" s="1"/>
  <c r="AP617"/>
  <c r="BE617"/>
  <c r="BV617"/>
  <c r="AO617"/>
  <c r="BD617" s="1"/>
  <c r="BB617"/>
  <c r="AV617" s="1"/>
  <c r="BA617"/>
  <c r="AU617" s="1"/>
  <c r="BW616"/>
  <c r="AX616"/>
  <c r="AY616"/>
  <c r="BX616"/>
  <c r="AQ616"/>
  <c r="BF616"/>
  <c r="AT616" s="1"/>
  <c r="BC616"/>
  <c r="AW616" s="1"/>
  <c r="AP616"/>
  <c r="BE616"/>
  <c r="BV616"/>
  <c r="AO616"/>
  <c r="BD616" s="1"/>
  <c r="AS616" s="1"/>
  <c r="BB616"/>
  <c r="AV616" s="1"/>
  <c r="BA616"/>
  <c r="AU616" s="1"/>
  <c r="BW615"/>
  <c r="AX615"/>
  <c r="AY615"/>
  <c r="BX615"/>
  <c r="AQ615"/>
  <c r="BF615"/>
  <c r="AT615"/>
  <c r="BC615"/>
  <c r="AW615"/>
  <c r="AP615"/>
  <c r="BE615"/>
  <c r="BV615"/>
  <c r="AO615"/>
  <c r="BB615"/>
  <c r="AV615"/>
  <c r="BA615"/>
  <c r="AU615"/>
  <c r="BW614"/>
  <c r="AX614"/>
  <c r="BD614" s="1"/>
  <c r="AS614" s="1"/>
  <c r="AY614"/>
  <c r="BX614"/>
  <c r="AQ614"/>
  <c r="BF614"/>
  <c r="AT614" s="1"/>
  <c r="BC614"/>
  <c r="AW614" s="1"/>
  <c r="AP614"/>
  <c r="BE614"/>
  <c r="BV614"/>
  <c r="AO614"/>
  <c r="BB614"/>
  <c r="AV614" s="1"/>
  <c r="BA614"/>
  <c r="AU614" s="1"/>
  <c r="BW613"/>
  <c r="AY613" s="1"/>
  <c r="AX613"/>
  <c r="BX613"/>
  <c r="AQ613"/>
  <c r="BF613"/>
  <c r="AT613" s="1"/>
  <c r="BC613"/>
  <c r="AW613" s="1"/>
  <c r="AP613"/>
  <c r="BE613"/>
  <c r="BV613"/>
  <c r="AO613"/>
  <c r="BB613"/>
  <c r="AV613" s="1"/>
  <c r="BA613"/>
  <c r="AU613" s="1"/>
  <c r="BW612"/>
  <c r="AX612"/>
  <c r="AY612"/>
  <c r="BX612"/>
  <c r="AQ612"/>
  <c r="BF612"/>
  <c r="AT612"/>
  <c r="BC612"/>
  <c r="AW612"/>
  <c r="AP612"/>
  <c r="BE612"/>
  <c r="BV612"/>
  <c r="AO612"/>
  <c r="BD612" s="1"/>
  <c r="BB612"/>
  <c r="AV612"/>
  <c r="BA612"/>
  <c r="AU612"/>
  <c r="BW611"/>
  <c r="AX611"/>
  <c r="AY611"/>
  <c r="BX611"/>
  <c r="AQ611"/>
  <c r="BF611"/>
  <c r="AT611" s="1"/>
  <c r="BC611"/>
  <c r="AW611" s="1"/>
  <c r="AP611"/>
  <c r="BE611"/>
  <c r="BV611"/>
  <c r="AO611"/>
  <c r="BB611"/>
  <c r="AV611" s="1"/>
  <c r="BA611"/>
  <c r="AU611" s="1"/>
  <c r="BW610"/>
  <c r="AX610"/>
  <c r="AY610"/>
  <c r="BX610"/>
  <c r="AQ610"/>
  <c r="BF610"/>
  <c r="AT610"/>
  <c r="BC610"/>
  <c r="AW610"/>
  <c r="AP610"/>
  <c r="BE610"/>
  <c r="BV610"/>
  <c r="AO610"/>
  <c r="BD610" s="1"/>
  <c r="AS610" s="1"/>
  <c r="BB610"/>
  <c r="AV610"/>
  <c r="BA610"/>
  <c r="AU610"/>
  <c r="BW609"/>
  <c r="AY609"/>
  <c r="AX609"/>
  <c r="BX609"/>
  <c r="AQ609"/>
  <c r="BF609"/>
  <c r="AT609" s="1"/>
  <c r="BC609"/>
  <c r="AW609" s="1"/>
  <c r="AP609"/>
  <c r="BE609"/>
  <c r="BV609"/>
  <c r="AO609"/>
  <c r="BD609" s="1"/>
  <c r="BB609"/>
  <c r="AV609" s="1"/>
  <c r="BA609"/>
  <c r="AU609" s="1"/>
  <c r="BW608"/>
  <c r="AX608"/>
  <c r="AY608"/>
  <c r="BX608"/>
  <c r="AQ608"/>
  <c r="BF608"/>
  <c r="AT608" s="1"/>
  <c r="BC608"/>
  <c r="AW608" s="1"/>
  <c r="AP608"/>
  <c r="BE608"/>
  <c r="BV608"/>
  <c r="AO608"/>
  <c r="BD608" s="1"/>
  <c r="AS608" s="1"/>
  <c r="BB608"/>
  <c r="AV608" s="1"/>
  <c r="BA608"/>
  <c r="AU608" s="1"/>
  <c r="BW607"/>
  <c r="AX607"/>
  <c r="AY607"/>
  <c r="BX607"/>
  <c r="AQ607"/>
  <c r="BF607"/>
  <c r="AT607"/>
  <c r="BC607"/>
  <c r="AW607"/>
  <c r="AP607"/>
  <c r="BE607"/>
  <c r="BV607"/>
  <c r="AO607"/>
  <c r="BB607"/>
  <c r="AV607"/>
  <c r="BA607"/>
  <c r="AU607"/>
  <c r="BW606"/>
  <c r="AX606"/>
  <c r="BD606" s="1"/>
  <c r="AS606" s="1"/>
  <c r="AY606"/>
  <c r="BX606"/>
  <c r="AQ606"/>
  <c r="BF606"/>
  <c r="AT606" s="1"/>
  <c r="BC606"/>
  <c r="AW606" s="1"/>
  <c r="AP606"/>
  <c r="BE606"/>
  <c r="BV606"/>
  <c r="AO606"/>
  <c r="BB606"/>
  <c r="AV606" s="1"/>
  <c r="BA606"/>
  <c r="AU606" s="1"/>
  <c r="BW605"/>
  <c r="AY605" s="1"/>
  <c r="AX605"/>
  <c r="BX605"/>
  <c r="AQ605"/>
  <c r="BF605"/>
  <c r="AT605" s="1"/>
  <c r="BC605"/>
  <c r="AW605" s="1"/>
  <c r="AP605"/>
  <c r="BE605"/>
  <c r="BV605"/>
  <c r="AO605"/>
  <c r="BB605"/>
  <c r="AV605" s="1"/>
  <c r="BA605"/>
  <c r="AU605" s="1"/>
  <c r="BW604"/>
  <c r="AX604"/>
  <c r="AY604"/>
  <c r="BX604"/>
  <c r="AQ604"/>
  <c r="BF604"/>
  <c r="AT604"/>
  <c r="BC604"/>
  <c r="AW604"/>
  <c r="AP604"/>
  <c r="BE604"/>
  <c r="BV604"/>
  <c r="AO604"/>
  <c r="BD604" s="1"/>
  <c r="BB604"/>
  <c r="AV604"/>
  <c r="BA604"/>
  <c r="AU604"/>
  <c r="BW603"/>
  <c r="AX603"/>
  <c r="AY603"/>
  <c r="BX603"/>
  <c r="AQ603"/>
  <c r="BF603"/>
  <c r="AT603" s="1"/>
  <c r="BC603"/>
  <c r="AW603" s="1"/>
  <c r="AP603"/>
  <c r="BE603"/>
  <c r="BV603"/>
  <c r="AO603"/>
  <c r="BB603"/>
  <c r="AV603" s="1"/>
  <c r="BA603"/>
  <c r="AU603" s="1"/>
  <c r="BW602"/>
  <c r="AX602"/>
  <c r="AY602"/>
  <c r="BX602"/>
  <c r="AQ602"/>
  <c r="BF602"/>
  <c r="AT602"/>
  <c r="BC602"/>
  <c r="AW602"/>
  <c r="AP602"/>
  <c r="BE602"/>
  <c r="BV602"/>
  <c r="AO602"/>
  <c r="BD602" s="1"/>
  <c r="AS602" s="1"/>
  <c r="BB602"/>
  <c r="AV602"/>
  <c r="BA602"/>
  <c r="AU602"/>
  <c r="BW601"/>
  <c r="AY601"/>
  <c r="AX601"/>
  <c r="BX601"/>
  <c r="AQ601"/>
  <c r="BF601"/>
  <c r="AT601" s="1"/>
  <c r="BC601"/>
  <c r="AW601" s="1"/>
  <c r="AP601"/>
  <c r="BE601"/>
  <c r="BV601"/>
  <c r="AO601"/>
  <c r="BD601" s="1"/>
  <c r="BB601"/>
  <c r="AV601" s="1"/>
  <c r="BA601"/>
  <c r="AU601" s="1"/>
  <c r="BW600"/>
  <c r="AX600"/>
  <c r="AY600"/>
  <c r="BX600"/>
  <c r="AQ600"/>
  <c r="BF600"/>
  <c r="AT600" s="1"/>
  <c r="BC600"/>
  <c r="AW600" s="1"/>
  <c r="AP600"/>
  <c r="BE600"/>
  <c r="BV600"/>
  <c r="AO600"/>
  <c r="BD600" s="1"/>
  <c r="AS600" s="1"/>
  <c r="BB600"/>
  <c r="AV600" s="1"/>
  <c r="BA600"/>
  <c r="AU600" s="1"/>
  <c r="BW599"/>
  <c r="AX599"/>
  <c r="AY599"/>
  <c r="BX599"/>
  <c r="AQ599"/>
  <c r="BF599"/>
  <c r="AT599"/>
  <c r="BC599"/>
  <c r="AW599"/>
  <c r="AP599"/>
  <c r="BE599"/>
  <c r="BV599"/>
  <c r="AO599"/>
  <c r="BB599"/>
  <c r="AV599"/>
  <c r="BA599"/>
  <c r="AU599"/>
  <c r="BW598"/>
  <c r="AX598"/>
  <c r="BD598" s="1"/>
  <c r="AS598" s="1"/>
  <c r="AY598"/>
  <c r="BX598"/>
  <c r="AQ598"/>
  <c r="BF598"/>
  <c r="AT598" s="1"/>
  <c r="BC598"/>
  <c r="AW598" s="1"/>
  <c r="AP598"/>
  <c r="BE598"/>
  <c r="BV598"/>
  <c r="AO598"/>
  <c r="BB598"/>
  <c r="AV598" s="1"/>
  <c r="BA598"/>
  <c r="AU598" s="1"/>
  <c r="BW597"/>
  <c r="AY597" s="1"/>
  <c r="AX597"/>
  <c r="BX597"/>
  <c r="AQ597"/>
  <c r="BF597"/>
  <c r="AT597" s="1"/>
  <c r="BC597"/>
  <c r="AW597" s="1"/>
  <c r="AP597"/>
  <c r="BE597"/>
  <c r="BV597"/>
  <c r="AO597"/>
  <c r="BB597"/>
  <c r="AV597" s="1"/>
  <c r="BA597"/>
  <c r="AU597" s="1"/>
  <c r="BW596"/>
  <c r="AX596"/>
  <c r="AY596"/>
  <c r="BX596"/>
  <c r="AQ596"/>
  <c r="BF596"/>
  <c r="AT596"/>
  <c r="BC596"/>
  <c r="AW596"/>
  <c r="AP596"/>
  <c r="BE596"/>
  <c r="BV596"/>
  <c r="AO596"/>
  <c r="BD596" s="1"/>
  <c r="BB596"/>
  <c r="AV596"/>
  <c r="BA596"/>
  <c r="AU596"/>
  <c r="BW595"/>
  <c r="AX595"/>
  <c r="AY595"/>
  <c r="BX595"/>
  <c r="AQ595"/>
  <c r="BF595"/>
  <c r="AT595" s="1"/>
  <c r="BC595"/>
  <c r="AW595" s="1"/>
  <c r="AP595"/>
  <c r="BE595"/>
  <c r="BV595"/>
  <c r="AO595"/>
  <c r="BB595"/>
  <c r="AV595" s="1"/>
  <c r="BA595"/>
  <c r="AU595" s="1"/>
  <c r="BW594"/>
  <c r="AX594"/>
  <c r="AY594"/>
  <c r="BX594"/>
  <c r="AQ594"/>
  <c r="BF594"/>
  <c r="AT594"/>
  <c r="BC594"/>
  <c r="AW594"/>
  <c r="AP594"/>
  <c r="BE594"/>
  <c r="BV594"/>
  <c r="AO594"/>
  <c r="BD594" s="1"/>
  <c r="AS594" s="1"/>
  <c r="BB594"/>
  <c r="AV594"/>
  <c r="BA594"/>
  <c r="AU594"/>
  <c r="BW593"/>
  <c r="AY593"/>
  <c r="AX593"/>
  <c r="BX593"/>
  <c r="AQ593"/>
  <c r="BF593"/>
  <c r="AT593" s="1"/>
  <c r="BC593"/>
  <c r="AW593" s="1"/>
  <c r="AP593"/>
  <c r="BE593"/>
  <c r="BV593"/>
  <c r="AO593"/>
  <c r="BD593" s="1"/>
  <c r="BB593"/>
  <c r="AV593" s="1"/>
  <c r="BA593"/>
  <c r="AU593" s="1"/>
  <c r="BW592"/>
  <c r="AX592"/>
  <c r="AY592"/>
  <c r="BX592"/>
  <c r="AQ592"/>
  <c r="BF592"/>
  <c r="AT592" s="1"/>
  <c r="BC592"/>
  <c r="AW592" s="1"/>
  <c r="AP592"/>
  <c r="BE592"/>
  <c r="BV592"/>
  <c r="AO592"/>
  <c r="BD592" s="1"/>
  <c r="AS592" s="1"/>
  <c r="BB592"/>
  <c r="AV592" s="1"/>
  <c r="BA592"/>
  <c r="AU592" s="1"/>
  <c r="BW591"/>
  <c r="AX591"/>
  <c r="AY591"/>
  <c r="BX591"/>
  <c r="AQ591"/>
  <c r="BF591"/>
  <c r="AT591"/>
  <c r="BC591"/>
  <c r="AW591"/>
  <c r="AP591"/>
  <c r="BE591"/>
  <c r="BV591"/>
  <c r="AO591"/>
  <c r="BB591"/>
  <c r="AV591"/>
  <c r="BA591"/>
  <c r="AU591"/>
  <c r="BW590"/>
  <c r="AX590"/>
  <c r="BD590" s="1"/>
  <c r="AS590" s="1"/>
  <c r="AY590"/>
  <c r="BX590"/>
  <c r="AQ590"/>
  <c r="BF590"/>
  <c r="AT590" s="1"/>
  <c r="BC590"/>
  <c r="AW590" s="1"/>
  <c r="AP590"/>
  <c r="BE590"/>
  <c r="BV590"/>
  <c r="AO590"/>
  <c r="BB590"/>
  <c r="AV590" s="1"/>
  <c r="BA590"/>
  <c r="AU590" s="1"/>
  <c r="BW589"/>
  <c r="AY589" s="1"/>
  <c r="AX589"/>
  <c r="BX589"/>
  <c r="AQ589"/>
  <c r="BF589"/>
  <c r="AT589" s="1"/>
  <c r="BC589"/>
  <c r="AW589" s="1"/>
  <c r="AP589"/>
  <c r="BE589"/>
  <c r="BV589"/>
  <c r="AO589"/>
  <c r="BB589"/>
  <c r="AV589" s="1"/>
  <c r="BA589"/>
  <c r="AU589" s="1"/>
  <c r="BW588"/>
  <c r="AX588"/>
  <c r="AY588"/>
  <c r="BX588"/>
  <c r="AQ588"/>
  <c r="BF588"/>
  <c r="AT588"/>
  <c r="BC588"/>
  <c r="AW588"/>
  <c r="AP588"/>
  <c r="BE588"/>
  <c r="BV588"/>
  <c r="AO588"/>
  <c r="BD588" s="1"/>
  <c r="BB588"/>
  <c r="AV588"/>
  <c r="BA588"/>
  <c r="AU588"/>
  <c r="BW587"/>
  <c r="AX587"/>
  <c r="AY587"/>
  <c r="BX587"/>
  <c r="AQ587"/>
  <c r="BF587"/>
  <c r="AT587" s="1"/>
  <c r="BC587"/>
  <c r="AW587" s="1"/>
  <c r="AP587"/>
  <c r="BE587"/>
  <c r="BV587"/>
  <c r="AO587"/>
  <c r="BB587"/>
  <c r="AV587" s="1"/>
  <c r="BA587"/>
  <c r="AU587" s="1"/>
  <c r="BW586"/>
  <c r="AX586"/>
  <c r="AY586"/>
  <c r="BX586"/>
  <c r="AQ586"/>
  <c r="BF586"/>
  <c r="AT586"/>
  <c r="BC586"/>
  <c r="AW586"/>
  <c r="AP586"/>
  <c r="BE586"/>
  <c r="BV586"/>
  <c r="AO586"/>
  <c r="BD586" s="1"/>
  <c r="AS586" s="1"/>
  <c r="BB586"/>
  <c r="AV586"/>
  <c r="BA586"/>
  <c r="AU586"/>
  <c r="BW585"/>
  <c r="AY585"/>
  <c r="AX585"/>
  <c r="BX585"/>
  <c r="AQ585"/>
  <c r="BF585"/>
  <c r="AT585" s="1"/>
  <c r="BC585"/>
  <c r="AW585" s="1"/>
  <c r="AP585"/>
  <c r="BE585"/>
  <c r="BV585"/>
  <c r="AO585"/>
  <c r="BD585" s="1"/>
  <c r="BB585"/>
  <c r="AV585" s="1"/>
  <c r="BA585"/>
  <c r="AU585" s="1"/>
  <c r="BW584"/>
  <c r="AX584"/>
  <c r="AY584"/>
  <c r="BX584"/>
  <c r="AQ584"/>
  <c r="BF584"/>
  <c r="AT584" s="1"/>
  <c r="BC584"/>
  <c r="AW584" s="1"/>
  <c r="AP584"/>
  <c r="BE584"/>
  <c r="BV584"/>
  <c r="AO584"/>
  <c r="BD584" s="1"/>
  <c r="AS584" s="1"/>
  <c r="BB584"/>
  <c r="AV584" s="1"/>
  <c r="BA584"/>
  <c r="AU584" s="1"/>
  <c r="BW583"/>
  <c r="AX583"/>
  <c r="AY583"/>
  <c r="BX583"/>
  <c r="AQ583"/>
  <c r="BF583"/>
  <c r="AT583"/>
  <c r="BC583"/>
  <c r="AW583"/>
  <c r="AP583"/>
  <c r="BE583"/>
  <c r="BV583"/>
  <c r="AO583"/>
  <c r="BB583"/>
  <c r="AV583"/>
  <c r="BA583"/>
  <c r="AU583"/>
  <c r="BW582"/>
  <c r="AX582"/>
  <c r="BD582" s="1"/>
  <c r="AS582" s="1"/>
  <c r="AY582"/>
  <c r="BX582"/>
  <c r="AQ582"/>
  <c r="BF582"/>
  <c r="AT582" s="1"/>
  <c r="BC582"/>
  <c r="AW582" s="1"/>
  <c r="AP582"/>
  <c r="BE582"/>
  <c r="BV582"/>
  <c r="AO582"/>
  <c r="BB582"/>
  <c r="AV582" s="1"/>
  <c r="BA582"/>
  <c r="AU582" s="1"/>
  <c r="BW581"/>
  <c r="AY581" s="1"/>
  <c r="AX581"/>
  <c r="BX581"/>
  <c r="AQ581"/>
  <c r="BF581"/>
  <c r="AT581" s="1"/>
  <c r="BC581"/>
  <c r="AW581" s="1"/>
  <c r="AP581"/>
  <c r="BE581"/>
  <c r="BV581"/>
  <c r="AO581"/>
  <c r="BB581"/>
  <c r="AV581" s="1"/>
  <c r="BA581"/>
  <c r="AU581" s="1"/>
  <c r="BW580"/>
  <c r="AX580"/>
  <c r="AY580"/>
  <c r="BX580"/>
  <c r="AQ580"/>
  <c r="BF580"/>
  <c r="AT580"/>
  <c r="BC580"/>
  <c r="AW580"/>
  <c r="AP580"/>
  <c r="BE580"/>
  <c r="BV580"/>
  <c r="AO580"/>
  <c r="BD580" s="1"/>
  <c r="BB580"/>
  <c r="AV580"/>
  <c r="BA580"/>
  <c r="AU580"/>
  <c r="BW579"/>
  <c r="AX579"/>
  <c r="AY579"/>
  <c r="BX579"/>
  <c r="AQ579"/>
  <c r="BF579"/>
  <c r="AT579" s="1"/>
  <c r="BC579"/>
  <c r="AW579" s="1"/>
  <c r="AP579"/>
  <c r="BE579"/>
  <c r="BV579"/>
  <c r="AO579"/>
  <c r="BB579"/>
  <c r="AV579" s="1"/>
  <c r="BA579"/>
  <c r="AU579" s="1"/>
  <c r="BW578"/>
  <c r="AX578"/>
  <c r="AY578"/>
  <c r="BX578"/>
  <c r="AQ578"/>
  <c r="BF578"/>
  <c r="AT578"/>
  <c r="BC578"/>
  <c r="AW578"/>
  <c r="AP578"/>
  <c r="BE578"/>
  <c r="BV578"/>
  <c r="AO578"/>
  <c r="BD578" s="1"/>
  <c r="AS578" s="1"/>
  <c r="BB578"/>
  <c r="AV578"/>
  <c r="BA578"/>
  <c r="AU578"/>
  <c r="BW577"/>
  <c r="AY577"/>
  <c r="AX577"/>
  <c r="BX577"/>
  <c r="AQ577"/>
  <c r="BF577"/>
  <c r="AT577" s="1"/>
  <c r="BC577"/>
  <c r="AW577" s="1"/>
  <c r="AP577"/>
  <c r="BE577"/>
  <c r="BV577"/>
  <c r="AO577"/>
  <c r="BD577" s="1"/>
  <c r="BB577"/>
  <c r="AV577" s="1"/>
  <c r="BA577"/>
  <c r="AU577" s="1"/>
  <c r="BW576"/>
  <c r="AX576"/>
  <c r="AY576"/>
  <c r="BX576"/>
  <c r="AQ576"/>
  <c r="BF576"/>
  <c r="AT576" s="1"/>
  <c r="BC576"/>
  <c r="AW576" s="1"/>
  <c r="AP576"/>
  <c r="BE576"/>
  <c r="BV576"/>
  <c r="AO576"/>
  <c r="BD576" s="1"/>
  <c r="AS576" s="1"/>
  <c r="BB576"/>
  <c r="AV576" s="1"/>
  <c r="BA576"/>
  <c r="AU576" s="1"/>
  <c r="BW575"/>
  <c r="AX575"/>
  <c r="AY575"/>
  <c r="BX575"/>
  <c r="AQ575"/>
  <c r="BF575"/>
  <c r="AT575"/>
  <c r="BC575"/>
  <c r="AW575"/>
  <c r="AP575"/>
  <c r="BE575"/>
  <c r="BV575"/>
  <c r="AO575"/>
  <c r="BB575"/>
  <c r="AV575"/>
  <c r="BA575"/>
  <c r="AU575"/>
  <c r="BW574"/>
  <c r="AX574"/>
  <c r="BD574" s="1"/>
  <c r="AS574" s="1"/>
  <c r="AY574"/>
  <c r="BX574"/>
  <c r="AQ574"/>
  <c r="BF574"/>
  <c r="AT574" s="1"/>
  <c r="BC574"/>
  <c r="AW574" s="1"/>
  <c r="AP574"/>
  <c r="BE574"/>
  <c r="BV574"/>
  <c r="AO574"/>
  <c r="BB574"/>
  <c r="AV574" s="1"/>
  <c r="BA574"/>
  <c r="AU574" s="1"/>
  <c r="BW573"/>
  <c r="AY573" s="1"/>
  <c r="AX573"/>
  <c r="BX573"/>
  <c r="AQ573"/>
  <c r="BF573"/>
  <c r="AT573" s="1"/>
  <c r="BC573"/>
  <c r="AW573" s="1"/>
  <c r="AP573"/>
  <c r="BE573"/>
  <c r="BV573"/>
  <c r="AO573"/>
  <c r="BB573"/>
  <c r="AV573" s="1"/>
  <c r="BA573"/>
  <c r="AU573" s="1"/>
  <c r="BW572"/>
  <c r="AX572"/>
  <c r="AY572"/>
  <c r="BX572"/>
  <c r="AQ572"/>
  <c r="BF572"/>
  <c r="AT572"/>
  <c r="BC572"/>
  <c r="AW572"/>
  <c r="AP572"/>
  <c r="BE572"/>
  <c r="BV572"/>
  <c r="AO572"/>
  <c r="BD572" s="1"/>
  <c r="BB572"/>
  <c r="AV572"/>
  <c r="BA572"/>
  <c r="AU572"/>
  <c r="BW571"/>
  <c r="AX571"/>
  <c r="AY571"/>
  <c r="BX571"/>
  <c r="AQ571"/>
  <c r="BF571"/>
  <c r="AT571" s="1"/>
  <c r="BC571"/>
  <c r="AW571" s="1"/>
  <c r="AP571"/>
  <c r="BE571"/>
  <c r="BV571"/>
  <c r="AO571"/>
  <c r="BB571"/>
  <c r="AV571" s="1"/>
  <c r="BA571"/>
  <c r="AU571" s="1"/>
  <c r="BW570"/>
  <c r="AX570"/>
  <c r="AY570"/>
  <c r="BX570"/>
  <c r="AQ570"/>
  <c r="BF570"/>
  <c r="AT570"/>
  <c r="BC570"/>
  <c r="AW570"/>
  <c r="AP570"/>
  <c r="BE570"/>
  <c r="BV570"/>
  <c r="AO570"/>
  <c r="BD570" s="1"/>
  <c r="AS570" s="1"/>
  <c r="BB570"/>
  <c r="AV570"/>
  <c r="BA570"/>
  <c r="AU570"/>
  <c r="BW569"/>
  <c r="AY569"/>
  <c r="AX569"/>
  <c r="BX569"/>
  <c r="AQ569"/>
  <c r="BF569"/>
  <c r="AT569" s="1"/>
  <c r="BC569"/>
  <c r="AW569" s="1"/>
  <c r="AP569"/>
  <c r="BE569"/>
  <c r="BV569"/>
  <c r="AO569"/>
  <c r="BD569" s="1"/>
  <c r="BB569"/>
  <c r="AV569" s="1"/>
  <c r="BA569"/>
  <c r="AU569" s="1"/>
  <c r="BW568"/>
  <c r="AX568"/>
  <c r="AY568"/>
  <c r="BX568"/>
  <c r="AQ568"/>
  <c r="BF568"/>
  <c r="AT568" s="1"/>
  <c r="BC568"/>
  <c r="AW568" s="1"/>
  <c r="AP568"/>
  <c r="BE568"/>
  <c r="BV568"/>
  <c r="AO568"/>
  <c r="BD568" s="1"/>
  <c r="AS568" s="1"/>
  <c r="BB568"/>
  <c r="AV568" s="1"/>
  <c r="BA568"/>
  <c r="AU568" s="1"/>
  <c r="BW567"/>
  <c r="AX567"/>
  <c r="AY567"/>
  <c r="BX567"/>
  <c r="AQ567"/>
  <c r="BF567"/>
  <c r="AT567"/>
  <c r="BC567"/>
  <c r="AW567"/>
  <c r="AP567"/>
  <c r="BE567"/>
  <c r="BV567"/>
  <c r="AO567"/>
  <c r="BB567"/>
  <c r="AV567"/>
  <c r="BA567"/>
  <c r="AU567"/>
  <c r="BW566"/>
  <c r="AX566"/>
  <c r="BD566" s="1"/>
  <c r="AS566" s="1"/>
  <c r="AY566"/>
  <c r="BX566"/>
  <c r="AQ566"/>
  <c r="BF566"/>
  <c r="AT566" s="1"/>
  <c r="BC566"/>
  <c r="AW566" s="1"/>
  <c r="AP566"/>
  <c r="BE566"/>
  <c r="BV566"/>
  <c r="AO566"/>
  <c r="BB566"/>
  <c r="AV566" s="1"/>
  <c r="BA566"/>
  <c r="AU566" s="1"/>
  <c r="BW565"/>
  <c r="AY565" s="1"/>
  <c r="AX565"/>
  <c r="BX565"/>
  <c r="AQ565"/>
  <c r="BF565"/>
  <c r="AT565" s="1"/>
  <c r="BC565"/>
  <c r="AW565" s="1"/>
  <c r="AP565"/>
  <c r="BE565"/>
  <c r="BV565"/>
  <c r="AO565"/>
  <c r="BB565"/>
  <c r="AV565" s="1"/>
  <c r="BA565"/>
  <c r="AU565" s="1"/>
  <c r="BW564"/>
  <c r="AX564"/>
  <c r="AY564"/>
  <c r="BX564"/>
  <c r="AQ564"/>
  <c r="BF564"/>
  <c r="AT564"/>
  <c r="BC564"/>
  <c r="AW564"/>
  <c r="AP564"/>
  <c r="BE564"/>
  <c r="BV564"/>
  <c r="AO564"/>
  <c r="BD564" s="1"/>
  <c r="BB564"/>
  <c r="AV564"/>
  <c r="BA564"/>
  <c r="AU564"/>
  <c r="BW563"/>
  <c r="AX563"/>
  <c r="AY563"/>
  <c r="BX563"/>
  <c r="AQ563"/>
  <c r="BF563"/>
  <c r="AT563" s="1"/>
  <c r="BC563"/>
  <c r="AW563" s="1"/>
  <c r="AP563"/>
  <c r="BE563"/>
  <c r="BV563"/>
  <c r="AO563"/>
  <c r="BB563"/>
  <c r="AV563" s="1"/>
  <c r="BA563"/>
  <c r="AU563" s="1"/>
  <c r="BW562"/>
  <c r="AX562"/>
  <c r="AY562"/>
  <c r="BX562"/>
  <c r="AQ562"/>
  <c r="BF562"/>
  <c r="AT562"/>
  <c r="BC562"/>
  <c r="AW562"/>
  <c r="AP562"/>
  <c r="BE562"/>
  <c r="BV562"/>
  <c r="AO562"/>
  <c r="BD562" s="1"/>
  <c r="AS562" s="1"/>
  <c r="BB562"/>
  <c r="AV562"/>
  <c r="BA562"/>
  <c r="AU562"/>
  <c r="BW561"/>
  <c r="AY561"/>
  <c r="AX561"/>
  <c r="BX561"/>
  <c r="AQ561"/>
  <c r="BF561"/>
  <c r="AT561" s="1"/>
  <c r="BC561"/>
  <c r="AW561" s="1"/>
  <c r="AP561"/>
  <c r="BE561"/>
  <c r="BV561"/>
  <c r="AO561"/>
  <c r="BD561" s="1"/>
  <c r="BB561"/>
  <c r="AV561" s="1"/>
  <c r="BA561"/>
  <c r="AU561" s="1"/>
  <c r="BW560"/>
  <c r="AX560"/>
  <c r="AY560"/>
  <c r="BX560"/>
  <c r="AQ560"/>
  <c r="BF560"/>
  <c r="AT560" s="1"/>
  <c r="BC560"/>
  <c r="AW560" s="1"/>
  <c r="AP560"/>
  <c r="BE560"/>
  <c r="BV560"/>
  <c r="AO560"/>
  <c r="BD560" s="1"/>
  <c r="AS560" s="1"/>
  <c r="BB560"/>
  <c r="AV560" s="1"/>
  <c r="BA560"/>
  <c r="AU560" s="1"/>
  <c r="BW559"/>
  <c r="AX559"/>
  <c r="AY559"/>
  <c r="BX559"/>
  <c r="AQ559"/>
  <c r="BF559"/>
  <c r="AT559"/>
  <c r="BC559"/>
  <c r="AW559"/>
  <c r="AP559"/>
  <c r="BE559"/>
  <c r="BV559"/>
  <c r="AO559"/>
  <c r="BB559"/>
  <c r="AV559"/>
  <c r="BA559"/>
  <c r="AU559"/>
  <c r="BW558"/>
  <c r="AX558"/>
  <c r="BD558" s="1"/>
  <c r="AS558" s="1"/>
  <c r="AY558"/>
  <c r="BX558"/>
  <c r="AQ558"/>
  <c r="BF558"/>
  <c r="AT558" s="1"/>
  <c r="BC558"/>
  <c r="AW558" s="1"/>
  <c r="AP558"/>
  <c r="BE558"/>
  <c r="BV558"/>
  <c r="AO558"/>
  <c r="BB558"/>
  <c r="AV558" s="1"/>
  <c r="BA558"/>
  <c r="AU558" s="1"/>
  <c r="BW557"/>
  <c r="AY557" s="1"/>
  <c r="AX557"/>
  <c r="BX557"/>
  <c r="AQ557"/>
  <c r="BF557"/>
  <c r="AT557" s="1"/>
  <c r="BC557"/>
  <c r="AW557" s="1"/>
  <c r="AP557"/>
  <c r="BE557"/>
  <c r="BV557"/>
  <c r="AO557"/>
  <c r="BB557"/>
  <c r="AV557" s="1"/>
  <c r="BA557"/>
  <c r="AU557" s="1"/>
  <c r="BW556"/>
  <c r="AX556"/>
  <c r="AY556"/>
  <c r="BX556"/>
  <c r="AQ556"/>
  <c r="BF556"/>
  <c r="AT556"/>
  <c r="BC556"/>
  <c r="AW556"/>
  <c r="AP556"/>
  <c r="BE556"/>
  <c r="BV556"/>
  <c r="AO556"/>
  <c r="BD556" s="1"/>
  <c r="BB556"/>
  <c r="AV556"/>
  <c r="BA556"/>
  <c r="AU556"/>
  <c r="BW555"/>
  <c r="AX555"/>
  <c r="AY555"/>
  <c r="BX555"/>
  <c r="AQ555"/>
  <c r="BF555"/>
  <c r="AT555" s="1"/>
  <c r="BC555"/>
  <c r="AW555" s="1"/>
  <c r="AP555"/>
  <c r="BE555"/>
  <c r="BV555"/>
  <c r="AO555"/>
  <c r="BB555"/>
  <c r="AV555" s="1"/>
  <c r="BA555"/>
  <c r="AU555" s="1"/>
  <c r="BW554"/>
  <c r="AX554"/>
  <c r="AY554"/>
  <c r="BX554"/>
  <c r="AQ554"/>
  <c r="BF554"/>
  <c r="AT554"/>
  <c r="BC554"/>
  <c r="AW554"/>
  <c r="AP554"/>
  <c r="BE554"/>
  <c r="BV554"/>
  <c r="AO554"/>
  <c r="BD554" s="1"/>
  <c r="AS554" s="1"/>
  <c r="BB554"/>
  <c r="AV554"/>
  <c r="BA554"/>
  <c r="AU554"/>
  <c r="BW553"/>
  <c r="AY553"/>
  <c r="AX553"/>
  <c r="BX553"/>
  <c r="AQ553"/>
  <c r="BF553"/>
  <c r="AT553" s="1"/>
  <c r="BC553"/>
  <c r="AW553" s="1"/>
  <c r="AP553"/>
  <c r="BE553"/>
  <c r="BV553"/>
  <c r="AO553"/>
  <c r="BD553" s="1"/>
  <c r="BB553"/>
  <c r="AV553" s="1"/>
  <c r="BA553"/>
  <c r="AU553" s="1"/>
  <c r="BW552"/>
  <c r="AX552"/>
  <c r="AY552"/>
  <c r="BX552"/>
  <c r="AQ552"/>
  <c r="BF552"/>
  <c r="AT552" s="1"/>
  <c r="BC552"/>
  <c r="AW552" s="1"/>
  <c r="AP552"/>
  <c r="BE552"/>
  <c r="BV552"/>
  <c r="AO552"/>
  <c r="BD552" s="1"/>
  <c r="AS552" s="1"/>
  <c r="BB552"/>
  <c r="AV552" s="1"/>
  <c r="BA552"/>
  <c r="AU552" s="1"/>
  <c r="BW551"/>
  <c r="AX551"/>
  <c r="AY551"/>
  <c r="BX551"/>
  <c r="AQ551"/>
  <c r="BF551"/>
  <c r="AT551"/>
  <c r="BC551"/>
  <c r="AW551"/>
  <c r="AP551"/>
  <c r="BE551"/>
  <c r="BV551"/>
  <c r="AO551"/>
  <c r="BB551"/>
  <c r="AV551"/>
  <c r="BA551"/>
  <c r="AU551"/>
  <c r="BW550"/>
  <c r="AX550"/>
  <c r="BD550" s="1"/>
  <c r="AS550" s="1"/>
  <c r="AY550"/>
  <c r="BX550"/>
  <c r="AQ550"/>
  <c r="BF550"/>
  <c r="AT550" s="1"/>
  <c r="BC550"/>
  <c r="AW550" s="1"/>
  <c r="AP550"/>
  <c r="BE550"/>
  <c r="BV550"/>
  <c r="AO550"/>
  <c r="BB550"/>
  <c r="AV550" s="1"/>
  <c r="BA550"/>
  <c r="AU550" s="1"/>
  <c r="BW549"/>
  <c r="AY549" s="1"/>
  <c r="AX549"/>
  <c r="BX549"/>
  <c r="AQ549"/>
  <c r="BF549"/>
  <c r="AT549" s="1"/>
  <c r="BC549"/>
  <c r="AW549" s="1"/>
  <c r="AP549"/>
  <c r="BE549"/>
  <c r="BV549"/>
  <c r="AO549"/>
  <c r="BB549"/>
  <c r="AV549" s="1"/>
  <c r="BA549"/>
  <c r="AU549" s="1"/>
  <c r="BW548"/>
  <c r="AX548"/>
  <c r="AY548"/>
  <c r="BX548"/>
  <c r="AQ548"/>
  <c r="BF548"/>
  <c r="AT548"/>
  <c r="BC548"/>
  <c r="AW548"/>
  <c r="AP548"/>
  <c r="BE548"/>
  <c r="BV548"/>
  <c r="AO548"/>
  <c r="BD548" s="1"/>
  <c r="BB548"/>
  <c r="AV548"/>
  <c r="BA548"/>
  <c r="AU548"/>
  <c r="BW547"/>
  <c r="AX547"/>
  <c r="AY547"/>
  <c r="BX547"/>
  <c r="AQ547"/>
  <c r="BF547"/>
  <c r="AT547" s="1"/>
  <c r="BC547"/>
  <c r="AW547" s="1"/>
  <c r="AP547"/>
  <c r="BE547"/>
  <c r="BV547"/>
  <c r="AO547"/>
  <c r="BB547"/>
  <c r="AV547" s="1"/>
  <c r="BA547"/>
  <c r="AU547" s="1"/>
  <c r="BW546"/>
  <c r="AX546"/>
  <c r="AY546"/>
  <c r="BX546"/>
  <c r="AQ546"/>
  <c r="BF546"/>
  <c r="AT546"/>
  <c r="BC546"/>
  <c r="AW546"/>
  <c r="AP546"/>
  <c r="BE546"/>
  <c r="BV546"/>
  <c r="AO546"/>
  <c r="BD546" s="1"/>
  <c r="AS546" s="1"/>
  <c r="BB546"/>
  <c r="AV546"/>
  <c r="BA546"/>
  <c r="AU546"/>
  <c r="BW545"/>
  <c r="AY545"/>
  <c r="AX545"/>
  <c r="BX545"/>
  <c r="AQ545"/>
  <c r="BF545"/>
  <c r="AT545" s="1"/>
  <c r="BC545"/>
  <c r="AW545" s="1"/>
  <c r="AP545"/>
  <c r="BE545"/>
  <c r="BV545"/>
  <c r="AO545"/>
  <c r="BD545" s="1"/>
  <c r="BB545"/>
  <c r="AV545" s="1"/>
  <c r="BA545"/>
  <c r="AU545" s="1"/>
  <c r="BW544"/>
  <c r="AX544"/>
  <c r="AY544"/>
  <c r="BX544"/>
  <c r="AQ544"/>
  <c r="BF544"/>
  <c r="AT544" s="1"/>
  <c r="BC544"/>
  <c r="AW544" s="1"/>
  <c r="AP544"/>
  <c r="BE544"/>
  <c r="BV544"/>
  <c r="AO544"/>
  <c r="BD544" s="1"/>
  <c r="AS544" s="1"/>
  <c r="BB544"/>
  <c r="AV544" s="1"/>
  <c r="BA544"/>
  <c r="AU544" s="1"/>
  <c r="BW543"/>
  <c r="AX543"/>
  <c r="AY543"/>
  <c r="BX543"/>
  <c r="AQ543"/>
  <c r="BF543"/>
  <c r="AT543"/>
  <c r="BC543"/>
  <c r="AW543"/>
  <c r="AP543"/>
  <c r="BE543"/>
  <c r="BV543"/>
  <c r="AO543"/>
  <c r="BB543"/>
  <c r="AV543"/>
  <c r="BA543"/>
  <c r="AU543"/>
  <c r="BW542"/>
  <c r="AX542"/>
  <c r="BD542" s="1"/>
  <c r="AS542" s="1"/>
  <c r="AY542"/>
  <c r="BX542"/>
  <c r="AQ542"/>
  <c r="BF542"/>
  <c r="AT542" s="1"/>
  <c r="BC542"/>
  <c r="AW542" s="1"/>
  <c r="AP542"/>
  <c r="BE542"/>
  <c r="BV542"/>
  <c r="AO542"/>
  <c r="BB542"/>
  <c r="AV542" s="1"/>
  <c r="BA542"/>
  <c r="AU542" s="1"/>
  <c r="BW541"/>
  <c r="AY541" s="1"/>
  <c r="AX541"/>
  <c r="BX541"/>
  <c r="AQ541"/>
  <c r="BF541"/>
  <c r="AT541" s="1"/>
  <c r="BC541"/>
  <c r="AW541" s="1"/>
  <c r="AP541"/>
  <c r="BE541"/>
  <c r="BV541"/>
  <c r="AO541"/>
  <c r="BB541"/>
  <c r="AV541" s="1"/>
  <c r="BA541"/>
  <c r="AU541" s="1"/>
  <c r="BW540"/>
  <c r="AX540"/>
  <c r="AY540"/>
  <c r="BX540"/>
  <c r="AQ540"/>
  <c r="BF540"/>
  <c r="AT540"/>
  <c r="BC540"/>
  <c r="AW540"/>
  <c r="AP540"/>
  <c r="BE540"/>
  <c r="BV540"/>
  <c r="AO540"/>
  <c r="BD540" s="1"/>
  <c r="BB540"/>
  <c r="AV540"/>
  <c r="BA540"/>
  <c r="AU540"/>
  <c r="BW539"/>
  <c r="AX539"/>
  <c r="AY539"/>
  <c r="BX539"/>
  <c r="AQ539"/>
  <c r="BF539"/>
  <c r="AT539" s="1"/>
  <c r="BC539"/>
  <c r="AW539" s="1"/>
  <c r="AP539"/>
  <c r="BE539"/>
  <c r="BV539"/>
  <c r="AO539"/>
  <c r="BB539"/>
  <c r="AV539" s="1"/>
  <c r="BA539"/>
  <c r="AU539" s="1"/>
  <c r="BW538"/>
  <c r="AX538"/>
  <c r="AY538"/>
  <c r="BX538"/>
  <c r="AQ538"/>
  <c r="BF538"/>
  <c r="AT538"/>
  <c r="BC538"/>
  <c r="AW538"/>
  <c r="AP538"/>
  <c r="BE538"/>
  <c r="BV538"/>
  <c r="AO538"/>
  <c r="BD538" s="1"/>
  <c r="AS538" s="1"/>
  <c r="BB538"/>
  <c r="AV538"/>
  <c r="BA538"/>
  <c r="AU538"/>
  <c r="BW537"/>
  <c r="AY537"/>
  <c r="AX537"/>
  <c r="BX537"/>
  <c r="AQ537"/>
  <c r="BF537"/>
  <c r="AT537" s="1"/>
  <c r="BC537"/>
  <c r="AW537" s="1"/>
  <c r="AP537"/>
  <c r="BE537"/>
  <c r="BV537"/>
  <c r="AO537"/>
  <c r="BD537" s="1"/>
  <c r="BB537"/>
  <c r="AV537" s="1"/>
  <c r="BA537"/>
  <c r="AU537" s="1"/>
  <c r="BW536"/>
  <c r="AX536"/>
  <c r="AY536"/>
  <c r="BX536"/>
  <c r="AQ536"/>
  <c r="BF536"/>
  <c r="AT536" s="1"/>
  <c r="BC536"/>
  <c r="AW536" s="1"/>
  <c r="AP536"/>
  <c r="BE536"/>
  <c r="BV536"/>
  <c r="AO536"/>
  <c r="BD536" s="1"/>
  <c r="AS536" s="1"/>
  <c r="BB536"/>
  <c r="AV536" s="1"/>
  <c r="BA536"/>
  <c r="AU536" s="1"/>
  <c r="BW535"/>
  <c r="AX535"/>
  <c r="AY535"/>
  <c r="BX535"/>
  <c r="AQ535"/>
  <c r="BF535"/>
  <c r="AT535"/>
  <c r="BC535"/>
  <c r="AW535"/>
  <c r="AP535"/>
  <c r="BE535"/>
  <c r="BV535"/>
  <c r="AO535"/>
  <c r="BB535"/>
  <c r="AV535"/>
  <c r="BA535"/>
  <c r="AU535"/>
  <c r="BW534"/>
  <c r="AX534"/>
  <c r="BD534" s="1"/>
  <c r="AS534" s="1"/>
  <c r="AY534"/>
  <c r="BX534"/>
  <c r="AQ534"/>
  <c r="BF534"/>
  <c r="AT534" s="1"/>
  <c r="BI534" s="1"/>
  <c r="BL534" s="1"/>
  <c r="BC534"/>
  <c r="AW534" s="1"/>
  <c r="AP534"/>
  <c r="BE534"/>
  <c r="BV534"/>
  <c r="AO534"/>
  <c r="BB534"/>
  <c r="AV534" s="1"/>
  <c r="BA534"/>
  <c r="AU534" s="1"/>
  <c r="BW533"/>
  <c r="AY533" s="1"/>
  <c r="AX533"/>
  <c r="BX533"/>
  <c r="AQ533"/>
  <c r="BF533"/>
  <c r="AT533" s="1"/>
  <c r="BC533"/>
  <c r="AW533" s="1"/>
  <c r="AP533"/>
  <c r="BE533"/>
  <c r="BV533"/>
  <c r="AO533"/>
  <c r="BB533"/>
  <c r="AV533" s="1"/>
  <c r="BA533"/>
  <c r="AU533" s="1"/>
  <c r="BW532"/>
  <c r="AX532"/>
  <c r="AY532"/>
  <c r="BX532"/>
  <c r="AQ532"/>
  <c r="BF532"/>
  <c r="AT532"/>
  <c r="BC532"/>
  <c r="AW532"/>
  <c r="AP532"/>
  <c r="BE532"/>
  <c r="BV532"/>
  <c r="AO532"/>
  <c r="BD532" s="1"/>
  <c r="BB532"/>
  <c r="AV532"/>
  <c r="BA532"/>
  <c r="AU532"/>
  <c r="BW531"/>
  <c r="AX531"/>
  <c r="AY531"/>
  <c r="BX531"/>
  <c r="AQ531"/>
  <c r="BF531"/>
  <c r="AT531" s="1"/>
  <c r="BI531" s="1"/>
  <c r="BL531" s="1"/>
  <c r="BC531"/>
  <c r="AW531" s="1"/>
  <c r="AP531"/>
  <c r="BE531"/>
  <c r="BV531"/>
  <c r="AO531"/>
  <c r="BB531"/>
  <c r="AV531" s="1"/>
  <c r="BA531"/>
  <c r="AU531" s="1"/>
  <c r="BW530"/>
  <c r="AX530"/>
  <c r="AY530"/>
  <c r="BX530"/>
  <c r="AQ530"/>
  <c r="BF530"/>
  <c r="AT530"/>
  <c r="BC530"/>
  <c r="AW530"/>
  <c r="AP530"/>
  <c r="BE530"/>
  <c r="BV530"/>
  <c r="AO530"/>
  <c r="BD530" s="1"/>
  <c r="AS530" s="1"/>
  <c r="BB530"/>
  <c r="AV530"/>
  <c r="BA530"/>
  <c r="AU530"/>
  <c r="BW529"/>
  <c r="AY529"/>
  <c r="AX529"/>
  <c r="BX529"/>
  <c r="AQ529"/>
  <c r="BF529"/>
  <c r="AT529" s="1"/>
  <c r="BC529"/>
  <c r="AW529" s="1"/>
  <c r="AP529"/>
  <c r="BE529"/>
  <c r="BV529"/>
  <c r="AO529"/>
  <c r="BD529" s="1"/>
  <c r="BB529"/>
  <c r="AV529" s="1"/>
  <c r="BA529"/>
  <c r="AU529" s="1"/>
  <c r="BW528"/>
  <c r="AX528"/>
  <c r="AY528"/>
  <c r="BX528"/>
  <c r="AQ528"/>
  <c r="BF528"/>
  <c r="AT528" s="1"/>
  <c r="BC528"/>
  <c r="AW528" s="1"/>
  <c r="AP528"/>
  <c r="BE528"/>
  <c r="BV528"/>
  <c r="AO528"/>
  <c r="BD528" s="1"/>
  <c r="AS528" s="1"/>
  <c r="BB528"/>
  <c r="AV528" s="1"/>
  <c r="BA528"/>
  <c r="AU528" s="1"/>
  <c r="BW527"/>
  <c r="AX527"/>
  <c r="AY527"/>
  <c r="BX527"/>
  <c r="AQ527"/>
  <c r="BF527"/>
  <c r="AT527"/>
  <c r="BC527"/>
  <c r="AW527"/>
  <c r="AP527"/>
  <c r="BE527"/>
  <c r="BV527"/>
  <c r="AO527"/>
  <c r="BB527"/>
  <c r="AV527"/>
  <c r="BA527"/>
  <c r="AU527"/>
  <c r="BW526"/>
  <c r="AX526"/>
  <c r="BD526" s="1"/>
  <c r="AS526" s="1"/>
  <c r="AY526"/>
  <c r="BX526"/>
  <c r="AQ526"/>
  <c r="BF526"/>
  <c r="AT526" s="1"/>
  <c r="BI526" s="1"/>
  <c r="BL526" s="1"/>
  <c r="BC526"/>
  <c r="AW526" s="1"/>
  <c r="AP526"/>
  <c r="BE526"/>
  <c r="BV526"/>
  <c r="AO526"/>
  <c r="BB526"/>
  <c r="AV526" s="1"/>
  <c r="BA526"/>
  <c r="AU526" s="1"/>
  <c r="BW525"/>
  <c r="AY525" s="1"/>
  <c r="AX525"/>
  <c r="BX525"/>
  <c r="AQ525"/>
  <c r="BF525"/>
  <c r="AT525" s="1"/>
  <c r="BC525"/>
  <c r="AW525" s="1"/>
  <c r="AP525"/>
  <c r="BE525"/>
  <c r="BV525"/>
  <c r="AO525"/>
  <c r="BB525"/>
  <c r="AV525" s="1"/>
  <c r="BA525"/>
  <c r="AU525" s="1"/>
  <c r="BW524"/>
  <c r="AX524"/>
  <c r="AY524"/>
  <c r="BX524"/>
  <c r="AQ524"/>
  <c r="BF524"/>
  <c r="AT524"/>
  <c r="BC524"/>
  <c r="AW524"/>
  <c r="AP524"/>
  <c r="BE524"/>
  <c r="BV524"/>
  <c r="AO524"/>
  <c r="BD524" s="1"/>
  <c r="BB524"/>
  <c r="AV524"/>
  <c r="BA524"/>
  <c r="AU524"/>
  <c r="BW523"/>
  <c r="AX523"/>
  <c r="AY523"/>
  <c r="BX523"/>
  <c r="AQ523"/>
  <c r="BF523"/>
  <c r="AT523" s="1"/>
  <c r="BI523" s="1"/>
  <c r="BL523" s="1"/>
  <c r="BC523"/>
  <c r="AW523" s="1"/>
  <c r="AP523"/>
  <c r="BE523"/>
  <c r="BV523"/>
  <c r="AO523"/>
  <c r="BB523"/>
  <c r="AV523" s="1"/>
  <c r="BA523"/>
  <c r="AU523" s="1"/>
  <c r="BW522"/>
  <c r="AX522"/>
  <c r="AY522"/>
  <c r="BX522"/>
  <c r="AQ522"/>
  <c r="BF522"/>
  <c r="AT522"/>
  <c r="BC522"/>
  <c r="AW522"/>
  <c r="AP522"/>
  <c r="BE522"/>
  <c r="BV522"/>
  <c r="AO522"/>
  <c r="BD522" s="1"/>
  <c r="AS522" s="1"/>
  <c r="BB522"/>
  <c r="AV522"/>
  <c r="BA522"/>
  <c r="AU522"/>
  <c r="BW521"/>
  <c r="AY521"/>
  <c r="AX521"/>
  <c r="BX521"/>
  <c r="AQ521"/>
  <c r="BF521"/>
  <c r="AT521" s="1"/>
  <c r="BC521"/>
  <c r="AW521" s="1"/>
  <c r="AP521"/>
  <c r="BE521"/>
  <c r="BV521"/>
  <c r="AO521"/>
  <c r="BD521" s="1"/>
  <c r="BB521"/>
  <c r="AV521" s="1"/>
  <c r="BA521"/>
  <c r="AU521" s="1"/>
  <c r="BW520"/>
  <c r="AX520"/>
  <c r="AY520"/>
  <c r="BX520"/>
  <c r="AQ520"/>
  <c r="BF520"/>
  <c r="AT520" s="1"/>
  <c r="BC520"/>
  <c r="AW520" s="1"/>
  <c r="AP520"/>
  <c r="BE520"/>
  <c r="BV520"/>
  <c r="AO520"/>
  <c r="BD520" s="1"/>
  <c r="AS520" s="1"/>
  <c r="BB520"/>
  <c r="AV520" s="1"/>
  <c r="BA520"/>
  <c r="AU520" s="1"/>
  <c r="BW519"/>
  <c r="AX519"/>
  <c r="AY519"/>
  <c r="BX519"/>
  <c r="AQ519"/>
  <c r="BF519"/>
  <c r="AT519"/>
  <c r="BC519"/>
  <c r="AW519"/>
  <c r="AP519"/>
  <c r="BE519"/>
  <c r="BV519"/>
  <c r="AO519"/>
  <c r="BB519"/>
  <c r="AV519"/>
  <c r="BA519"/>
  <c r="AU519"/>
  <c r="BW518"/>
  <c r="AX518"/>
  <c r="AY518"/>
  <c r="BX518"/>
  <c r="AQ518"/>
  <c r="BF518"/>
  <c r="AT518" s="1"/>
  <c r="BI518" s="1"/>
  <c r="BL518" s="1"/>
  <c r="BC518"/>
  <c r="AW518" s="1"/>
  <c r="AP518"/>
  <c r="BE518"/>
  <c r="BV518"/>
  <c r="AO518"/>
  <c r="BB518"/>
  <c r="AV518" s="1"/>
  <c r="BA518"/>
  <c r="AU518" s="1"/>
  <c r="BW517"/>
  <c r="AY517" s="1"/>
  <c r="AX517"/>
  <c r="BX517"/>
  <c r="AQ517"/>
  <c r="BF517"/>
  <c r="AT517" s="1"/>
  <c r="BC517"/>
  <c r="AW517" s="1"/>
  <c r="AP517"/>
  <c r="BE517"/>
  <c r="BV517"/>
  <c r="AO517"/>
  <c r="BB517"/>
  <c r="AV517" s="1"/>
  <c r="BA517"/>
  <c r="AU517" s="1"/>
  <c r="BW516"/>
  <c r="AX516"/>
  <c r="AY516"/>
  <c r="BX516"/>
  <c r="AQ516"/>
  <c r="BF516"/>
  <c r="AT516"/>
  <c r="BC516"/>
  <c r="AW516"/>
  <c r="AP516"/>
  <c r="BE516"/>
  <c r="BV516"/>
  <c r="AO516"/>
  <c r="BD516" s="1"/>
  <c r="BB516"/>
  <c r="AV516"/>
  <c r="BA516"/>
  <c r="AU516"/>
  <c r="BW515"/>
  <c r="AX515"/>
  <c r="AY515"/>
  <c r="BX515"/>
  <c r="AQ515"/>
  <c r="BF515"/>
  <c r="AT515" s="1"/>
  <c r="BI515" s="1"/>
  <c r="BL515" s="1"/>
  <c r="BC515"/>
  <c r="AW515" s="1"/>
  <c r="AP515"/>
  <c r="BE515"/>
  <c r="BV515"/>
  <c r="AO515"/>
  <c r="BB515"/>
  <c r="AV515" s="1"/>
  <c r="BA515"/>
  <c r="AU515" s="1"/>
  <c r="BW514"/>
  <c r="AX514"/>
  <c r="AY514"/>
  <c r="BX514"/>
  <c r="AQ514"/>
  <c r="BF514"/>
  <c r="AT514"/>
  <c r="BC514"/>
  <c r="AW514"/>
  <c r="AP514"/>
  <c r="BE514"/>
  <c r="BV514"/>
  <c r="AO514"/>
  <c r="BD514" s="1"/>
  <c r="AS514" s="1"/>
  <c r="BB514"/>
  <c r="AV514"/>
  <c r="BA514"/>
  <c r="AU514"/>
  <c r="BW513"/>
  <c r="AY513"/>
  <c r="AX513"/>
  <c r="BX513"/>
  <c r="AQ513"/>
  <c r="BF513"/>
  <c r="AT513" s="1"/>
  <c r="BC513"/>
  <c r="AW513" s="1"/>
  <c r="AP513"/>
  <c r="BE513"/>
  <c r="BV513"/>
  <c r="AO513"/>
  <c r="BD513" s="1"/>
  <c r="BB513"/>
  <c r="AV513" s="1"/>
  <c r="BA513"/>
  <c r="AU513" s="1"/>
  <c r="BW512"/>
  <c r="AX512"/>
  <c r="AY512"/>
  <c r="BX512"/>
  <c r="AQ512"/>
  <c r="BF512"/>
  <c r="AT512" s="1"/>
  <c r="BC512"/>
  <c r="AW512" s="1"/>
  <c r="AP512"/>
  <c r="BE512"/>
  <c r="BV512"/>
  <c r="AO512"/>
  <c r="BD512" s="1"/>
  <c r="AS512" s="1"/>
  <c r="BB512"/>
  <c r="AV512" s="1"/>
  <c r="BA512"/>
  <c r="AU512" s="1"/>
  <c r="BW511"/>
  <c r="AX511"/>
  <c r="AY511"/>
  <c r="BX511"/>
  <c r="AQ511"/>
  <c r="BF511"/>
  <c r="AT511"/>
  <c r="BC511"/>
  <c r="AW511"/>
  <c r="AP511"/>
  <c r="BE511"/>
  <c r="BV511"/>
  <c r="AO511"/>
  <c r="BB511"/>
  <c r="AV511"/>
  <c r="BA511"/>
  <c r="AU511"/>
  <c r="BW510"/>
  <c r="AX510"/>
  <c r="AY510"/>
  <c r="BX510"/>
  <c r="AQ510"/>
  <c r="BF510"/>
  <c r="AT510" s="1"/>
  <c r="BI510" s="1"/>
  <c r="BL510" s="1"/>
  <c r="BC510"/>
  <c r="AW510" s="1"/>
  <c r="AP510"/>
  <c r="BE510"/>
  <c r="BV510"/>
  <c r="AO510"/>
  <c r="BB510"/>
  <c r="AV510" s="1"/>
  <c r="BA510"/>
  <c r="AU510" s="1"/>
  <c r="BW509"/>
  <c r="AY509" s="1"/>
  <c r="AX509"/>
  <c r="BX509"/>
  <c r="AQ509"/>
  <c r="BF509"/>
  <c r="AT509"/>
  <c r="BC509"/>
  <c r="AW509"/>
  <c r="AP509"/>
  <c r="BE509"/>
  <c r="BV509"/>
  <c r="AO509"/>
  <c r="BB509"/>
  <c r="AV509" s="1"/>
  <c r="BA509"/>
  <c r="AU509" s="1"/>
  <c r="BW508"/>
  <c r="AY508" s="1"/>
  <c r="AX508"/>
  <c r="BX508"/>
  <c r="AQ508"/>
  <c r="BF508"/>
  <c r="AT508"/>
  <c r="BC508"/>
  <c r="AW508"/>
  <c r="AP508"/>
  <c r="BE508"/>
  <c r="BV508"/>
  <c r="AO508"/>
  <c r="BD508" s="1"/>
  <c r="BB508"/>
  <c r="AV508"/>
  <c r="BA508"/>
  <c r="AU508"/>
  <c r="BW507"/>
  <c r="AX507"/>
  <c r="AY507"/>
  <c r="BX507"/>
  <c r="AQ507"/>
  <c r="BF507"/>
  <c r="AT507" s="1"/>
  <c r="BI507" s="1"/>
  <c r="BL507" s="1"/>
  <c r="BC507"/>
  <c r="AW507" s="1"/>
  <c r="AP507"/>
  <c r="BE507"/>
  <c r="BV507"/>
  <c r="AO507"/>
  <c r="BB507"/>
  <c r="AV507" s="1"/>
  <c r="BA507"/>
  <c r="AU507" s="1"/>
  <c r="BW506"/>
  <c r="AX506"/>
  <c r="AY506"/>
  <c r="BX506"/>
  <c r="AQ506"/>
  <c r="BF506"/>
  <c r="AT506"/>
  <c r="BC506"/>
  <c r="AW506"/>
  <c r="AP506"/>
  <c r="BE506"/>
  <c r="BV506"/>
  <c r="AO506"/>
  <c r="BD506" s="1"/>
  <c r="BB506"/>
  <c r="AV506"/>
  <c r="BA506"/>
  <c r="AU506"/>
  <c r="BW505"/>
  <c r="AY505"/>
  <c r="AX505"/>
  <c r="BX505"/>
  <c r="AQ505"/>
  <c r="BF505"/>
  <c r="AT505" s="1"/>
  <c r="BC505"/>
  <c r="AW505" s="1"/>
  <c r="AP505"/>
  <c r="BE505"/>
  <c r="BV505"/>
  <c r="AO505"/>
  <c r="BD505" s="1"/>
  <c r="BB505"/>
  <c r="AV505" s="1"/>
  <c r="BA505"/>
  <c r="AU505" s="1"/>
  <c r="BW504"/>
  <c r="AX504"/>
  <c r="AY504"/>
  <c r="BX504"/>
  <c r="AQ504"/>
  <c r="BF504"/>
  <c r="AT504" s="1"/>
  <c r="BI504"/>
  <c r="BL504" s="1"/>
  <c r="BC504"/>
  <c r="AW504" s="1"/>
  <c r="AP504"/>
  <c r="BE504"/>
  <c r="BV504"/>
  <c r="AO504"/>
  <c r="BD504"/>
  <c r="AS504" s="1"/>
  <c r="BB504"/>
  <c r="AV504" s="1"/>
  <c r="BA504"/>
  <c r="AU504" s="1"/>
  <c r="BW503"/>
  <c r="AX503"/>
  <c r="AY503"/>
  <c r="BX503"/>
  <c r="AQ503"/>
  <c r="BF503"/>
  <c r="AT503" s="1"/>
  <c r="BC503"/>
  <c r="AW503" s="1"/>
  <c r="AP503"/>
  <c r="BE503"/>
  <c r="BV503"/>
  <c r="AO503"/>
  <c r="BB503"/>
  <c r="AV503" s="1"/>
  <c r="BA503"/>
  <c r="AU503" s="1"/>
  <c r="BW502"/>
  <c r="AX502"/>
  <c r="AY502"/>
  <c r="BX502"/>
  <c r="AQ502"/>
  <c r="BF502"/>
  <c r="AT502" s="1"/>
  <c r="BI502"/>
  <c r="BL502" s="1"/>
  <c r="BC502"/>
  <c r="AW502" s="1"/>
  <c r="AP502"/>
  <c r="BE502"/>
  <c r="BV502"/>
  <c r="AO502"/>
  <c r="BB502"/>
  <c r="AV502" s="1"/>
  <c r="BA502"/>
  <c r="AU502" s="1"/>
  <c r="BW501"/>
  <c r="AY501" s="1"/>
  <c r="AX501"/>
  <c r="BX501"/>
  <c r="AQ501"/>
  <c r="BF501"/>
  <c r="AT501" s="1"/>
  <c r="BC501"/>
  <c r="AW501" s="1"/>
  <c r="AP501"/>
  <c r="BE501"/>
  <c r="BV501"/>
  <c r="AO501"/>
  <c r="BB501"/>
  <c r="AV501" s="1"/>
  <c r="BA501"/>
  <c r="AU501" s="1"/>
  <c r="BW500"/>
  <c r="AY500" s="1"/>
  <c r="AX500"/>
  <c r="BX500"/>
  <c r="AQ500"/>
  <c r="BF500"/>
  <c r="AT500" s="1"/>
  <c r="BC500"/>
  <c r="AW500" s="1"/>
  <c r="AP500"/>
  <c r="BE500"/>
  <c r="BV500"/>
  <c r="AO500"/>
  <c r="BD500" s="1"/>
  <c r="BB500"/>
  <c r="AV500" s="1"/>
  <c r="BA500"/>
  <c r="AU500" s="1"/>
  <c r="BW499"/>
  <c r="AX499"/>
  <c r="AY499"/>
  <c r="BX499"/>
  <c r="AQ499"/>
  <c r="BF499"/>
  <c r="AT499" s="1"/>
  <c r="BC499"/>
  <c r="AW499" s="1"/>
  <c r="AP499"/>
  <c r="BE499"/>
  <c r="BV499"/>
  <c r="AO499"/>
  <c r="BB499"/>
  <c r="AV499" s="1"/>
  <c r="BA499"/>
  <c r="AU499" s="1"/>
  <c r="BW498"/>
  <c r="AX498"/>
  <c r="AY498"/>
  <c r="BX498"/>
  <c r="AQ498"/>
  <c r="BF498"/>
  <c r="AT498" s="1"/>
  <c r="BC498"/>
  <c r="AW498" s="1"/>
  <c r="AP498"/>
  <c r="BE498"/>
  <c r="BV498"/>
  <c r="AO498"/>
  <c r="BB498"/>
  <c r="AV498" s="1"/>
  <c r="BA498"/>
  <c r="AU498" s="1"/>
  <c r="BW497"/>
  <c r="AY497" s="1"/>
  <c r="AX497"/>
  <c r="BX497"/>
  <c r="AQ497"/>
  <c r="BF497"/>
  <c r="AT497"/>
  <c r="BC497"/>
  <c r="AW497"/>
  <c r="AP497"/>
  <c r="BE497"/>
  <c r="BV497"/>
  <c r="AO497"/>
  <c r="BD497" s="1"/>
  <c r="BB497"/>
  <c r="AV497"/>
  <c r="BA497"/>
  <c r="AU497"/>
  <c r="BW496"/>
  <c r="AX496"/>
  <c r="AY496"/>
  <c r="BX496"/>
  <c r="AQ496"/>
  <c r="BF496"/>
  <c r="AT496" s="1"/>
  <c r="BC496"/>
  <c r="AW496" s="1"/>
  <c r="AP496"/>
  <c r="BE496"/>
  <c r="BV496"/>
  <c r="AO496"/>
  <c r="BB496"/>
  <c r="AV496" s="1"/>
  <c r="BA496"/>
  <c r="AU496" s="1"/>
  <c r="BW495"/>
  <c r="AX495"/>
  <c r="AY495"/>
  <c r="BX495"/>
  <c r="AQ495"/>
  <c r="BF495"/>
  <c r="AT495"/>
  <c r="BC495"/>
  <c r="AW495"/>
  <c r="AP495"/>
  <c r="BE495"/>
  <c r="BV495"/>
  <c r="AO495"/>
  <c r="BB495"/>
  <c r="AV495"/>
  <c r="BA495"/>
  <c r="AU495"/>
  <c r="BW494"/>
  <c r="AX494"/>
  <c r="AY494"/>
  <c r="BX494"/>
  <c r="AQ494"/>
  <c r="BF494"/>
  <c r="AT494" s="1"/>
  <c r="BC494"/>
  <c r="AW494" s="1"/>
  <c r="AP494"/>
  <c r="BE494"/>
  <c r="BV494"/>
  <c r="AO494"/>
  <c r="BB494"/>
  <c r="AV494" s="1"/>
  <c r="BA494"/>
  <c r="AU494" s="1"/>
  <c r="BW493"/>
  <c r="AY493" s="1"/>
  <c r="AX493"/>
  <c r="BX493"/>
  <c r="AQ493"/>
  <c r="BF493"/>
  <c r="AT493"/>
  <c r="BC493"/>
  <c r="AW493"/>
  <c r="AP493"/>
  <c r="BE493"/>
  <c r="BV493"/>
  <c r="AO493"/>
  <c r="BB493"/>
  <c r="AV493" s="1"/>
  <c r="BA493"/>
  <c r="AU493" s="1"/>
  <c r="BW492"/>
  <c r="AY492" s="1"/>
  <c r="AX492"/>
  <c r="BX492"/>
  <c r="AQ492"/>
  <c r="BF492"/>
  <c r="AT492"/>
  <c r="BC492"/>
  <c r="AW492"/>
  <c r="AP492"/>
  <c r="BE492"/>
  <c r="BV492"/>
  <c r="AO492"/>
  <c r="BD492" s="1"/>
  <c r="BB492"/>
  <c r="AV492"/>
  <c r="BA492"/>
  <c r="AU492"/>
  <c r="BW491"/>
  <c r="AX491"/>
  <c r="AY491"/>
  <c r="BX491"/>
  <c r="AQ491"/>
  <c r="BF491"/>
  <c r="AT491" s="1"/>
  <c r="BI491" s="1"/>
  <c r="BL491" s="1"/>
  <c r="BC491"/>
  <c r="AW491" s="1"/>
  <c r="AP491"/>
  <c r="BE491"/>
  <c r="BV491"/>
  <c r="AO491"/>
  <c r="BB491"/>
  <c r="AV491" s="1"/>
  <c r="BA491"/>
  <c r="AU491" s="1"/>
  <c r="BW490"/>
  <c r="AX490"/>
  <c r="AY490"/>
  <c r="BX490"/>
  <c r="AQ490"/>
  <c r="BF490"/>
  <c r="AT490"/>
  <c r="BC490"/>
  <c r="AW490"/>
  <c r="AP490"/>
  <c r="BE490"/>
  <c r="BV490"/>
  <c r="AO490"/>
  <c r="BD490" s="1"/>
  <c r="BB490"/>
  <c r="AV490"/>
  <c r="BA490"/>
  <c r="AU490"/>
  <c r="BW489"/>
  <c r="AY489"/>
  <c r="AX489"/>
  <c r="BX489"/>
  <c r="AQ489"/>
  <c r="BF489"/>
  <c r="AT489" s="1"/>
  <c r="BC489"/>
  <c r="AW489" s="1"/>
  <c r="AP489"/>
  <c r="BE489"/>
  <c r="BV489"/>
  <c r="AO489"/>
  <c r="BD489" s="1"/>
  <c r="BB489"/>
  <c r="AV489" s="1"/>
  <c r="BA489"/>
  <c r="AU489" s="1"/>
  <c r="BW488"/>
  <c r="AX488"/>
  <c r="AY488"/>
  <c r="BX488"/>
  <c r="AQ488"/>
  <c r="BF488"/>
  <c r="AT488" s="1"/>
  <c r="BI488"/>
  <c r="BL488" s="1"/>
  <c r="BC488"/>
  <c r="AW488" s="1"/>
  <c r="AP488"/>
  <c r="BE488"/>
  <c r="BV488"/>
  <c r="AO488"/>
  <c r="BD488"/>
  <c r="AS488" s="1"/>
  <c r="BB488"/>
  <c r="AV488" s="1"/>
  <c r="BA488"/>
  <c r="AU488" s="1"/>
  <c r="BW487"/>
  <c r="AX487"/>
  <c r="AY487"/>
  <c r="BX487"/>
  <c r="AQ487"/>
  <c r="BF487"/>
  <c r="AT487" s="1"/>
  <c r="BC487"/>
  <c r="AW487" s="1"/>
  <c r="AP487"/>
  <c r="BE487"/>
  <c r="BV487"/>
  <c r="AO487"/>
  <c r="BB487"/>
  <c r="AV487" s="1"/>
  <c r="BA487"/>
  <c r="AU487" s="1"/>
  <c r="BW486"/>
  <c r="AX486"/>
  <c r="AY486"/>
  <c r="BX486"/>
  <c r="AQ486"/>
  <c r="BF486"/>
  <c r="AT486" s="1"/>
  <c r="BI486"/>
  <c r="BL486" s="1"/>
  <c r="BC486"/>
  <c r="AW486" s="1"/>
  <c r="AP486"/>
  <c r="BE486"/>
  <c r="BV486"/>
  <c r="AO486"/>
  <c r="BB486"/>
  <c r="AV486" s="1"/>
  <c r="BA486"/>
  <c r="AU486" s="1"/>
  <c r="BW485"/>
  <c r="AY485" s="1"/>
  <c r="AX485"/>
  <c r="BX485"/>
  <c r="AQ485"/>
  <c r="BF485"/>
  <c r="AT485" s="1"/>
  <c r="BC485"/>
  <c r="AW485" s="1"/>
  <c r="AP485"/>
  <c r="BE485"/>
  <c r="BV485"/>
  <c r="AO485"/>
  <c r="BB485"/>
  <c r="AV485" s="1"/>
  <c r="BA485"/>
  <c r="AU485"/>
  <c r="BW484"/>
  <c r="AX484"/>
  <c r="BD484" s="1"/>
  <c r="AS484" s="1"/>
  <c r="AY484"/>
  <c r="BX484"/>
  <c r="AQ484"/>
  <c r="BF484"/>
  <c r="AT484" s="1"/>
  <c r="BI484" s="1"/>
  <c r="BL484" s="1"/>
  <c r="BC484"/>
  <c r="AW484" s="1"/>
  <c r="AP484"/>
  <c r="BE484"/>
  <c r="BV484"/>
  <c r="AO484"/>
  <c r="BB484"/>
  <c r="AV484" s="1"/>
  <c r="BA484"/>
  <c r="AU484" s="1"/>
  <c r="BW483"/>
  <c r="AX483"/>
  <c r="AY483"/>
  <c r="BX483"/>
  <c r="AQ483"/>
  <c r="BF483"/>
  <c r="AT483"/>
  <c r="BC483"/>
  <c r="AW483"/>
  <c r="AP483"/>
  <c r="BE483"/>
  <c r="BV483"/>
  <c r="AO483"/>
  <c r="BB483"/>
  <c r="AV483"/>
  <c r="BA483"/>
  <c r="AU483"/>
  <c r="BW482"/>
  <c r="AX482"/>
  <c r="AY482"/>
  <c r="BX482"/>
  <c r="AQ482"/>
  <c r="BF482"/>
  <c r="AT482" s="1"/>
  <c r="BI482" s="1"/>
  <c r="BL482" s="1"/>
  <c r="BC482"/>
  <c r="AW482" s="1"/>
  <c r="AP482"/>
  <c r="BE482"/>
  <c r="BV482"/>
  <c r="AO482"/>
  <c r="BD482"/>
  <c r="AS482" s="1"/>
  <c r="BB482"/>
  <c r="AV482" s="1"/>
  <c r="BA482"/>
  <c r="AU482" s="1"/>
  <c r="BW481"/>
  <c r="AY481" s="1"/>
  <c r="AX481"/>
  <c r="BX481"/>
  <c r="AQ481"/>
  <c r="BF481"/>
  <c r="AT481" s="1"/>
  <c r="BC481"/>
  <c r="AW481" s="1"/>
  <c r="AP481"/>
  <c r="BE481"/>
  <c r="BV481"/>
  <c r="AO481"/>
  <c r="BB481"/>
  <c r="AV481" s="1"/>
  <c r="BA481"/>
  <c r="AU481" s="1"/>
  <c r="BW480"/>
  <c r="AX480"/>
  <c r="AY480"/>
  <c r="BX480"/>
  <c r="AQ480"/>
  <c r="BF480"/>
  <c r="AT480" s="1"/>
  <c r="BI480" s="1"/>
  <c r="BL480" s="1"/>
  <c r="BC480"/>
  <c r="AW480" s="1"/>
  <c r="AP480"/>
  <c r="BE480"/>
  <c r="BV480"/>
  <c r="AO480"/>
  <c r="BB480"/>
  <c r="AV480" s="1"/>
  <c r="BA480"/>
  <c r="AU480" s="1"/>
  <c r="BW479"/>
  <c r="AX479"/>
  <c r="AY479"/>
  <c r="BX479"/>
  <c r="AQ479"/>
  <c r="BF479"/>
  <c r="AT479" s="1"/>
  <c r="BC479"/>
  <c r="AW479" s="1"/>
  <c r="AP479"/>
  <c r="BE479"/>
  <c r="BV479"/>
  <c r="AO479"/>
  <c r="BB479"/>
  <c r="AV479" s="1"/>
  <c r="BA479"/>
  <c r="AU479" s="1"/>
  <c r="BW478"/>
  <c r="AX478"/>
  <c r="AY478"/>
  <c r="BX478"/>
  <c r="AQ478"/>
  <c r="BF478"/>
  <c r="AT478" s="1"/>
  <c r="BI478" s="1"/>
  <c r="BL478" s="1"/>
  <c r="BC478"/>
  <c r="AW478" s="1"/>
  <c r="AP478"/>
  <c r="BE478"/>
  <c r="BV478"/>
  <c r="AO478"/>
  <c r="BB478"/>
  <c r="AV478" s="1"/>
  <c r="BA478"/>
  <c r="AU478" s="1"/>
  <c r="BW477"/>
  <c r="AY477" s="1"/>
  <c r="AX477"/>
  <c r="BX477"/>
  <c r="AQ477"/>
  <c r="BF477"/>
  <c r="AT477" s="1"/>
  <c r="BC477"/>
  <c r="AW477" s="1"/>
  <c r="AP477"/>
  <c r="BE477"/>
  <c r="BV477"/>
  <c r="AO477"/>
  <c r="BB477"/>
  <c r="AV477" s="1"/>
  <c r="BA477"/>
  <c r="AU477" s="1"/>
  <c r="BW476"/>
  <c r="AX476"/>
  <c r="AY476"/>
  <c r="BX476"/>
  <c r="AQ476"/>
  <c r="BF476"/>
  <c r="AT476" s="1"/>
  <c r="BC476"/>
  <c r="AW476" s="1"/>
  <c r="AP476"/>
  <c r="BE476"/>
  <c r="BV476"/>
  <c r="AO476"/>
  <c r="BB476"/>
  <c r="AV476" s="1"/>
  <c r="BA476"/>
  <c r="AU476" s="1"/>
  <c r="BW475"/>
  <c r="AX475"/>
  <c r="AY475"/>
  <c r="BX475"/>
  <c r="AQ475"/>
  <c r="BF475"/>
  <c r="AT475" s="1"/>
  <c r="BI475" s="1"/>
  <c r="BL475" s="1"/>
  <c r="BC475"/>
  <c r="AW475" s="1"/>
  <c r="AP475"/>
  <c r="BE475"/>
  <c r="BV475"/>
  <c r="AO475"/>
  <c r="BB475"/>
  <c r="AV475" s="1"/>
  <c r="BA475"/>
  <c r="AU475" s="1"/>
  <c r="BW474"/>
  <c r="AX474"/>
  <c r="AY474"/>
  <c r="BX474"/>
  <c r="AQ474"/>
  <c r="BF474"/>
  <c r="AT474" s="1"/>
  <c r="BC474"/>
  <c r="AW474" s="1"/>
  <c r="AP474"/>
  <c r="BE474"/>
  <c r="BV474"/>
  <c r="AO474"/>
  <c r="BD474" s="1"/>
  <c r="AS474" s="1"/>
  <c r="BB474"/>
  <c r="AV474" s="1"/>
  <c r="BA474"/>
  <c r="AU474" s="1"/>
  <c r="BW473"/>
  <c r="AY473" s="1"/>
  <c r="AX473"/>
  <c r="BX473"/>
  <c r="AQ473"/>
  <c r="BF473"/>
  <c r="AT473" s="1"/>
  <c r="BC473"/>
  <c r="AW473" s="1"/>
  <c r="AP473"/>
  <c r="BE473"/>
  <c r="BV473"/>
  <c r="AO473"/>
  <c r="BB473"/>
  <c r="AV473" s="1"/>
  <c r="BA473"/>
  <c r="AU473" s="1"/>
  <c r="BW472"/>
  <c r="AX472"/>
  <c r="AY472"/>
  <c r="BX472"/>
  <c r="AQ472"/>
  <c r="BF472"/>
  <c r="AT472"/>
  <c r="BC472"/>
  <c r="AW472"/>
  <c r="AP472"/>
  <c r="BE472"/>
  <c r="BV472"/>
  <c r="AO472"/>
  <c r="BD472" s="1"/>
  <c r="AS472" s="1"/>
  <c r="BB472"/>
  <c r="AV472"/>
  <c r="BA472"/>
  <c r="AU472"/>
  <c r="BW471"/>
  <c r="AX471"/>
  <c r="AY471"/>
  <c r="BX471"/>
  <c r="AQ471"/>
  <c r="BF471"/>
  <c r="AT471" s="1"/>
  <c r="BC471"/>
  <c r="AW471" s="1"/>
  <c r="AP471"/>
  <c r="BE471"/>
  <c r="BV471"/>
  <c r="AO471"/>
  <c r="BB471"/>
  <c r="AV471" s="1"/>
  <c r="BA471"/>
  <c r="AU471" s="1"/>
  <c r="BW470"/>
  <c r="AX470"/>
  <c r="AY470"/>
  <c r="BX470"/>
  <c r="AQ470"/>
  <c r="BF470"/>
  <c r="AT470"/>
  <c r="BC470"/>
  <c r="AW470"/>
  <c r="AP470"/>
  <c r="BE470"/>
  <c r="BV470"/>
  <c r="AO470"/>
  <c r="BD470" s="1"/>
  <c r="BB470"/>
  <c r="AV470"/>
  <c r="BA470"/>
  <c r="AU470"/>
  <c r="BW469"/>
  <c r="AY469"/>
  <c r="AX469"/>
  <c r="BX469"/>
  <c r="AQ469"/>
  <c r="BF469"/>
  <c r="AT469" s="1"/>
  <c r="BC469"/>
  <c r="AW469" s="1"/>
  <c r="AP469"/>
  <c r="BE469"/>
  <c r="BV469"/>
  <c r="AO469"/>
  <c r="BD469"/>
  <c r="BB469"/>
  <c r="AV469"/>
  <c r="BA469"/>
  <c r="AU469"/>
  <c r="BW468"/>
  <c r="AX468"/>
  <c r="BD468" s="1"/>
  <c r="AS468" s="1"/>
  <c r="AY468"/>
  <c r="BX468"/>
  <c r="AQ468"/>
  <c r="BF468"/>
  <c r="AT468" s="1"/>
  <c r="BI468" s="1"/>
  <c r="BL468" s="1"/>
  <c r="BC468"/>
  <c r="AW468" s="1"/>
  <c r="AP468"/>
  <c r="BE468"/>
  <c r="BV468"/>
  <c r="AO468"/>
  <c r="BB468"/>
  <c r="AV468" s="1"/>
  <c r="BA468"/>
  <c r="AU468" s="1"/>
  <c r="BW467"/>
  <c r="AX467"/>
  <c r="AY467"/>
  <c r="BX467"/>
  <c r="AQ467"/>
  <c r="BF467"/>
  <c r="AT467"/>
  <c r="BC467"/>
  <c r="AW467"/>
  <c r="AP467"/>
  <c r="BE467"/>
  <c r="BV467"/>
  <c r="AO467"/>
  <c r="BB467"/>
  <c r="AV467"/>
  <c r="BA467"/>
  <c r="AU467"/>
  <c r="BW466"/>
  <c r="AX466"/>
  <c r="AY466"/>
  <c r="BX466"/>
  <c r="AQ466"/>
  <c r="BF466"/>
  <c r="AT466" s="1"/>
  <c r="BI466" s="1"/>
  <c r="BL466" s="1"/>
  <c r="BC466"/>
  <c r="AW466" s="1"/>
  <c r="AP466"/>
  <c r="BE466"/>
  <c r="BV466"/>
  <c r="AO466"/>
  <c r="BD466"/>
  <c r="AS466" s="1"/>
  <c r="BB466"/>
  <c r="AV466" s="1"/>
  <c r="BA466"/>
  <c r="AU466" s="1"/>
  <c r="BW465"/>
  <c r="AY465" s="1"/>
  <c r="AX465"/>
  <c r="BX465"/>
  <c r="AQ465"/>
  <c r="BF465"/>
  <c r="AT465" s="1"/>
  <c r="BC465"/>
  <c r="AW465" s="1"/>
  <c r="AP465"/>
  <c r="BE465"/>
  <c r="BV465"/>
  <c r="AO465"/>
  <c r="BB465"/>
  <c r="AV465" s="1"/>
  <c r="BA465"/>
  <c r="AU465" s="1"/>
  <c r="BW464"/>
  <c r="AX464"/>
  <c r="AY464"/>
  <c r="BX464"/>
  <c r="AQ464"/>
  <c r="BF464"/>
  <c r="AT464" s="1"/>
  <c r="BC464"/>
  <c r="AW464" s="1"/>
  <c r="AP464"/>
  <c r="BE464"/>
  <c r="BV464"/>
  <c r="AO464"/>
  <c r="BB464"/>
  <c r="AV464" s="1"/>
  <c r="BA464"/>
  <c r="AU464" s="1"/>
  <c r="BW463"/>
  <c r="AX463"/>
  <c r="AY463"/>
  <c r="BX463"/>
  <c r="AQ463"/>
  <c r="BF463"/>
  <c r="AT463" s="1"/>
  <c r="BC463"/>
  <c r="AW463" s="1"/>
  <c r="AP463"/>
  <c r="BE463"/>
  <c r="BV463"/>
  <c r="AO463"/>
  <c r="BB463"/>
  <c r="AV463" s="1"/>
  <c r="BA463"/>
  <c r="AU463" s="1"/>
  <c r="BW462"/>
  <c r="AX462"/>
  <c r="AY462"/>
  <c r="BX462"/>
  <c r="AQ462"/>
  <c r="BF462"/>
  <c r="AT462" s="1"/>
  <c r="BC462"/>
  <c r="AW462" s="1"/>
  <c r="AP462"/>
  <c r="BE462"/>
  <c r="BV462"/>
  <c r="AO462"/>
  <c r="BB462"/>
  <c r="AV462" s="1"/>
  <c r="BA462"/>
  <c r="AU462" s="1"/>
  <c r="BW461"/>
  <c r="AY461" s="1"/>
  <c r="AX461"/>
  <c r="BX461"/>
  <c r="AQ461"/>
  <c r="BF461"/>
  <c r="AT461" s="1"/>
  <c r="BC461"/>
  <c r="AW461" s="1"/>
  <c r="AP461"/>
  <c r="BE461"/>
  <c r="BV461"/>
  <c r="AO461"/>
  <c r="BB461"/>
  <c r="AV461" s="1"/>
  <c r="BA461"/>
  <c r="AU461" s="1"/>
  <c r="BW460"/>
  <c r="AX460"/>
  <c r="AY460"/>
  <c r="BX460"/>
  <c r="AQ460"/>
  <c r="BF460"/>
  <c r="AT460" s="1"/>
  <c r="BC460"/>
  <c r="AW460" s="1"/>
  <c r="AP460"/>
  <c r="BE460"/>
  <c r="BV460"/>
  <c r="AO460"/>
  <c r="BB460"/>
  <c r="AV460" s="1"/>
  <c r="BA460"/>
  <c r="AU460" s="1"/>
  <c r="BW459"/>
  <c r="AX459"/>
  <c r="AY459"/>
  <c r="BX459"/>
  <c r="AQ459"/>
  <c r="BF459"/>
  <c r="AT459" s="1"/>
  <c r="BC459"/>
  <c r="AW459" s="1"/>
  <c r="AP459"/>
  <c r="BE459"/>
  <c r="BV459"/>
  <c r="AO459"/>
  <c r="BB459"/>
  <c r="AV459" s="1"/>
  <c r="BA459"/>
  <c r="AU459" s="1"/>
  <c r="BW458"/>
  <c r="AX458"/>
  <c r="AY458"/>
  <c r="BX458"/>
  <c r="AQ458"/>
  <c r="BF458"/>
  <c r="AT458" s="1"/>
  <c r="BC458"/>
  <c r="AW458" s="1"/>
  <c r="AP458"/>
  <c r="BE458"/>
  <c r="BV458"/>
  <c r="AO458"/>
  <c r="BD458" s="1"/>
  <c r="AS458" s="1"/>
  <c r="BB458"/>
  <c r="AV458" s="1"/>
  <c r="BA458"/>
  <c r="AU458" s="1"/>
  <c r="BW457"/>
  <c r="AY457" s="1"/>
  <c r="AX457"/>
  <c r="BX457"/>
  <c r="AQ457"/>
  <c r="BF457"/>
  <c r="AT457" s="1"/>
  <c r="BC457"/>
  <c r="AW457" s="1"/>
  <c r="AP457"/>
  <c r="BE457"/>
  <c r="BV457"/>
  <c r="AO457"/>
  <c r="BB457"/>
  <c r="AV457" s="1"/>
  <c r="BA457"/>
  <c r="AU457" s="1"/>
  <c r="BW456"/>
  <c r="AX456"/>
  <c r="AY456"/>
  <c r="BX456"/>
  <c r="AQ456"/>
  <c r="BF456"/>
  <c r="AT456"/>
  <c r="BC456"/>
  <c r="AW456"/>
  <c r="AP456"/>
  <c r="BE456"/>
  <c r="BV456"/>
  <c r="AO456"/>
  <c r="BD456" s="1"/>
  <c r="AS456" s="1"/>
  <c r="BB456"/>
  <c r="AV456"/>
  <c r="BA456"/>
  <c r="AU456"/>
  <c r="BW455"/>
  <c r="AX455"/>
  <c r="AY455"/>
  <c r="BX455"/>
  <c r="AQ455"/>
  <c r="BF455"/>
  <c r="AT455" s="1"/>
  <c r="BC455"/>
  <c r="AW455" s="1"/>
  <c r="AP455"/>
  <c r="BE455"/>
  <c r="BV455"/>
  <c r="AO455"/>
  <c r="BB455"/>
  <c r="AV455" s="1"/>
  <c r="BA455"/>
  <c r="AU455" s="1"/>
  <c r="BW454"/>
  <c r="AX454"/>
  <c r="AY454"/>
  <c r="BX454"/>
  <c r="AQ454"/>
  <c r="BF454"/>
  <c r="AT454"/>
  <c r="BC454"/>
  <c r="AW454"/>
  <c r="AP454"/>
  <c r="BE454"/>
  <c r="BV454"/>
  <c r="AO454"/>
  <c r="BD454" s="1"/>
  <c r="BB454"/>
  <c r="AV454"/>
  <c r="BA454"/>
  <c r="AU454"/>
  <c r="BW453"/>
  <c r="AY453"/>
  <c r="AX453"/>
  <c r="BX453"/>
  <c r="AQ453"/>
  <c r="BF453"/>
  <c r="AT453" s="1"/>
  <c r="BC453"/>
  <c r="AW453" s="1"/>
  <c r="AP453"/>
  <c r="BE453"/>
  <c r="BV453"/>
  <c r="AO453"/>
  <c r="BD453"/>
  <c r="BB453"/>
  <c r="AV453"/>
  <c r="BA453"/>
  <c r="AU453"/>
  <c r="BW452"/>
  <c r="AX452"/>
  <c r="BD452" s="1"/>
  <c r="AS452" s="1"/>
  <c r="AY452"/>
  <c r="BX452"/>
  <c r="AQ452"/>
  <c r="BF452"/>
  <c r="AT452" s="1"/>
  <c r="BI452" s="1"/>
  <c r="BL452" s="1"/>
  <c r="BC452"/>
  <c r="AW452" s="1"/>
  <c r="AP452"/>
  <c r="BE452"/>
  <c r="BV452"/>
  <c r="AO452"/>
  <c r="BB452"/>
  <c r="AV452" s="1"/>
  <c r="BA452"/>
  <c r="AU452" s="1"/>
  <c r="BW451"/>
  <c r="AX451"/>
  <c r="AY451"/>
  <c r="BX451"/>
  <c r="AQ451"/>
  <c r="BF451"/>
  <c r="AT451"/>
  <c r="BC451"/>
  <c r="AW451"/>
  <c r="AP451"/>
  <c r="BE451"/>
  <c r="BV451"/>
  <c r="AO451"/>
  <c r="BB451"/>
  <c r="AV451"/>
  <c r="BA451"/>
  <c r="AU451"/>
  <c r="BW450"/>
  <c r="AX450"/>
  <c r="AY450"/>
  <c r="BX450"/>
  <c r="AQ450"/>
  <c r="BF450"/>
  <c r="AT450" s="1"/>
  <c r="BI450" s="1"/>
  <c r="BL450" s="1"/>
  <c r="BC450"/>
  <c r="AW450" s="1"/>
  <c r="AP450"/>
  <c r="BE450"/>
  <c r="BV450"/>
  <c r="AO450"/>
  <c r="BD450"/>
  <c r="AS450" s="1"/>
  <c r="BB450"/>
  <c r="AV450" s="1"/>
  <c r="BA450"/>
  <c r="AU450" s="1"/>
  <c r="BW449"/>
  <c r="AY449" s="1"/>
  <c r="AX449"/>
  <c r="BX449"/>
  <c r="AQ449"/>
  <c r="BF449"/>
  <c r="AT449" s="1"/>
  <c r="BC449"/>
  <c r="AW449" s="1"/>
  <c r="AP449"/>
  <c r="BE449"/>
  <c r="BV449"/>
  <c r="AO449"/>
  <c r="BB449"/>
  <c r="AV449" s="1"/>
  <c r="BA449"/>
  <c r="AU449" s="1"/>
  <c r="BW448"/>
  <c r="AX448"/>
  <c r="AY448"/>
  <c r="BX448"/>
  <c r="AQ448"/>
  <c r="BF448"/>
  <c r="AT448" s="1"/>
  <c r="BI448" s="1"/>
  <c r="BL448" s="1"/>
  <c r="BC448"/>
  <c r="AW448" s="1"/>
  <c r="AP448"/>
  <c r="BE448"/>
  <c r="BV448"/>
  <c r="AO448"/>
  <c r="BB448"/>
  <c r="AV448" s="1"/>
  <c r="BA448"/>
  <c r="AU448" s="1"/>
  <c r="BW447"/>
  <c r="AX447"/>
  <c r="AY447"/>
  <c r="BX447"/>
  <c r="AQ447"/>
  <c r="BF447"/>
  <c r="AT447" s="1"/>
  <c r="BC447"/>
  <c r="AW447" s="1"/>
  <c r="AP447"/>
  <c r="BE447"/>
  <c r="BV447"/>
  <c r="AO447"/>
  <c r="BB447"/>
  <c r="AV447" s="1"/>
  <c r="BA447"/>
  <c r="AU447" s="1"/>
  <c r="BW446"/>
  <c r="AX446"/>
  <c r="AY446"/>
  <c r="BX446"/>
  <c r="AQ446"/>
  <c r="BF446"/>
  <c r="AT446" s="1"/>
  <c r="BI446" s="1"/>
  <c r="BL446" s="1"/>
  <c r="BC446"/>
  <c r="AW446" s="1"/>
  <c r="AP446"/>
  <c r="BE446"/>
  <c r="BV446"/>
  <c r="AO446"/>
  <c r="BB446"/>
  <c r="AV446" s="1"/>
  <c r="BA446"/>
  <c r="AU446" s="1"/>
  <c r="BW445"/>
  <c r="AY445" s="1"/>
  <c r="AX445"/>
  <c r="BX445"/>
  <c r="AQ445"/>
  <c r="BF445"/>
  <c r="AT445" s="1"/>
  <c r="BC445"/>
  <c r="AW445" s="1"/>
  <c r="AP445"/>
  <c r="BE445"/>
  <c r="BV445"/>
  <c r="AO445"/>
  <c r="BB445"/>
  <c r="AV445" s="1"/>
  <c r="BA445"/>
  <c r="AU445" s="1"/>
  <c r="BW444"/>
  <c r="AX444"/>
  <c r="AY444"/>
  <c r="BX444"/>
  <c r="AQ444"/>
  <c r="BF444"/>
  <c r="AT444" s="1"/>
  <c r="BC444"/>
  <c r="AW444" s="1"/>
  <c r="AP444"/>
  <c r="BE444"/>
  <c r="BV444"/>
  <c r="AO444"/>
  <c r="BB444"/>
  <c r="AV444" s="1"/>
  <c r="BA444"/>
  <c r="AU444" s="1"/>
  <c r="BW443"/>
  <c r="AX443"/>
  <c r="AY443"/>
  <c r="BX443"/>
  <c r="AQ443"/>
  <c r="BF443"/>
  <c r="AT443" s="1"/>
  <c r="BI443" s="1"/>
  <c r="BL443" s="1"/>
  <c r="BC443"/>
  <c r="AW443" s="1"/>
  <c r="AP443"/>
  <c r="BE443"/>
  <c r="BV443"/>
  <c r="AO443"/>
  <c r="BB443"/>
  <c r="AV443" s="1"/>
  <c r="BA443"/>
  <c r="AU443" s="1"/>
  <c r="BW442"/>
  <c r="AX442"/>
  <c r="AY442"/>
  <c r="BX442"/>
  <c r="AQ442"/>
  <c r="BF442"/>
  <c r="AT442" s="1"/>
  <c r="BC442"/>
  <c r="AW442" s="1"/>
  <c r="AP442"/>
  <c r="BE442"/>
  <c r="BV442"/>
  <c r="AO442"/>
  <c r="BD442" s="1"/>
  <c r="AS442" s="1"/>
  <c r="BB442"/>
  <c r="AV442" s="1"/>
  <c r="BA442"/>
  <c r="AU442" s="1"/>
  <c r="BW441"/>
  <c r="AY441" s="1"/>
  <c r="AX441"/>
  <c r="BX441"/>
  <c r="AQ441"/>
  <c r="BF441"/>
  <c r="AT441" s="1"/>
  <c r="BC441"/>
  <c r="AW441" s="1"/>
  <c r="AP441"/>
  <c r="BE441"/>
  <c r="BV441"/>
  <c r="AO441"/>
  <c r="BB441"/>
  <c r="AV441" s="1"/>
  <c r="BA441"/>
  <c r="AU441" s="1"/>
  <c r="BW440"/>
  <c r="AX440"/>
  <c r="AY440"/>
  <c r="BX440"/>
  <c r="AQ440"/>
  <c r="BF440"/>
  <c r="AT440"/>
  <c r="BC440"/>
  <c r="AW440"/>
  <c r="AP440"/>
  <c r="BE440"/>
  <c r="BV440"/>
  <c r="AO440"/>
  <c r="BD440" s="1"/>
  <c r="AS440" s="1"/>
  <c r="BB440"/>
  <c r="AV440"/>
  <c r="BA440"/>
  <c r="AU440"/>
  <c r="BW439"/>
  <c r="AX439"/>
  <c r="AY439"/>
  <c r="BX439"/>
  <c r="AQ439"/>
  <c r="BF439"/>
  <c r="AT439" s="1"/>
  <c r="BC439"/>
  <c r="AW439" s="1"/>
  <c r="AP439"/>
  <c r="BE439"/>
  <c r="BV439"/>
  <c r="AO439"/>
  <c r="BB439"/>
  <c r="AV439" s="1"/>
  <c r="BA439"/>
  <c r="AU439" s="1"/>
  <c r="BW438"/>
  <c r="AX438"/>
  <c r="AY438"/>
  <c r="BX438"/>
  <c r="AQ438"/>
  <c r="BF438"/>
  <c r="AT438"/>
  <c r="BC438"/>
  <c r="AW438"/>
  <c r="AP438"/>
  <c r="BE438"/>
  <c r="BV438"/>
  <c r="AO438"/>
  <c r="BD438" s="1"/>
  <c r="BB438"/>
  <c r="AV438"/>
  <c r="BA438"/>
  <c r="AU438"/>
  <c r="BW437"/>
  <c r="AY437"/>
  <c r="AX437"/>
  <c r="BX437"/>
  <c r="AQ437"/>
  <c r="BF437"/>
  <c r="AT437" s="1"/>
  <c r="BC437"/>
  <c r="AW437" s="1"/>
  <c r="AP437"/>
  <c r="BE437"/>
  <c r="BV437"/>
  <c r="AO437"/>
  <c r="BD437"/>
  <c r="BB437"/>
  <c r="AV437"/>
  <c r="BA437"/>
  <c r="AU437"/>
  <c r="BW436"/>
  <c r="AX436"/>
  <c r="BD436" s="1"/>
  <c r="AS436" s="1"/>
  <c r="AY436"/>
  <c r="BX436"/>
  <c r="AQ436"/>
  <c r="BF436"/>
  <c r="AT436" s="1"/>
  <c r="BI436" s="1"/>
  <c r="BL436" s="1"/>
  <c r="BC436"/>
  <c r="AW436" s="1"/>
  <c r="AP436"/>
  <c r="BE436"/>
  <c r="BV436"/>
  <c r="AO436"/>
  <c r="BB436"/>
  <c r="AV436" s="1"/>
  <c r="BA436"/>
  <c r="AU436" s="1"/>
  <c r="BW435"/>
  <c r="AX435"/>
  <c r="AY435"/>
  <c r="BX435"/>
  <c r="AQ435"/>
  <c r="BF435"/>
  <c r="AT435"/>
  <c r="BC435"/>
  <c r="AW435"/>
  <c r="AP435"/>
  <c r="BE435"/>
  <c r="BV435"/>
  <c r="AO435"/>
  <c r="BB435"/>
  <c r="AV435"/>
  <c r="BA435"/>
  <c r="AU435"/>
  <c r="BW434"/>
  <c r="AX434"/>
  <c r="AY434"/>
  <c r="BX434"/>
  <c r="AQ434"/>
  <c r="BF434"/>
  <c r="AT434" s="1"/>
  <c r="BI434" s="1"/>
  <c r="BL434" s="1"/>
  <c r="BC434"/>
  <c r="AW434" s="1"/>
  <c r="AP434"/>
  <c r="BE434"/>
  <c r="BV434"/>
  <c r="AO434"/>
  <c r="BD434"/>
  <c r="AS434" s="1"/>
  <c r="BB434"/>
  <c r="AV434" s="1"/>
  <c r="BA434"/>
  <c r="AU434" s="1"/>
  <c r="BW433"/>
  <c r="AY433" s="1"/>
  <c r="AX433"/>
  <c r="BX433"/>
  <c r="AQ433"/>
  <c r="BF433"/>
  <c r="AT433" s="1"/>
  <c r="BC433"/>
  <c r="AW433" s="1"/>
  <c r="AP433"/>
  <c r="BE433"/>
  <c r="BV433"/>
  <c r="AO433"/>
  <c r="BB433"/>
  <c r="AV433" s="1"/>
  <c r="BA433"/>
  <c r="AU433" s="1"/>
  <c r="BW432"/>
  <c r="AX432"/>
  <c r="AY432"/>
  <c r="BX432"/>
  <c r="AQ432"/>
  <c r="BF432"/>
  <c r="AT432" s="1"/>
  <c r="BC432"/>
  <c r="AW432" s="1"/>
  <c r="AP432"/>
  <c r="BE432"/>
  <c r="BV432"/>
  <c r="AO432"/>
  <c r="BB432"/>
  <c r="AV432" s="1"/>
  <c r="BA432"/>
  <c r="AU432" s="1"/>
  <c r="BW431"/>
  <c r="AX431"/>
  <c r="AY431"/>
  <c r="BX431"/>
  <c r="AQ431"/>
  <c r="BF431"/>
  <c r="AT431" s="1"/>
  <c r="BC431"/>
  <c r="AW431" s="1"/>
  <c r="AP431"/>
  <c r="BE431"/>
  <c r="BV431"/>
  <c r="AO431"/>
  <c r="BB431"/>
  <c r="AV431" s="1"/>
  <c r="BA431"/>
  <c r="AU431" s="1"/>
  <c r="BW430"/>
  <c r="AX430"/>
  <c r="AY430"/>
  <c r="BX430"/>
  <c r="AQ430"/>
  <c r="BF430"/>
  <c r="AT430" s="1"/>
  <c r="BC430"/>
  <c r="AW430" s="1"/>
  <c r="AP430"/>
  <c r="BE430"/>
  <c r="BV430"/>
  <c r="AO430"/>
  <c r="BB430"/>
  <c r="AV430" s="1"/>
  <c r="BA430"/>
  <c r="AU430" s="1"/>
  <c r="BW429"/>
  <c r="AY429" s="1"/>
  <c r="AX429"/>
  <c r="BX429"/>
  <c r="AQ429"/>
  <c r="BF429"/>
  <c r="AT429" s="1"/>
  <c r="BC429"/>
  <c r="AW429" s="1"/>
  <c r="AP429"/>
  <c r="BE429"/>
  <c r="BV429"/>
  <c r="AO429"/>
  <c r="BB429"/>
  <c r="AV429" s="1"/>
  <c r="BA429"/>
  <c r="AU429" s="1"/>
  <c r="BW428"/>
  <c r="AX428"/>
  <c r="AY428"/>
  <c r="BX428"/>
  <c r="AQ428"/>
  <c r="BF428"/>
  <c r="AT428" s="1"/>
  <c r="BC428"/>
  <c r="AW428" s="1"/>
  <c r="AP428"/>
  <c r="BE428"/>
  <c r="BV428"/>
  <c r="AO428"/>
  <c r="BB428"/>
  <c r="AV428" s="1"/>
  <c r="BA428"/>
  <c r="AU428" s="1"/>
  <c r="BW427"/>
  <c r="AX427"/>
  <c r="AY427"/>
  <c r="BX427"/>
  <c r="AQ427"/>
  <c r="BF427"/>
  <c r="AT427" s="1"/>
  <c r="BC427"/>
  <c r="AW427" s="1"/>
  <c r="AP427"/>
  <c r="BE427"/>
  <c r="BV427"/>
  <c r="AO427"/>
  <c r="BB427"/>
  <c r="AV427" s="1"/>
  <c r="BA427"/>
  <c r="AU427" s="1"/>
  <c r="BW426"/>
  <c r="AX426"/>
  <c r="AY426"/>
  <c r="BX426"/>
  <c r="AQ426"/>
  <c r="BF426"/>
  <c r="AT426" s="1"/>
  <c r="BC426"/>
  <c r="AW426" s="1"/>
  <c r="AP426"/>
  <c r="BE426"/>
  <c r="BV426"/>
  <c r="AO426"/>
  <c r="BD426" s="1"/>
  <c r="AS426" s="1"/>
  <c r="BB426"/>
  <c r="AV426" s="1"/>
  <c r="BA426"/>
  <c r="AU426" s="1"/>
  <c r="BW425"/>
  <c r="AY425" s="1"/>
  <c r="AX425"/>
  <c r="BX425"/>
  <c r="AQ425"/>
  <c r="BF425"/>
  <c r="AT425" s="1"/>
  <c r="BC425"/>
  <c r="AW425" s="1"/>
  <c r="AP425"/>
  <c r="BE425"/>
  <c r="BV425"/>
  <c r="AO425"/>
  <c r="BB425"/>
  <c r="AV425" s="1"/>
  <c r="BA425"/>
  <c r="AU425" s="1"/>
  <c r="BW424"/>
  <c r="AX424"/>
  <c r="AY424"/>
  <c r="BX424"/>
  <c r="AQ424"/>
  <c r="BF424"/>
  <c r="AT424"/>
  <c r="BC424"/>
  <c r="AW424"/>
  <c r="AP424"/>
  <c r="BE424"/>
  <c r="BV424"/>
  <c r="AO424"/>
  <c r="BD424" s="1"/>
  <c r="AS424" s="1"/>
  <c r="BB424"/>
  <c r="AV424"/>
  <c r="BA424"/>
  <c r="AU424"/>
  <c r="BW423"/>
  <c r="AX423"/>
  <c r="AY423"/>
  <c r="BX423"/>
  <c r="AQ423"/>
  <c r="BF423"/>
  <c r="AT423" s="1"/>
  <c r="BI423" s="1"/>
  <c r="BL423" s="1"/>
  <c r="BC423"/>
  <c r="AW423" s="1"/>
  <c r="AP423"/>
  <c r="BE423"/>
  <c r="BV423"/>
  <c r="AO423"/>
  <c r="BB423"/>
  <c r="AV423" s="1"/>
  <c r="BA423"/>
  <c r="AU423" s="1"/>
  <c r="BW422"/>
  <c r="AX422"/>
  <c r="AY422"/>
  <c r="BX422"/>
  <c r="AQ422"/>
  <c r="BF422"/>
  <c r="AT422"/>
  <c r="BC422"/>
  <c r="AW422"/>
  <c r="AP422"/>
  <c r="BE422"/>
  <c r="BV422"/>
  <c r="AO422"/>
  <c r="BD422" s="1"/>
  <c r="BB422"/>
  <c r="AV422"/>
  <c r="BA422"/>
  <c r="AU422"/>
  <c r="BW421"/>
  <c r="AY421"/>
  <c r="AX421"/>
  <c r="BX421"/>
  <c r="AQ421"/>
  <c r="BF421"/>
  <c r="AT421" s="1"/>
  <c r="BC421"/>
  <c r="AW421" s="1"/>
  <c r="AP421"/>
  <c r="BE421"/>
  <c r="BV421"/>
  <c r="AO421"/>
  <c r="BD421"/>
  <c r="BB421"/>
  <c r="AV421"/>
  <c r="BA421"/>
  <c r="AU421"/>
  <c r="BW420"/>
  <c r="AX420"/>
  <c r="BD420" s="1"/>
  <c r="AS420" s="1"/>
  <c r="AY420"/>
  <c r="BX420"/>
  <c r="AQ420"/>
  <c r="BF420"/>
  <c r="AT420" s="1"/>
  <c r="BI420" s="1"/>
  <c r="BL420" s="1"/>
  <c r="BC420"/>
  <c r="AW420" s="1"/>
  <c r="AP420"/>
  <c r="BE420"/>
  <c r="BV420"/>
  <c r="AO420"/>
  <c r="BB420"/>
  <c r="AV420" s="1"/>
  <c r="BA420"/>
  <c r="AU420" s="1"/>
  <c r="BW419"/>
  <c r="AX419"/>
  <c r="AY419"/>
  <c r="BX419"/>
  <c r="AQ419"/>
  <c r="BF419"/>
  <c r="AT419"/>
  <c r="BC419"/>
  <c r="AW419"/>
  <c r="AP419"/>
  <c r="BE419"/>
  <c r="BV419"/>
  <c r="AO419"/>
  <c r="BB419"/>
  <c r="AV419"/>
  <c r="BA419"/>
  <c r="AU419"/>
  <c r="BW418"/>
  <c r="AX418"/>
  <c r="AY418"/>
  <c r="BX418"/>
  <c r="AQ418"/>
  <c r="BF418"/>
  <c r="AT418" s="1"/>
  <c r="BI418" s="1"/>
  <c r="BL418" s="1"/>
  <c r="BC418"/>
  <c r="AW418" s="1"/>
  <c r="AP418"/>
  <c r="BE418"/>
  <c r="BV418"/>
  <c r="AO418"/>
  <c r="BD418"/>
  <c r="AS418" s="1"/>
  <c r="BB418"/>
  <c r="AV418" s="1"/>
  <c r="BA418"/>
  <c r="AU418" s="1"/>
  <c r="BW417"/>
  <c r="AY417" s="1"/>
  <c r="AX417"/>
  <c r="BX417"/>
  <c r="AQ417"/>
  <c r="BF417"/>
  <c r="AT417" s="1"/>
  <c r="BC417"/>
  <c r="AW417" s="1"/>
  <c r="AP417"/>
  <c r="BE417"/>
  <c r="BV417"/>
  <c r="AO417"/>
  <c r="BB417"/>
  <c r="AV417" s="1"/>
  <c r="BA417"/>
  <c r="AU417" s="1"/>
  <c r="BW416"/>
  <c r="AX416"/>
  <c r="AY416"/>
  <c r="BX416"/>
  <c r="AQ416"/>
  <c r="BF416"/>
  <c r="AT416" s="1"/>
  <c r="BI416" s="1"/>
  <c r="BL416" s="1"/>
  <c r="BC416"/>
  <c r="AW416" s="1"/>
  <c r="AP416"/>
  <c r="BE416"/>
  <c r="BV416"/>
  <c r="AO416"/>
  <c r="BB416"/>
  <c r="AV416" s="1"/>
  <c r="BA416"/>
  <c r="AU416" s="1"/>
  <c r="BW415"/>
  <c r="AX415"/>
  <c r="AY415"/>
  <c r="BX415"/>
  <c r="AQ415"/>
  <c r="BF415"/>
  <c r="AT415" s="1"/>
  <c r="BC415"/>
  <c r="AW415" s="1"/>
  <c r="AP415"/>
  <c r="BE415"/>
  <c r="BV415"/>
  <c r="AO415"/>
  <c r="BB415"/>
  <c r="AV415" s="1"/>
  <c r="BA415"/>
  <c r="AU415" s="1"/>
  <c r="BW414"/>
  <c r="AX414"/>
  <c r="AY414"/>
  <c r="BX414"/>
  <c r="AQ414"/>
  <c r="BF414"/>
  <c r="AT414" s="1"/>
  <c r="BI414" s="1"/>
  <c r="BL414" s="1"/>
  <c r="BC414"/>
  <c r="AW414" s="1"/>
  <c r="AP414"/>
  <c r="BE414"/>
  <c r="BV414"/>
  <c r="AO414"/>
  <c r="BB414"/>
  <c r="AV414" s="1"/>
  <c r="BA414"/>
  <c r="AU414" s="1"/>
  <c r="BW413"/>
  <c r="AY413" s="1"/>
  <c r="AX413"/>
  <c r="BX413"/>
  <c r="AQ413"/>
  <c r="BF413"/>
  <c r="AT413" s="1"/>
  <c r="BC413"/>
  <c r="AW413" s="1"/>
  <c r="AP413"/>
  <c r="BE413"/>
  <c r="BV413"/>
  <c r="AO413"/>
  <c r="BB413"/>
  <c r="AV413" s="1"/>
  <c r="BA413"/>
  <c r="AU413" s="1"/>
  <c r="BW412"/>
  <c r="AX412"/>
  <c r="AY412"/>
  <c r="BX412"/>
  <c r="AQ412"/>
  <c r="BF412"/>
  <c r="AT412" s="1"/>
  <c r="BC412"/>
  <c r="AW412" s="1"/>
  <c r="AP412"/>
  <c r="BE412"/>
  <c r="BV412"/>
  <c r="AO412"/>
  <c r="BB412"/>
  <c r="AV412" s="1"/>
  <c r="BA412"/>
  <c r="AU412" s="1"/>
  <c r="BW411"/>
  <c r="AX411"/>
  <c r="AY411"/>
  <c r="BX411"/>
  <c r="AQ411"/>
  <c r="BF411"/>
  <c r="AT411" s="1"/>
  <c r="BI411" s="1"/>
  <c r="BL411" s="1"/>
  <c r="BC411"/>
  <c r="AW411" s="1"/>
  <c r="AP411"/>
  <c r="BE411"/>
  <c r="BV411"/>
  <c r="AO411"/>
  <c r="BB411"/>
  <c r="AV411" s="1"/>
  <c r="BA411"/>
  <c r="AU411" s="1"/>
  <c r="BW410"/>
  <c r="AX410"/>
  <c r="AY410"/>
  <c r="BX410"/>
  <c r="AQ410"/>
  <c r="BF410"/>
  <c r="AT410" s="1"/>
  <c r="BC410"/>
  <c r="AW410" s="1"/>
  <c r="AP410"/>
  <c r="BE410"/>
  <c r="BV410"/>
  <c r="AO410"/>
  <c r="BD410" s="1"/>
  <c r="AS410" s="1"/>
  <c r="BB410"/>
  <c r="AV410" s="1"/>
  <c r="BA410"/>
  <c r="AU410" s="1"/>
  <c r="BW409"/>
  <c r="AY409" s="1"/>
  <c r="AX409"/>
  <c r="BX409"/>
  <c r="AQ409"/>
  <c r="BF409"/>
  <c r="AT409" s="1"/>
  <c r="BC409"/>
  <c r="AW409" s="1"/>
  <c r="AP409"/>
  <c r="BE409"/>
  <c r="BV409"/>
  <c r="AO409"/>
  <c r="BB409"/>
  <c r="AV409" s="1"/>
  <c r="BA409"/>
  <c r="AU409" s="1"/>
  <c r="BW408"/>
  <c r="AX408"/>
  <c r="AY408"/>
  <c r="BX408"/>
  <c r="AQ408"/>
  <c r="BF408"/>
  <c r="AT408"/>
  <c r="BC408"/>
  <c r="AW408"/>
  <c r="AP408"/>
  <c r="BE408"/>
  <c r="BV408"/>
  <c r="AO408"/>
  <c r="BD408" s="1"/>
  <c r="AS408" s="1"/>
  <c r="BB408"/>
  <c r="AV408"/>
  <c r="BA408"/>
  <c r="AU408"/>
  <c r="BW407"/>
  <c r="AX407"/>
  <c r="AY407"/>
  <c r="BX407"/>
  <c r="AQ407"/>
  <c r="BF407"/>
  <c r="AT407" s="1"/>
  <c r="BI407" s="1"/>
  <c r="BL407" s="1"/>
  <c r="BC407"/>
  <c r="AW407" s="1"/>
  <c r="AP407"/>
  <c r="BE407"/>
  <c r="BV407"/>
  <c r="AO407"/>
  <c r="BB407"/>
  <c r="AV407" s="1"/>
  <c r="BA407"/>
  <c r="AU407" s="1"/>
  <c r="BW406"/>
  <c r="AX406"/>
  <c r="AY406"/>
  <c r="BX406"/>
  <c r="AQ406"/>
  <c r="BF406"/>
  <c r="AT406"/>
  <c r="BC406"/>
  <c r="AW406"/>
  <c r="AP406"/>
  <c r="BE406"/>
  <c r="BV406"/>
  <c r="AO406"/>
  <c r="BD406" s="1"/>
  <c r="BB406"/>
  <c r="AV406"/>
  <c r="BA406"/>
  <c r="AU406"/>
  <c r="BW405"/>
  <c r="AY405"/>
  <c r="AX405"/>
  <c r="BX405"/>
  <c r="AQ405"/>
  <c r="BF405"/>
  <c r="AT405" s="1"/>
  <c r="BC405"/>
  <c r="AW405" s="1"/>
  <c r="AP405"/>
  <c r="BE405"/>
  <c r="BV405"/>
  <c r="AO405"/>
  <c r="BD405"/>
  <c r="BB405"/>
  <c r="AV405"/>
  <c r="BA405"/>
  <c r="AU405"/>
  <c r="BW404"/>
  <c r="AX404"/>
  <c r="BD404" s="1"/>
  <c r="AS404" s="1"/>
  <c r="AY404"/>
  <c r="BX404"/>
  <c r="AQ404"/>
  <c r="BF404"/>
  <c r="AT404" s="1"/>
  <c r="BI404" s="1"/>
  <c r="BL404" s="1"/>
  <c r="BC404"/>
  <c r="AW404" s="1"/>
  <c r="AP404"/>
  <c r="BE404"/>
  <c r="BV404"/>
  <c r="AO404"/>
  <c r="BB404"/>
  <c r="AV404" s="1"/>
  <c r="BA404"/>
  <c r="AU404" s="1"/>
  <c r="BW403"/>
  <c r="AX403"/>
  <c r="AY403"/>
  <c r="BX403"/>
  <c r="AQ403"/>
  <c r="BF403"/>
  <c r="AT403"/>
  <c r="BC403"/>
  <c r="AW403"/>
  <c r="AP403"/>
  <c r="BE403"/>
  <c r="BV403"/>
  <c r="AO403"/>
  <c r="BB403"/>
  <c r="AV403"/>
  <c r="BA403"/>
  <c r="AU403"/>
  <c r="BW402"/>
  <c r="AX402"/>
  <c r="AY402"/>
  <c r="BX402"/>
  <c r="AQ402"/>
  <c r="BF402"/>
  <c r="AT402" s="1"/>
  <c r="BI402" s="1"/>
  <c r="BL402" s="1"/>
  <c r="BC402"/>
  <c r="AW402" s="1"/>
  <c r="AP402"/>
  <c r="BE402"/>
  <c r="BV402"/>
  <c r="AO402"/>
  <c r="BD402"/>
  <c r="AS402" s="1"/>
  <c r="BB402"/>
  <c r="AV402" s="1"/>
  <c r="BA402"/>
  <c r="AU402" s="1"/>
  <c r="BW401"/>
  <c r="AY401" s="1"/>
  <c r="AX401"/>
  <c r="BX401"/>
  <c r="AQ401"/>
  <c r="BF401"/>
  <c r="AT401" s="1"/>
  <c r="BC401"/>
  <c r="AW401" s="1"/>
  <c r="AP401"/>
  <c r="BE401"/>
  <c r="BV401"/>
  <c r="AO401"/>
  <c r="BB401"/>
  <c r="AV401" s="1"/>
  <c r="BA401"/>
  <c r="AU401" s="1"/>
  <c r="BW400"/>
  <c r="AX400"/>
  <c r="AY400"/>
  <c r="BX400"/>
  <c r="AQ400"/>
  <c r="BF400"/>
  <c r="AT400" s="1"/>
  <c r="BC400"/>
  <c r="AW400" s="1"/>
  <c r="AP400"/>
  <c r="BE400"/>
  <c r="BV400"/>
  <c r="AO400"/>
  <c r="BB400"/>
  <c r="AV400" s="1"/>
  <c r="BA400"/>
  <c r="AU400" s="1"/>
  <c r="BW399"/>
  <c r="AX399"/>
  <c r="AY399"/>
  <c r="BX399"/>
  <c r="AQ399"/>
  <c r="BF399"/>
  <c r="AT399" s="1"/>
  <c r="BC399"/>
  <c r="AW399" s="1"/>
  <c r="AP399"/>
  <c r="BE399"/>
  <c r="BV399"/>
  <c r="AO399"/>
  <c r="BB399"/>
  <c r="AV399" s="1"/>
  <c r="BA399"/>
  <c r="AU399" s="1"/>
  <c r="BW398"/>
  <c r="AX398"/>
  <c r="AY398"/>
  <c r="BX398"/>
  <c r="AQ398"/>
  <c r="BF398"/>
  <c r="AT398" s="1"/>
  <c r="BC398"/>
  <c r="AW398" s="1"/>
  <c r="AP398"/>
  <c r="BE398"/>
  <c r="BV398"/>
  <c r="AO398"/>
  <c r="BB398"/>
  <c r="AV398" s="1"/>
  <c r="BA398"/>
  <c r="AU398" s="1"/>
  <c r="BW397"/>
  <c r="AY397" s="1"/>
  <c r="AX397"/>
  <c r="BX397"/>
  <c r="AQ397"/>
  <c r="BF397"/>
  <c r="AT397" s="1"/>
  <c r="BC397"/>
  <c r="AW397" s="1"/>
  <c r="AP397"/>
  <c r="BE397"/>
  <c r="BV397"/>
  <c r="AO397"/>
  <c r="BB397"/>
  <c r="AV397" s="1"/>
  <c r="BA397"/>
  <c r="AU397" s="1"/>
  <c r="BW396"/>
  <c r="AX396"/>
  <c r="AY396"/>
  <c r="BX396"/>
  <c r="AQ396"/>
  <c r="BF396"/>
  <c r="AT396" s="1"/>
  <c r="BC396"/>
  <c r="AW396" s="1"/>
  <c r="AP396"/>
  <c r="BE396"/>
  <c r="BV396"/>
  <c r="AO396"/>
  <c r="BB396"/>
  <c r="AV396" s="1"/>
  <c r="BA396"/>
  <c r="AU396" s="1"/>
  <c r="BW395"/>
  <c r="AX395"/>
  <c r="AY395"/>
  <c r="BX395"/>
  <c r="AQ395"/>
  <c r="BF395"/>
  <c r="AT395" s="1"/>
  <c r="BC395"/>
  <c r="AW395" s="1"/>
  <c r="AP395"/>
  <c r="BE395"/>
  <c r="BV395"/>
  <c r="AO395"/>
  <c r="BB395"/>
  <c r="AV395" s="1"/>
  <c r="BA395"/>
  <c r="AU395" s="1"/>
  <c r="BW394"/>
  <c r="AX394"/>
  <c r="AY394"/>
  <c r="BX394"/>
  <c r="AQ394"/>
  <c r="BF394"/>
  <c r="AT394" s="1"/>
  <c r="BC394"/>
  <c r="AW394" s="1"/>
  <c r="AP394"/>
  <c r="BE394"/>
  <c r="BV394"/>
  <c r="AO394"/>
  <c r="BD394" s="1"/>
  <c r="AS394" s="1"/>
  <c r="BB394"/>
  <c r="AV394" s="1"/>
  <c r="BA394"/>
  <c r="AU394" s="1"/>
  <c r="BW393"/>
  <c r="AY393" s="1"/>
  <c r="AX393"/>
  <c r="BX393"/>
  <c r="AQ393"/>
  <c r="BF393"/>
  <c r="AT393" s="1"/>
  <c r="BC393"/>
  <c r="AW393" s="1"/>
  <c r="AP393"/>
  <c r="BE393"/>
  <c r="BV393"/>
  <c r="AO393"/>
  <c r="BB393"/>
  <c r="AV393" s="1"/>
  <c r="BA393"/>
  <c r="AU393" s="1"/>
  <c r="BW392"/>
  <c r="AX392"/>
  <c r="AY392"/>
  <c r="BX392"/>
  <c r="AQ392"/>
  <c r="BF392"/>
  <c r="AT392"/>
  <c r="BC392"/>
  <c r="AW392"/>
  <c r="AP392"/>
  <c r="BE392"/>
  <c r="BV392"/>
  <c r="AO392"/>
  <c r="BD392" s="1"/>
  <c r="AS392" s="1"/>
  <c r="BB392"/>
  <c r="AV392"/>
  <c r="BA392"/>
  <c r="AU392"/>
  <c r="BW391"/>
  <c r="AX391"/>
  <c r="AY391"/>
  <c r="BX391"/>
  <c r="AQ391"/>
  <c r="BF391"/>
  <c r="AT391" s="1"/>
  <c r="BC391"/>
  <c r="AW391" s="1"/>
  <c r="AP391"/>
  <c r="BE391"/>
  <c r="BV391"/>
  <c r="AO391"/>
  <c r="BB391"/>
  <c r="AV391" s="1"/>
  <c r="BA391"/>
  <c r="AU391" s="1"/>
  <c r="BW390"/>
  <c r="AX390"/>
  <c r="AY390"/>
  <c r="BX390"/>
  <c r="AQ390"/>
  <c r="BF390"/>
  <c r="AT390"/>
  <c r="BC390"/>
  <c r="AW390"/>
  <c r="AP390"/>
  <c r="BE390"/>
  <c r="BV390"/>
  <c r="AO390"/>
  <c r="BD390" s="1"/>
  <c r="BB390"/>
  <c r="AV390"/>
  <c r="BA390"/>
  <c r="AU390"/>
  <c r="BW389"/>
  <c r="AY389"/>
  <c r="AX389"/>
  <c r="BX389"/>
  <c r="AQ389"/>
  <c r="BF389"/>
  <c r="AT389" s="1"/>
  <c r="BC389"/>
  <c r="AW389" s="1"/>
  <c r="AP389"/>
  <c r="BE389"/>
  <c r="BV389"/>
  <c r="AO389"/>
  <c r="BD389"/>
  <c r="BB389"/>
  <c r="AV389"/>
  <c r="BA389"/>
  <c r="AU389"/>
  <c r="BW388"/>
  <c r="AX388"/>
  <c r="BD388" s="1"/>
  <c r="AS388" s="1"/>
  <c r="AY388"/>
  <c r="BX388"/>
  <c r="AQ388"/>
  <c r="BF388"/>
  <c r="AT388" s="1"/>
  <c r="BI388" s="1"/>
  <c r="BL388" s="1"/>
  <c r="BC388"/>
  <c r="AW388" s="1"/>
  <c r="AP388"/>
  <c r="BE388"/>
  <c r="BV388"/>
  <c r="AO388"/>
  <c r="BB388"/>
  <c r="AV388" s="1"/>
  <c r="BA388"/>
  <c r="AU388" s="1"/>
  <c r="BW387"/>
  <c r="AX387"/>
  <c r="AY387"/>
  <c r="BX387"/>
  <c r="AQ387"/>
  <c r="BF387"/>
  <c r="AT387"/>
  <c r="BC387"/>
  <c r="AW387"/>
  <c r="AP387"/>
  <c r="BE387"/>
  <c r="BV387"/>
  <c r="AO387"/>
  <c r="BB387"/>
  <c r="AV387"/>
  <c r="BA387"/>
  <c r="AU387"/>
  <c r="BW386"/>
  <c r="AX386"/>
  <c r="AY386"/>
  <c r="BX386"/>
  <c r="AQ386"/>
  <c r="BF386"/>
  <c r="AT386" s="1"/>
  <c r="BI386" s="1"/>
  <c r="BL386" s="1"/>
  <c r="BC386"/>
  <c r="AW386" s="1"/>
  <c r="AP386"/>
  <c r="BE386"/>
  <c r="BV386"/>
  <c r="AO386"/>
  <c r="BD386"/>
  <c r="AS386" s="1"/>
  <c r="BB386"/>
  <c r="AV386" s="1"/>
  <c r="BA386"/>
  <c r="AU386" s="1"/>
  <c r="BW385"/>
  <c r="AY385" s="1"/>
  <c r="AX385"/>
  <c r="BX385"/>
  <c r="AQ385"/>
  <c r="BF385"/>
  <c r="AT385" s="1"/>
  <c r="BC385"/>
  <c r="AW385" s="1"/>
  <c r="AP385"/>
  <c r="BE385"/>
  <c r="BV385"/>
  <c r="AO385"/>
  <c r="BB385"/>
  <c r="AV385" s="1"/>
  <c r="BA385"/>
  <c r="AU385" s="1"/>
  <c r="BW384"/>
  <c r="AX384"/>
  <c r="AY384"/>
  <c r="BX384"/>
  <c r="AQ384"/>
  <c r="BF384"/>
  <c r="AT384" s="1"/>
  <c r="BI384" s="1"/>
  <c r="BL384" s="1"/>
  <c r="BC384"/>
  <c r="AW384" s="1"/>
  <c r="AP384"/>
  <c r="BE384"/>
  <c r="BV384"/>
  <c r="AO384"/>
  <c r="BB384"/>
  <c r="AV384" s="1"/>
  <c r="BA384"/>
  <c r="AU384" s="1"/>
  <c r="BW383"/>
  <c r="AX383"/>
  <c r="AY383"/>
  <c r="BX383"/>
  <c r="AQ383"/>
  <c r="BF383"/>
  <c r="AT383" s="1"/>
  <c r="BC383"/>
  <c r="AW383" s="1"/>
  <c r="AP383"/>
  <c r="BE383"/>
  <c r="BV383"/>
  <c r="AO383"/>
  <c r="BB383"/>
  <c r="AV383" s="1"/>
  <c r="BA383"/>
  <c r="AU383" s="1"/>
  <c r="BW382"/>
  <c r="AX382"/>
  <c r="AY382"/>
  <c r="BX382"/>
  <c r="AQ382"/>
  <c r="BF382"/>
  <c r="AT382" s="1"/>
  <c r="BI382" s="1"/>
  <c r="BL382" s="1"/>
  <c r="BC382"/>
  <c r="AW382" s="1"/>
  <c r="AP382"/>
  <c r="BE382"/>
  <c r="BV382"/>
  <c r="AO382"/>
  <c r="BB382"/>
  <c r="AV382" s="1"/>
  <c r="BA382"/>
  <c r="AU382" s="1"/>
  <c r="BW381"/>
  <c r="AY381" s="1"/>
  <c r="AX381"/>
  <c r="BX381"/>
  <c r="AQ381"/>
  <c r="BF381"/>
  <c r="AT381" s="1"/>
  <c r="BC381"/>
  <c r="AW381" s="1"/>
  <c r="AP381"/>
  <c r="BE381"/>
  <c r="BV381"/>
  <c r="AO381"/>
  <c r="BB381"/>
  <c r="AV381" s="1"/>
  <c r="BA381"/>
  <c r="AU381" s="1"/>
  <c r="BW380"/>
  <c r="AX380"/>
  <c r="AY380"/>
  <c r="BX380"/>
  <c r="AQ380"/>
  <c r="BF380"/>
  <c r="AT380" s="1"/>
  <c r="BC380"/>
  <c r="AW380" s="1"/>
  <c r="AP380"/>
  <c r="BE380"/>
  <c r="BV380"/>
  <c r="AO380"/>
  <c r="BB380"/>
  <c r="AV380" s="1"/>
  <c r="BA380"/>
  <c r="AU380" s="1"/>
  <c r="BW379"/>
  <c r="AX379"/>
  <c r="AY379"/>
  <c r="BX379"/>
  <c r="AQ379"/>
  <c r="BF379"/>
  <c r="AT379" s="1"/>
  <c r="BI379" s="1"/>
  <c r="BL379" s="1"/>
  <c r="BC379"/>
  <c r="AW379" s="1"/>
  <c r="AP379"/>
  <c r="BE379"/>
  <c r="BV379"/>
  <c r="AO379"/>
  <c r="BB379"/>
  <c r="AV379" s="1"/>
  <c r="BA379"/>
  <c r="AU379" s="1"/>
  <c r="BW378"/>
  <c r="AX378"/>
  <c r="AY378"/>
  <c r="BX378"/>
  <c r="AQ378"/>
  <c r="BF378"/>
  <c r="AT378" s="1"/>
  <c r="BC378"/>
  <c r="AW378" s="1"/>
  <c r="AP378"/>
  <c r="BE378"/>
  <c r="BV378"/>
  <c r="AO378"/>
  <c r="BD378" s="1"/>
  <c r="AS378" s="1"/>
  <c r="BB378"/>
  <c r="AV378" s="1"/>
  <c r="BA378"/>
  <c r="AU378" s="1"/>
  <c r="BW377"/>
  <c r="AY377" s="1"/>
  <c r="AX377"/>
  <c r="BX377"/>
  <c r="AQ377"/>
  <c r="BF377"/>
  <c r="AT377" s="1"/>
  <c r="BC377"/>
  <c r="AW377" s="1"/>
  <c r="AP377"/>
  <c r="BE377"/>
  <c r="BV377"/>
  <c r="AO377"/>
  <c r="BB377"/>
  <c r="AV377" s="1"/>
  <c r="BA377"/>
  <c r="AU377" s="1"/>
  <c r="BW376"/>
  <c r="AX376"/>
  <c r="AY376"/>
  <c r="BX376"/>
  <c r="AQ376"/>
  <c r="BF376"/>
  <c r="AT376"/>
  <c r="BC376"/>
  <c r="AW376"/>
  <c r="AP376"/>
  <c r="BE376"/>
  <c r="BV376"/>
  <c r="AO376"/>
  <c r="BD376" s="1"/>
  <c r="AS376" s="1"/>
  <c r="BB376"/>
  <c r="AV376"/>
  <c r="BA376"/>
  <c r="AU376"/>
  <c r="BW375"/>
  <c r="AX375"/>
  <c r="AY375"/>
  <c r="BX375"/>
  <c r="AQ375"/>
  <c r="BF375"/>
  <c r="AT375" s="1"/>
  <c r="BC375"/>
  <c r="AW375" s="1"/>
  <c r="AP375"/>
  <c r="BE375"/>
  <c r="BV375"/>
  <c r="AO375"/>
  <c r="BB375"/>
  <c r="AV375" s="1"/>
  <c r="BA375"/>
  <c r="AU375" s="1"/>
  <c r="BW374"/>
  <c r="AX374"/>
  <c r="AY374"/>
  <c r="BX374"/>
  <c r="AQ374"/>
  <c r="BF374"/>
  <c r="AT374"/>
  <c r="BC374"/>
  <c r="AW374"/>
  <c r="AP374"/>
  <c r="BE374"/>
  <c r="BV374"/>
  <c r="AO374"/>
  <c r="BD374" s="1"/>
  <c r="BB374"/>
  <c r="AV374"/>
  <c r="BA374"/>
  <c r="AU374"/>
  <c r="BW373"/>
  <c r="AY373"/>
  <c r="AX373"/>
  <c r="BX373"/>
  <c r="AQ373"/>
  <c r="BF373"/>
  <c r="AT373" s="1"/>
  <c r="BC373"/>
  <c r="AW373" s="1"/>
  <c r="AP373"/>
  <c r="BE373"/>
  <c r="BV373"/>
  <c r="AO373"/>
  <c r="BD373"/>
  <c r="BB373"/>
  <c r="AV373"/>
  <c r="BA373"/>
  <c r="AU373"/>
  <c r="BW372"/>
  <c r="AX372"/>
  <c r="BD372" s="1"/>
  <c r="AS372" s="1"/>
  <c r="AY372"/>
  <c r="BX372"/>
  <c r="AQ372"/>
  <c r="BF372"/>
  <c r="AT372" s="1"/>
  <c r="BI372" s="1"/>
  <c r="BL372" s="1"/>
  <c r="BC372"/>
  <c r="AW372" s="1"/>
  <c r="AP372"/>
  <c r="BE372"/>
  <c r="BV372"/>
  <c r="AO372"/>
  <c r="BB372"/>
  <c r="AV372" s="1"/>
  <c r="BA372"/>
  <c r="AU372" s="1"/>
  <c r="BW371"/>
  <c r="AX371"/>
  <c r="AY371"/>
  <c r="BX371"/>
  <c r="AQ371"/>
  <c r="BF371"/>
  <c r="AT371"/>
  <c r="BC371"/>
  <c r="AW371"/>
  <c r="AP371"/>
  <c r="BE371"/>
  <c r="BV371"/>
  <c r="AO371"/>
  <c r="BB371"/>
  <c r="AV371"/>
  <c r="BA371"/>
  <c r="AU371"/>
  <c r="BW370"/>
  <c r="AX370"/>
  <c r="AY370"/>
  <c r="BX370"/>
  <c r="AQ370"/>
  <c r="BF370"/>
  <c r="AT370" s="1"/>
  <c r="BI370" s="1"/>
  <c r="BL370" s="1"/>
  <c r="BC370"/>
  <c r="AW370" s="1"/>
  <c r="AP370"/>
  <c r="BE370"/>
  <c r="BV370"/>
  <c r="AO370"/>
  <c r="BD370"/>
  <c r="AS370" s="1"/>
  <c r="BB370"/>
  <c r="AV370" s="1"/>
  <c r="BA370"/>
  <c r="AU370" s="1"/>
  <c r="BW369"/>
  <c r="AY369" s="1"/>
  <c r="AX369"/>
  <c r="BX369"/>
  <c r="AQ369"/>
  <c r="BF369"/>
  <c r="AT369" s="1"/>
  <c r="BC369"/>
  <c r="AW369" s="1"/>
  <c r="AP369"/>
  <c r="BE369"/>
  <c r="BV369"/>
  <c r="AO369"/>
  <c r="BB369"/>
  <c r="AV369" s="1"/>
  <c r="BA369"/>
  <c r="AU369" s="1"/>
  <c r="BW368"/>
  <c r="AX368"/>
  <c r="AY368"/>
  <c r="BX368"/>
  <c r="AQ368"/>
  <c r="BF368"/>
  <c r="AT368" s="1"/>
  <c r="BC368"/>
  <c r="AW368" s="1"/>
  <c r="AP368"/>
  <c r="BE368"/>
  <c r="BV368"/>
  <c r="AO368"/>
  <c r="BB368"/>
  <c r="AV368" s="1"/>
  <c r="BA368"/>
  <c r="AU368" s="1"/>
  <c r="BW367"/>
  <c r="AX367"/>
  <c r="AY367"/>
  <c r="BX367"/>
  <c r="AQ367"/>
  <c r="BF367"/>
  <c r="AT367" s="1"/>
  <c r="BC367"/>
  <c r="AW367" s="1"/>
  <c r="AP367"/>
  <c r="BE367"/>
  <c r="BV367"/>
  <c r="AO367"/>
  <c r="BB367"/>
  <c r="AV367" s="1"/>
  <c r="BA367"/>
  <c r="AU367" s="1"/>
  <c r="BW366"/>
  <c r="AX366"/>
  <c r="AY366"/>
  <c r="BX366"/>
  <c r="AQ366"/>
  <c r="BF366"/>
  <c r="AT366" s="1"/>
  <c r="BC366"/>
  <c r="AW366" s="1"/>
  <c r="AP366"/>
  <c r="BE366"/>
  <c r="BV366"/>
  <c r="AO366"/>
  <c r="BB366"/>
  <c r="AV366" s="1"/>
  <c r="BA366"/>
  <c r="AU366" s="1"/>
  <c r="BW365"/>
  <c r="AY365" s="1"/>
  <c r="AX365"/>
  <c r="BX365"/>
  <c r="AQ365"/>
  <c r="BF365"/>
  <c r="AT365" s="1"/>
  <c r="BC365"/>
  <c r="AW365" s="1"/>
  <c r="AP365"/>
  <c r="BE365"/>
  <c r="BV365"/>
  <c r="AO365"/>
  <c r="BB365"/>
  <c r="AV365" s="1"/>
  <c r="BA365"/>
  <c r="AU365" s="1"/>
  <c r="BW364"/>
  <c r="AX364"/>
  <c r="AY364"/>
  <c r="BX364"/>
  <c r="AQ364"/>
  <c r="BF364"/>
  <c r="AT364" s="1"/>
  <c r="BC364"/>
  <c r="AW364" s="1"/>
  <c r="AP364"/>
  <c r="BE364"/>
  <c r="BV364"/>
  <c r="AO364"/>
  <c r="BB364"/>
  <c r="AV364" s="1"/>
  <c r="BA364"/>
  <c r="AU364" s="1"/>
  <c r="BW363"/>
  <c r="AX363"/>
  <c r="AY363"/>
  <c r="BX363"/>
  <c r="AQ363"/>
  <c r="BF363"/>
  <c r="AT363" s="1"/>
  <c r="BC363"/>
  <c r="AW363" s="1"/>
  <c r="AP363"/>
  <c r="BE363"/>
  <c r="BV363"/>
  <c r="AO363"/>
  <c r="BB363"/>
  <c r="AV363" s="1"/>
  <c r="BA363"/>
  <c r="AU363" s="1"/>
  <c r="BW362"/>
  <c r="AX362"/>
  <c r="AY362"/>
  <c r="BX362"/>
  <c r="AQ362"/>
  <c r="BF362"/>
  <c r="AT362" s="1"/>
  <c r="BC362"/>
  <c r="AW362" s="1"/>
  <c r="AP362"/>
  <c r="BE362"/>
  <c r="BV362"/>
  <c r="AO362"/>
  <c r="BD362" s="1"/>
  <c r="AS362" s="1"/>
  <c r="BB362"/>
  <c r="AV362" s="1"/>
  <c r="BA362"/>
  <c r="AU362" s="1"/>
  <c r="BW361"/>
  <c r="AY361" s="1"/>
  <c r="AX361"/>
  <c r="BX361"/>
  <c r="AQ361"/>
  <c r="BF361"/>
  <c r="AT361" s="1"/>
  <c r="BC361"/>
  <c r="AW361" s="1"/>
  <c r="AP361"/>
  <c r="BE361"/>
  <c r="BV361"/>
  <c r="AO361"/>
  <c r="BB361"/>
  <c r="AV361" s="1"/>
  <c r="BA361"/>
  <c r="AU361" s="1"/>
  <c r="BW360"/>
  <c r="AX360"/>
  <c r="AY360"/>
  <c r="BX360"/>
  <c r="AQ360"/>
  <c r="BF360"/>
  <c r="AT360"/>
  <c r="BC360"/>
  <c r="AW360"/>
  <c r="AP360"/>
  <c r="BE360"/>
  <c r="BV360"/>
  <c r="AO360"/>
  <c r="BD360" s="1"/>
  <c r="AS360" s="1"/>
  <c r="BB360"/>
  <c r="AV360"/>
  <c r="BA360"/>
  <c r="AU360"/>
  <c r="BW359"/>
  <c r="AX359"/>
  <c r="AY359"/>
  <c r="BX359"/>
  <c r="AQ359"/>
  <c r="BF359"/>
  <c r="AT359" s="1"/>
  <c r="BC359"/>
  <c r="AW359" s="1"/>
  <c r="AP359"/>
  <c r="BE359"/>
  <c r="BV359"/>
  <c r="AO359"/>
  <c r="BB359"/>
  <c r="AV359" s="1"/>
  <c r="BA359"/>
  <c r="AU359" s="1"/>
  <c r="BW358"/>
  <c r="AX358"/>
  <c r="AY358"/>
  <c r="BX358"/>
  <c r="AQ358"/>
  <c r="BF358"/>
  <c r="AT358"/>
  <c r="BC358"/>
  <c r="AW358"/>
  <c r="AP358"/>
  <c r="BE358"/>
  <c r="BV358"/>
  <c r="AO358"/>
  <c r="BD358" s="1"/>
  <c r="BB358"/>
  <c r="AV358"/>
  <c r="BA358"/>
  <c r="AU358"/>
  <c r="BW357"/>
  <c r="AY357"/>
  <c r="AX357"/>
  <c r="BX357"/>
  <c r="AQ357"/>
  <c r="BF357"/>
  <c r="AT357" s="1"/>
  <c r="BC357"/>
  <c r="AW357" s="1"/>
  <c r="AP357"/>
  <c r="BE357"/>
  <c r="BV357"/>
  <c r="AO357"/>
  <c r="BD357"/>
  <c r="BB357"/>
  <c r="AV357"/>
  <c r="BA357"/>
  <c r="AU357"/>
  <c r="BW356"/>
  <c r="AX356"/>
  <c r="BD356" s="1"/>
  <c r="AS356" s="1"/>
  <c r="AY356"/>
  <c r="BX356"/>
  <c r="AQ356"/>
  <c r="BF356"/>
  <c r="AT356" s="1"/>
  <c r="BI356" s="1"/>
  <c r="BL356" s="1"/>
  <c r="BC356"/>
  <c r="AW356" s="1"/>
  <c r="AP356"/>
  <c r="BE356"/>
  <c r="BV356"/>
  <c r="AO356"/>
  <c r="BB356"/>
  <c r="AV356" s="1"/>
  <c r="BA356"/>
  <c r="AU356" s="1"/>
  <c r="BW355"/>
  <c r="AX355"/>
  <c r="AY355"/>
  <c r="BX355"/>
  <c r="AQ355"/>
  <c r="BF355"/>
  <c r="AT355"/>
  <c r="BC355"/>
  <c r="AW355"/>
  <c r="AP355"/>
  <c r="BE355"/>
  <c r="BV355"/>
  <c r="AO355"/>
  <c r="BB355"/>
  <c r="AV355"/>
  <c r="BA355"/>
  <c r="AU355"/>
  <c r="BW354"/>
  <c r="AX354"/>
  <c r="AY354"/>
  <c r="BX354"/>
  <c r="AQ354"/>
  <c r="BF354"/>
  <c r="AT354" s="1"/>
  <c r="BI354" s="1"/>
  <c r="BL354" s="1"/>
  <c r="BC354"/>
  <c r="AW354" s="1"/>
  <c r="AP354"/>
  <c r="BE354"/>
  <c r="BV354"/>
  <c r="AO354"/>
  <c r="BD354"/>
  <c r="AS354" s="1"/>
  <c r="BB354"/>
  <c r="AV354" s="1"/>
  <c r="BA354"/>
  <c r="AU354" s="1"/>
  <c r="BW353"/>
  <c r="AY353" s="1"/>
  <c r="AX353"/>
  <c r="BX353"/>
  <c r="AQ353"/>
  <c r="BF353"/>
  <c r="AT353" s="1"/>
  <c r="BC353"/>
  <c r="AW353" s="1"/>
  <c r="AP353"/>
  <c r="BE353"/>
  <c r="BV353"/>
  <c r="AO353"/>
  <c r="BB353"/>
  <c r="AV353" s="1"/>
  <c r="BA353"/>
  <c r="AU353" s="1"/>
  <c r="BW352"/>
  <c r="AX352"/>
  <c r="AY352"/>
  <c r="BX352"/>
  <c r="AQ352"/>
  <c r="BF352"/>
  <c r="AT352" s="1"/>
  <c r="BI352" s="1"/>
  <c r="BL352" s="1"/>
  <c r="BC352"/>
  <c r="AW352" s="1"/>
  <c r="AP352"/>
  <c r="BE352"/>
  <c r="BV352"/>
  <c r="AO352"/>
  <c r="BB352"/>
  <c r="AV352" s="1"/>
  <c r="BA352"/>
  <c r="AU352" s="1"/>
  <c r="BW351"/>
  <c r="AX351"/>
  <c r="AY351"/>
  <c r="BX351"/>
  <c r="AQ351"/>
  <c r="BF351"/>
  <c r="AT351" s="1"/>
  <c r="BC351"/>
  <c r="AW351" s="1"/>
  <c r="AP351"/>
  <c r="BE351"/>
  <c r="BV351"/>
  <c r="AO351"/>
  <c r="BB351"/>
  <c r="AV351" s="1"/>
  <c r="BA351"/>
  <c r="AU351" s="1"/>
  <c r="BW350"/>
  <c r="AX350"/>
  <c r="AY350"/>
  <c r="BX350"/>
  <c r="AQ350"/>
  <c r="BF350"/>
  <c r="AT350" s="1"/>
  <c r="BI350" s="1"/>
  <c r="BL350" s="1"/>
  <c r="BC350"/>
  <c r="AW350" s="1"/>
  <c r="AP350"/>
  <c r="BE350"/>
  <c r="BV350"/>
  <c r="AO350"/>
  <c r="BB350"/>
  <c r="AV350" s="1"/>
  <c r="BA350"/>
  <c r="AU350" s="1"/>
  <c r="BW349"/>
  <c r="AY349" s="1"/>
  <c r="AX349"/>
  <c r="BX349"/>
  <c r="AQ349"/>
  <c r="BF349"/>
  <c r="AT349" s="1"/>
  <c r="BC349"/>
  <c r="AW349" s="1"/>
  <c r="AP349"/>
  <c r="BE349"/>
  <c r="BV349"/>
  <c r="AO349"/>
  <c r="BB349"/>
  <c r="AV349" s="1"/>
  <c r="BA349"/>
  <c r="AU349" s="1"/>
  <c r="BW348"/>
  <c r="AX348"/>
  <c r="AY348"/>
  <c r="BX348"/>
  <c r="AQ348"/>
  <c r="BF348"/>
  <c r="AT348" s="1"/>
  <c r="BC348"/>
  <c r="AW348" s="1"/>
  <c r="AP348"/>
  <c r="BE348"/>
  <c r="BV348"/>
  <c r="AO348"/>
  <c r="BB348"/>
  <c r="AV348" s="1"/>
  <c r="BA348"/>
  <c r="AU348" s="1"/>
  <c r="BW347"/>
  <c r="AX347"/>
  <c r="AY347"/>
  <c r="BX347"/>
  <c r="AQ347"/>
  <c r="BF347"/>
  <c r="AT347" s="1"/>
  <c r="BI347" s="1"/>
  <c r="BL347" s="1"/>
  <c r="BC347"/>
  <c r="AW347" s="1"/>
  <c r="AP347"/>
  <c r="BE347"/>
  <c r="BV347"/>
  <c r="AO347"/>
  <c r="BB347"/>
  <c r="AV347" s="1"/>
  <c r="BA347"/>
  <c r="AU347" s="1"/>
  <c r="BW346"/>
  <c r="AX346"/>
  <c r="AY346"/>
  <c r="BX346"/>
  <c r="AQ346"/>
  <c r="BF346"/>
  <c r="AT346" s="1"/>
  <c r="BC346"/>
  <c r="AW346" s="1"/>
  <c r="AP346"/>
  <c r="BE346"/>
  <c r="BV346"/>
  <c r="AO346"/>
  <c r="BD346" s="1"/>
  <c r="AS346" s="1"/>
  <c r="BB346"/>
  <c r="AV346" s="1"/>
  <c r="BA346"/>
  <c r="AU346" s="1"/>
  <c r="BW345"/>
  <c r="AY345" s="1"/>
  <c r="AX345"/>
  <c r="BX345"/>
  <c r="AQ345"/>
  <c r="BF345"/>
  <c r="AT345" s="1"/>
  <c r="BC345"/>
  <c r="AW345" s="1"/>
  <c r="AP345"/>
  <c r="BE345"/>
  <c r="BV345"/>
  <c r="AO345"/>
  <c r="BB345"/>
  <c r="AV345" s="1"/>
  <c r="BA345"/>
  <c r="AU345" s="1"/>
  <c r="BW344"/>
  <c r="AX344"/>
  <c r="AY344"/>
  <c r="BX344"/>
  <c r="AQ344"/>
  <c r="BF344"/>
  <c r="AT344"/>
  <c r="BC344"/>
  <c r="AW344"/>
  <c r="AP344"/>
  <c r="BE344"/>
  <c r="BV344"/>
  <c r="AO344"/>
  <c r="BD344" s="1"/>
  <c r="AS344" s="1"/>
  <c r="BB344"/>
  <c r="AV344"/>
  <c r="BA344"/>
  <c r="AU344"/>
  <c r="BW343"/>
  <c r="AX343"/>
  <c r="AY343"/>
  <c r="BX343"/>
  <c r="AQ343"/>
  <c r="BF343"/>
  <c r="AT343" s="1"/>
  <c r="BC343"/>
  <c r="AW343" s="1"/>
  <c r="AP343"/>
  <c r="BE343"/>
  <c r="BV343"/>
  <c r="AO343"/>
  <c r="BB343"/>
  <c r="AV343" s="1"/>
  <c r="BA343"/>
  <c r="AU343" s="1"/>
  <c r="BW342"/>
  <c r="AX342"/>
  <c r="AY342"/>
  <c r="BX342"/>
  <c r="AQ342"/>
  <c r="BF342"/>
  <c r="AT342"/>
  <c r="BC342"/>
  <c r="AW342"/>
  <c r="AP342"/>
  <c r="BE342"/>
  <c r="BV342"/>
  <c r="AO342"/>
  <c r="BD342" s="1"/>
  <c r="BB342"/>
  <c r="AV342"/>
  <c r="BA342"/>
  <c r="AU342"/>
  <c r="BW341"/>
  <c r="AY341"/>
  <c r="AX341"/>
  <c r="BX341"/>
  <c r="AQ341"/>
  <c r="BF341"/>
  <c r="AT341" s="1"/>
  <c r="BC341"/>
  <c r="AW341" s="1"/>
  <c r="AP341"/>
  <c r="BE341"/>
  <c r="BV341"/>
  <c r="AO341"/>
  <c r="BD341"/>
  <c r="BB341"/>
  <c r="AV341"/>
  <c r="BA341"/>
  <c r="AU341"/>
  <c r="BW340"/>
  <c r="AX340"/>
  <c r="BD340" s="1"/>
  <c r="AS340" s="1"/>
  <c r="AY340"/>
  <c r="BX340"/>
  <c r="AQ340"/>
  <c r="BF340"/>
  <c r="AT340" s="1"/>
  <c r="BI340" s="1"/>
  <c r="BL340" s="1"/>
  <c r="BC340"/>
  <c r="AW340" s="1"/>
  <c r="AP340"/>
  <c r="BE340"/>
  <c r="BV340"/>
  <c r="AO340"/>
  <c r="BB340"/>
  <c r="AV340" s="1"/>
  <c r="BA340"/>
  <c r="AU340" s="1"/>
  <c r="BW339"/>
  <c r="AX339"/>
  <c r="AY339"/>
  <c r="BX339"/>
  <c r="AQ339"/>
  <c r="BF339"/>
  <c r="AT339"/>
  <c r="BC339"/>
  <c r="AW339"/>
  <c r="AP339"/>
  <c r="BE339"/>
  <c r="BV339"/>
  <c r="AO339"/>
  <c r="BB339"/>
  <c r="AV339"/>
  <c r="BA339"/>
  <c r="AU339"/>
  <c r="BW338"/>
  <c r="AX338"/>
  <c r="AY338"/>
  <c r="BX338"/>
  <c r="AQ338"/>
  <c r="BF338"/>
  <c r="AT338" s="1"/>
  <c r="BI338" s="1"/>
  <c r="BL338" s="1"/>
  <c r="BC338"/>
  <c r="AW338" s="1"/>
  <c r="AP338"/>
  <c r="BE338"/>
  <c r="BV338"/>
  <c r="AO338"/>
  <c r="BD338"/>
  <c r="AS338" s="1"/>
  <c r="BB338"/>
  <c r="AV338" s="1"/>
  <c r="BA338"/>
  <c r="AU338" s="1"/>
  <c r="BW337"/>
  <c r="AY337" s="1"/>
  <c r="AX337"/>
  <c r="BX337"/>
  <c r="AQ337"/>
  <c r="BF337"/>
  <c r="AT337" s="1"/>
  <c r="BC337"/>
  <c r="AW337" s="1"/>
  <c r="AP337"/>
  <c r="BE337"/>
  <c r="BV337"/>
  <c r="AO337"/>
  <c r="BB337"/>
  <c r="AV337" s="1"/>
  <c r="BA337"/>
  <c r="AU337" s="1"/>
  <c r="BW336"/>
  <c r="AX336"/>
  <c r="AY336"/>
  <c r="BX336"/>
  <c r="AQ336"/>
  <c r="BF336"/>
  <c r="AT336" s="1"/>
  <c r="BC336"/>
  <c r="AW336" s="1"/>
  <c r="AP336"/>
  <c r="BE336"/>
  <c r="BV336"/>
  <c r="AO336"/>
  <c r="BB336"/>
  <c r="AV336" s="1"/>
  <c r="BA336"/>
  <c r="AU336" s="1"/>
  <c r="BW335"/>
  <c r="AX335"/>
  <c r="AY335"/>
  <c r="BX335"/>
  <c r="AQ335"/>
  <c r="BF335"/>
  <c r="AT335" s="1"/>
  <c r="BC335"/>
  <c r="AW335" s="1"/>
  <c r="AP335"/>
  <c r="BE335"/>
  <c r="BV335"/>
  <c r="AO335"/>
  <c r="BB335"/>
  <c r="AV335" s="1"/>
  <c r="BA335"/>
  <c r="AU335" s="1"/>
  <c r="BW334"/>
  <c r="AX334"/>
  <c r="AY334"/>
  <c r="BX334"/>
  <c r="AQ334"/>
  <c r="BF334"/>
  <c r="AT334" s="1"/>
  <c r="BC334"/>
  <c r="AW334" s="1"/>
  <c r="AP334"/>
  <c r="BE334"/>
  <c r="BV334"/>
  <c r="AO334"/>
  <c r="BB334"/>
  <c r="AV334" s="1"/>
  <c r="BA334"/>
  <c r="AU334" s="1"/>
  <c r="BW333"/>
  <c r="AY333" s="1"/>
  <c r="AX333"/>
  <c r="BX333"/>
  <c r="AQ333"/>
  <c r="BF333"/>
  <c r="AT333" s="1"/>
  <c r="BC333"/>
  <c r="AW333" s="1"/>
  <c r="AP333"/>
  <c r="BE333"/>
  <c r="BV333"/>
  <c r="AO333"/>
  <c r="BB333"/>
  <c r="AV333" s="1"/>
  <c r="BA333"/>
  <c r="AU333" s="1"/>
  <c r="BW332"/>
  <c r="AX332"/>
  <c r="AY332"/>
  <c r="BX332"/>
  <c r="AQ332"/>
  <c r="BF332"/>
  <c r="AT332" s="1"/>
  <c r="BC332"/>
  <c r="AW332" s="1"/>
  <c r="AP332"/>
  <c r="BE332"/>
  <c r="BV332"/>
  <c r="AO332"/>
  <c r="BB332"/>
  <c r="AV332" s="1"/>
  <c r="BA332"/>
  <c r="AU332" s="1"/>
  <c r="BW331"/>
  <c r="AX331"/>
  <c r="AY331"/>
  <c r="BX331"/>
  <c r="AQ331"/>
  <c r="BF331"/>
  <c r="AT331" s="1"/>
  <c r="BC331"/>
  <c r="AW331" s="1"/>
  <c r="AP331"/>
  <c r="BE331"/>
  <c r="BV331"/>
  <c r="AO331"/>
  <c r="BB331"/>
  <c r="AV331" s="1"/>
  <c r="BA331"/>
  <c r="AU331" s="1"/>
  <c r="BW330"/>
  <c r="AX330"/>
  <c r="AY330"/>
  <c r="BX330"/>
  <c r="AQ330"/>
  <c r="BF330"/>
  <c r="AT330" s="1"/>
  <c r="BC330"/>
  <c r="AW330" s="1"/>
  <c r="AP330"/>
  <c r="BE330"/>
  <c r="BV330"/>
  <c r="AO330"/>
  <c r="BD330" s="1"/>
  <c r="AS330" s="1"/>
  <c r="BB330"/>
  <c r="AV330" s="1"/>
  <c r="BA330"/>
  <c r="AU330" s="1"/>
  <c r="BW329"/>
  <c r="AY329" s="1"/>
  <c r="AX329"/>
  <c r="BX329"/>
  <c r="AQ329"/>
  <c r="BF329"/>
  <c r="AT329" s="1"/>
  <c r="BC329"/>
  <c r="AW329" s="1"/>
  <c r="AP329"/>
  <c r="BE329"/>
  <c r="BV329"/>
  <c r="AO329"/>
  <c r="BB329"/>
  <c r="AV329" s="1"/>
  <c r="BA329"/>
  <c r="AU329" s="1"/>
  <c r="BW328"/>
  <c r="AX328"/>
  <c r="AY328"/>
  <c r="BX328"/>
  <c r="AQ328"/>
  <c r="BF328"/>
  <c r="AT328"/>
  <c r="BC328"/>
  <c r="AW328"/>
  <c r="AP328"/>
  <c r="BE328"/>
  <c r="BV328"/>
  <c r="AO328"/>
  <c r="BD328" s="1"/>
  <c r="AS328" s="1"/>
  <c r="BB328"/>
  <c r="AV328"/>
  <c r="BA328"/>
  <c r="AU328"/>
  <c r="BW327"/>
  <c r="AX327"/>
  <c r="AY327"/>
  <c r="BX327"/>
  <c r="AQ327"/>
  <c r="BF327"/>
  <c r="AT327" s="1"/>
  <c r="BC327"/>
  <c r="AW327" s="1"/>
  <c r="AP327"/>
  <c r="BE327"/>
  <c r="BV327"/>
  <c r="AO327"/>
  <c r="BB327"/>
  <c r="AV327" s="1"/>
  <c r="BA327"/>
  <c r="AU327" s="1"/>
  <c r="BW326"/>
  <c r="AX326"/>
  <c r="AY326"/>
  <c r="BX326"/>
  <c r="AQ326"/>
  <c r="BF326"/>
  <c r="AT326"/>
  <c r="BC326"/>
  <c r="AW326"/>
  <c r="AP326"/>
  <c r="BE326"/>
  <c r="BV326"/>
  <c r="AO326"/>
  <c r="BD326" s="1"/>
  <c r="BB326"/>
  <c r="AV326"/>
  <c r="BA326"/>
  <c r="AU326"/>
  <c r="BW325"/>
  <c r="AY325"/>
  <c r="AX325"/>
  <c r="BX325"/>
  <c r="AQ325"/>
  <c r="BF325"/>
  <c r="AT325" s="1"/>
  <c r="BC325"/>
  <c r="AW325" s="1"/>
  <c r="AP325"/>
  <c r="BE325"/>
  <c r="BV325"/>
  <c r="AO325"/>
  <c r="BD325"/>
  <c r="BB325"/>
  <c r="AV325"/>
  <c r="BA325"/>
  <c r="AU325"/>
  <c r="BW324"/>
  <c r="AX324"/>
  <c r="BD324" s="1"/>
  <c r="AS324" s="1"/>
  <c r="AY324"/>
  <c r="BX324"/>
  <c r="AQ324"/>
  <c r="BF324"/>
  <c r="AT324" s="1"/>
  <c r="BI324" s="1"/>
  <c r="BL324" s="1"/>
  <c r="BC324"/>
  <c r="AW324" s="1"/>
  <c r="AP324"/>
  <c r="BE324"/>
  <c r="BV324"/>
  <c r="AO324"/>
  <c r="BB324"/>
  <c r="AV324" s="1"/>
  <c r="BA324"/>
  <c r="AU324" s="1"/>
  <c r="BW323"/>
  <c r="AX323"/>
  <c r="AY323"/>
  <c r="BX323"/>
  <c r="AQ323"/>
  <c r="BF323"/>
  <c r="AT323"/>
  <c r="BC323"/>
  <c r="AW323"/>
  <c r="AP323"/>
  <c r="BE323"/>
  <c r="BV323"/>
  <c r="AO323"/>
  <c r="BB323"/>
  <c r="AV323"/>
  <c r="BA323"/>
  <c r="AU323"/>
  <c r="BW322"/>
  <c r="AX322"/>
  <c r="AY322"/>
  <c r="BX322"/>
  <c r="AQ322"/>
  <c r="BF322"/>
  <c r="AT322" s="1"/>
  <c r="BI322" s="1"/>
  <c r="BL322" s="1"/>
  <c r="BC322"/>
  <c r="AW322" s="1"/>
  <c r="AP322"/>
  <c r="BE322"/>
  <c r="BV322"/>
  <c r="AO322"/>
  <c r="BD322"/>
  <c r="AS322" s="1"/>
  <c r="BB322"/>
  <c r="AV322" s="1"/>
  <c r="BA322"/>
  <c r="AU322" s="1"/>
  <c r="BW321"/>
  <c r="AY321" s="1"/>
  <c r="AX321"/>
  <c r="BX321"/>
  <c r="AQ321"/>
  <c r="BF321"/>
  <c r="AT321" s="1"/>
  <c r="BC321"/>
  <c r="AW321" s="1"/>
  <c r="AP321"/>
  <c r="BE321"/>
  <c r="BV321"/>
  <c r="AO321"/>
  <c r="BB321"/>
  <c r="AV321" s="1"/>
  <c r="BA321"/>
  <c r="AU321" s="1"/>
  <c r="BW320"/>
  <c r="AX320"/>
  <c r="AY320"/>
  <c r="BX320"/>
  <c r="AQ320"/>
  <c r="BF320"/>
  <c r="AT320" s="1"/>
  <c r="BI320" s="1"/>
  <c r="BL320" s="1"/>
  <c r="BC320"/>
  <c r="AW320" s="1"/>
  <c r="AP320"/>
  <c r="BE320"/>
  <c r="BV320"/>
  <c r="AO320"/>
  <c r="BB320"/>
  <c r="AV320" s="1"/>
  <c r="BA320"/>
  <c r="AU320" s="1"/>
  <c r="BW319"/>
  <c r="AX319"/>
  <c r="AY319"/>
  <c r="BX319"/>
  <c r="AQ319"/>
  <c r="BF319"/>
  <c r="AT319" s="1"/>
  <c r="BC319"/>
  <c r="AW319" s="1"/>
  <c r="AP319"/>
  <c r="BE319"/>
  <c r="BV319"/>
  <c r="AO319"/>
  <c r="BB319"/>
  <c r="AV319" s="1"/>
  <c r="BA319"/>
  <c r="AU319" s="1"/>
  <c r="BW318"/>
  <c r="AX318"/>
  <c r="AY318"/>
  <c r="BX318"/>
  <c r="AQ318"/>
  <c r="BF318"/>
  <c r="AT318" s="1"/>
  <c r="BI318" s="1"/>
  <c r="BL318" s="1"/>
  <c r="BC318"/>
  <c r="AW318" s="1"/>
  <c r="AP318"/>
  <c r="BE318"/>
  <c r="BV318"/>
  <c r="AO318"/>
  <c r="BB318"/>
  <c r="AV318" s="1"/>
  <c r="BA318"/>
  <c r="AU318" s="1"/>
  <c r="BW317"/>
  <c r="AY317" s="1"/>
  <c r="AX317"/>
  <c r="BX317"/>
  <c r="AQ317"/>
  <c r="BF317"/>
  <c r="AT317" s="1"/>
  <c r="BC317"/>
  <c r="AW317" s="1"/>
  <c r="AP317"/>
  <c r="BE317"/>
  <c r="BV317"/>
  <c r="AO317"/>
  <c r="BB317"/>
  <c r="AV317" s="1"/>
  <c r="BA317"/>
  <c r="AU317" s="1"/>
  <c r="BW316"/>
  <c r="AX316"/>
  <c r="AY316"/>
  <c r="BX316"/>
  <c r="AQ316"/>
  <c r="BF316"/>
  <c r="AT316" s="1"/>
  <c r="BC316"/>
  <c r="AW316" s="1"/>
  <c r="AP316"/>
  <c r="BE316"/>
  <c r="BV316"/>
  <c r="AO316"/>
  <c r="BB316"/>
  <c r="AV316" s="1"/>
  <c r="BA316"/>
  <c r="AU316" s="1"/>
  <c r="BW315"/>
  <c r="AX315"/>
  <c r="AY315"/>
  <c r="BX315"/>
  <c r="AQ315"/>
  <c r="BF315"/>
  <c r="AT315" s="1"/>
  <c r="BI315" s="1"/>
  <c r="BL315" s="1"/>
  <c r="BC315"/>
  <c r="AW315" s="1"/>
  <c r="AP315"/>
  <c r="BE315"/>
  <c r="BV315"/>
  <c r="AO315"/>
  <c r="BB315"/>
  <c r="AV315" s="1"/>
  <c r="BA315"/>
  <c r="AU315" s="1"/>
  <c r="BW314"/>
  <c r="AX314"/>
  <c r="AY314"/>
  <c r="BX314"/>
  <c r="AQ314"/>
  <c r="BF314"/>
  <c r="AT314" s="1"/>
  <c r="BC314"/>
  <c r="AW314" s="1"/>
  <c r="AP314"/>
  <c r="BE314"/>
  <c r="BV314"/>
  <c r="AO314"/>
  <c r="BD314" s="1"/>
  <c r="AS314" s="1"/>
  <c r="BB314"/>
  <c r="AV314" s="1"/>
  <c r="BA314"/>
  <c r="AU314" s="1"/>
  <c r="BW313"/>
  <c r="AY313" s="1"/>
  <c r="AX313"/>
  <c r="BX313"/>
  <c r="AQ313"/>
  <c r="BF313"/>
  <c r="AT313" s="1"/>
  <c r="BC313"/>
  <c r="AW313" s="1"/>
  <c r="AP313"/>
  <c r="BE313"/>
  <c r="BV313"/>
  <c r="AO313"/>
  <c r="BB313"/>
  <c r="AV313" s="1"/>
  <c r="BA313"/>
  <c r="AU313" s="1"/>
  <c r="BW312"/>
  <c r="AX312"/>
  <c r="AY312"/>
  <c r="BX312"/>
  <c r="AQ312"/>
  <c r="BF312"/>
  <c r="AT312"/>
  <c r="BC312"/>
  <c r="AW312"/>
  <c r="AP312"/>
  <c r="BE312"/>
  <c r="BV312"/>
  <c r="AO312"/>
  <c r="BD312" s="1"/>
  <c r="AS312" s="1"/>
  <c r="BB312"/>
  <c r="AV312"/>
  <c r="BA312"/>
  <c r="AU312"/>
  <c r="BW311"/>
  <c r="AX311"/>
  <c r="AY311"/>
  <c r="BX311"/>
  <c r="AQ311"/>
  <c r="BF311"/>
  <c r="AT311" s="1"/>
  <c r="BC311"/>
  <c r="AW311" s="1"/>
  <c r="AP311"/>
  <c r="BE311"/>
  <c r="BV311"/>
  <c r="AO311"/>
  <c r="BB311"/>
  <c r="AV311" s="1"/>
  <c r="BA311"/>
  <c r="AU311" s="1"/>
  <c r="BW310"/>
  <c r="AX310"/>
  <c r="AY310"/>
  <c r="BX310"/>
  <c r="AQ310"/>
  <c r="BF310"/>
  <c r="AT310"/>
  <c r="BC310"/>
  <c r="AW310"/>
  <c r="AP310"/>
  <c r="BE310"/>
  <c r="BV310"/>
  <c r="AO310"/>
  <c r="BD310" s="1"/>
  <c r="BB310"/>
  <c r="AV310"/>
  <c r="BA310"/>
  <c r="AU310"/>
  <c r="BW309"/>
  <c r="AY309"/>
  <c r="AX309"/>
  <c r="BX309"/>
  <c r="AQ309"/>
  <c r="BF309"/>
  <c r="AT309" s="1"/>
  <c r="BC309"/>
  <c r="AW309" s="1"/>
  <c r="AP309"/>
  <c r="BE309"/>
  <c r="BV309"/>
  <c r="AO309"/>
  <c r="BD309"/>
  <c r="BB309"/>
  <c r="AV309"/>
  <c r="BA309"/>
  <c r="AU309"/>
  <c r="BW308"/>
  <c r="AX308"/>
  <c r="BD308" s="1"/>
  <c r="AS308" s="1"/>
  <c r="AY308"/>
  <c r="BX308"/>
  <c r="AQ308"/>
  <c r="BF308"/>
  <c r="AT308" s="1"/>
  <c r="BI308" s="1"/>
  <c r="BL308" s="1"/>
  <c r="BC308"/>
  <c r="AW308" s="1"/>
  <c r="AP308"/>
  <c r="BE308"/>
  <c r="BV308"/>
  <c r="AO308"/>
  <c r="BB308"/>
  <c r="AV308" s="1"/>
  <c r="BA308"/>
  <c r="AU308" s="1"/>
  <c r="BW307"/>
  <c r="AX307"/>
  <c r="AY307"/>
  <c r="BX307"/>
  <c r="AQ307"/>
  <c r="BF307"/>
  <c r="AT307"/>
  <c r="BC307"/>
  <c r="AW307"/>
  <c r="AP307"/>
  <c r="BE307"/>
  <c r="BV307"/>
  <c r="AO307"/>
  <c r="BB307"/>
  <c r="AV307"/>
  <c r="BA307"/>
  <c r="AU307"/>
  <c r="BW306"/>
  <c r="AX306"/>
  <c r="AY306"/>
  <c r="BX306"/>
  <c r="AQ306"/>
  <c r="BF306"/>
  <c r="AT306" s="1"/>
  <c r="BI306" s="1"/>
  <c r="BL306" s="1"/>
  <c r="BC306"/>
  <c r="AW306" s="1"/>
  <c r="AP306"/>
  <c r="BE306"/>
  <c r="BV306"/>
  <c r="AO306"/>
  <c r="BD306"/>
  <c r="AS306" s="1"/>
  <c r="BB306"/>
  <c r="AV306" s="1"/>
  <c r="BA306"/>
  <c r="AU306" s="1"/>
  <c r="BW305"/>
  <c r="AY305" s="1"/>
  <c r="AX305"/>
  <c r="BX305"/>
  <c r="AQ305"/>
  <c r="BF305"/>
  <c r="AT305" s="1"/>
  <c r="BC305"/>
  <c r="AW305" s="1"/>
  <c r="AP305"/>
  <c r="BE305"/>
  <c r="BV305"/>
  <c r="AO305"/>
  <c r="BB305"/>
  <c r="AV305" s="1"/>
  <c r="BA305"/>
  <c r="AU305" s="1"/>
  <c r="BW304"/>
  <c r="AX304"/>
  <c r="AY304"/>
  <c r="BX304"/>
  <c r="AQ304"/>
  <c r="BF304"/>
  <c r="AT304" s="1"/>
  <c r="BC304"/>
  <c r="AW304" s="1"/>
  <c r="AP304"/>
  <c r="BE304"/>
  <c r="BV304"/>
  <c r="AO304"/>
  <c r="BB304"/>
  <c r="AV304" s="1"/>
  <c r="BA304"/>
  <c r="AU304" s="1"/>
  <c r="BW303"/>
  <c r="AX303"/>
  <c r="AY303"/>
  <c r="BX303"/>
  <c r="AQ303"/>
  <c r="BF303"/>
  <c r="AT303" s="1"/>
  <c r="BC303"/>
  <c r="AW303" s="1"/>
  <c r="AP303"/>
  <c r="BE303"/>
  <c r="BV303"/>
  <c r="AO303"/>
  <c r="BB303"/>
  <c r="AV303" s="1"/>
  <c r="BA303"/>
  <c r="AU303" s="1"/>
  <c r="BW302"/>
  <c r="AX302"/>
  <c r="AY302"/>
  <c r="BX302"/>
  <c r="AQ302"/>
  <c r="BF302"/>
  <c r="AT302" s="1"/>
  <c r="BC302"/>
  <c r="AW302" s="1"/>
  <c r="AP302"/>
  <c r="BE302"/>
  <c r="BV302"/>
  <c r="AO302"/>
  <c r="BB302"/>
  <c r="AV302" s="1"/>
  <c r="BA302"/>
  <c r="AU302" s="1"/>
  <c r="BW301"/>
  <c r="AY301" s="1"/>
  <c r="AX301"/>
  <c r="BX301"/>
  <c r="AQ301"/>
  <c r="BF301"/>
  <c r="AT301" s="1"/>
  <c r="BC301"/>
  <c r="AW301" s="1"/>
  <c r="AP301"/>
  <c r="BE301"/>
  <c r="BV301"/>
  <c r="AO301"/>
  <c r="BB301"/>
  <c r="AV301" s="1"/>
  <c r="BA301"/>
  <c r="AU301" s="1"/>
  <c r="BW300"/>
  <c r="AX300"/>
  <c r="AY300"/>
  <c r="BX300"/>
  <c r="AQ300"/>
  <c r="BF300"/>
  <c r="AT300" s="1"/>
  <c r="BC300"/>
  <c r="AW300" s="1"/>
  <c r="AP300"/>
  <c r="BE300"/>
  <c r="BV300"/>
  <c r="AO300"/>
  <c r="BB300"/>
  <c r="AV300" s="1"/>
  <c r="BA300"/>
  <c r="AU300" s="1"/>
  <c r="BW299"/>
  <c r="AX299"/>
  <c r="AY299"/>
  <c r="BX299"/>
  <c r="AQ299"/>
  <c r="BF299"/>
  <c r="AT299" s="1"/>
  <c r="BC299"/>
  <c r="AW299" s="1"/>
  <c r="AP299"/>
  <c r="BE299"/>
  <c r="BV299"/>
  <c r="AO299"/>
  <c r="BB299"/>
  <c r="AV299" s="1"/>
  <c r="BA299"/>
  <c r="AU299" s="1"/>
  <c r="BW298"/>
  <c r="AX298"/>
  <c r="AY298"/>
  <c r="BX298"/>
  <c r="AQ298"/>
  <c r="BF298"/>
  <c r="AT298" s="1"/>
  <c r="BC298"/>
  <c r="AW298" s="1"/>
  <c r="AP298"/>
  <c r="BE298"/>
  <c r="BV298"/>
  <c r="AO298"/>
  <c r="BD298" s="1"/>
  <c r="AS298" s="1"/>
  <c r="BB298"/>
  <c r="AV298" s="1"/>
  <c r="BA298"/>
  <c r="AU298" s="1"/>
  <c r="BW297"/>
  <c r="AY297" s="1"/>
  <c r="AX297"/>
  <c r="BX297"/>
  <c r="AQ297"/>
  <c r="BF297"/>
  <c r="AT297" s="1"/>
  <c r="BC297"/>
  <c r="AW297" s="1"/>
  <c r="AP297"/>
  <c r="BE297"/>
  <c r="BV297"/>
  <c r="AO297"/>
  <c r="BB297"/>
  <c r="AV297" s="1"/>
  <c r="BA297"/>
  <c r="AU297" s="1"/>
  <c r="BW296"/>
  <c r="AX296"/>
  <c r="AY296"/>
  <c r="BX296"/>
  <c r="AQ296"/>
  <c r="BF296"/>
  <c r="AT296"/>
  <c r="BC296"/>
  <c r="AW296"/>
  <c r="AP296"/>
  <c r="BE296"/>
  <c r="BV296"/>
  <c r="AO296"/>
  <c r="BD296" s="1"/>
  <c r="AS296" s="1"/>
  <c r="BB296"/>
  <c r="AV296"/>
  <c r="BA296"/>
  <c r="AU296"/>
  <c r="BW295"/>
  <c r="AX295"/>
  <c r="AY295"/>
  <c r="BX295"/>
  <c r="AQ295"/>
  <c r="BF295"/>
  <c r="AT295" s="1"/>
  <c r="BC295"/>
  <c r="AW295" s="1"/>
  <c r="AP295"/>
  <c r="BE295"/>
  <c r="BV295"/>
  <c r="AO295"/>
  <c r="BB295"/>
  <c r="AV295" s="1"/>
  <c r="BA295"/>
  <c r="AU295" s="1"/>
  <c r="BW294"/>
  <c r="AX294"/>
  <c r="AY294"/>
  <c r="BX294"/>
  <c r="AQ294"/>
  <c r="BF294"/>
  <c r="AT294"/>
  <c r="BC294"/>
  <c r="AW294"/>
  <c r="AP294"/>
  <c r="BE294"/>
  <c r="BV294"/>
  <c r="AO294"/>
  <c r="BD294" s="1"/>
  <c r="BB294"/>
  <c r="AV294"/>
  <c r="BA294"/>
  <c r="AU294"/>
  <c r="BW293"/>
  <c r="AY293"/>
  <c r="AX293"/>
  <c r="BX293"/>
  <c r="AQ293"/>
  <c r="BF293"/>
  <c r="AT293" s="1"/>
  <c r="BC293"/>
  <c r="AW293" s="1"/>
  <c r="AP293"/>
  <c r="BE293"/>
  <c r="BV293"/>
  <c r="AO293"/>
  <c r="BD293"/>
  <c r="BB293"/>
  <c r="AV293"/>
  <c r="BA293"/>
  <c r="AU293"/>
  <c r="BW292"/>
  <c r="AX292"/>
  <c r="BD292" s="1"/>
  <c r="AS292" s="1"/>
  <c r="AY292"/>
  <c r="BX292"/>
  <c r="AQ292"/>
  <c r="BF292"/>
  <c r="AT292" s="1"/>
  <c r="BI292" s="1"/>
  <c r="BL292" s="1"/>
  <c r="BC292"/>
  <c r="AW292" s="1"/>
  <c r="AP292"/>
  <c r="BE292"/>
  <c r="BV292"/>
  <c r="AO292"/>
  <c r="BB292"/>
  <c r="AV292" s="1"/>
  <c r="BA292"/>
  <c r="AU292" s="1"/>
  <c r="BW291"/>
  <c r="AX291"/>
  <c r="AY291"/>
  <c r="BX291"/>
  <c r="AQ291"/>
  <c r="BF291"/>
  <c r="AT291"/>
  <c r="BC291"/>
  <c r="AW291"/>
  <c r="AP291"/>
  <c r="BE291"/>
  <c r="BV291"/>
  <c r="AO291"/>
  <c r="BB291"/>
  <c r="AV291"/>
  <c r="BA291"/>
  <c r="AU291"/>
  <c r="BW290"/>
  <c r="AX290"/>
  <c r="AY290"/>
  <c r="BX290"/>
  <c r="AQ290"/>
  <c r="BF290"/>
  <c r="AT290" s="1"/>
  <c r="BI290" s="1"/>
  <c r="BL290" s="1"/>
  <c r="BC290"/>
  <c r="AW290" s="1"/>
  <c r="AP290"/>
  <c r="BE290"/>
  <c r="BV290"/>
  <c r="AO290"/>
  <c r="BD290"/>
  <c r="AS290" s="1"/>
  <c r="BB290"/>
  <c r="AV290" s="1"/>
  <c r="BA290"/>
  <c r="AU290" s="1"/>
  <c r="BW289"/>
  <c r="AY289" s="1"/>
  <c r="AX289"/>
  <c r="BX289"/>
  <c r="AQ289"/>
  <c r="BF289"/>
  <c r="AT289" s="1"/>
  <c r="BC289"/>
  <c r="AW289" s="1"/>
  <c r="AP289"/>
  <c r="BE289"/>
  <c r="BV289"/>
  <c r="AO289"/>
  <c r="BB289"/>
  <c r="AV289" s="1"/>
  <c r="BA289"/>
  <c r="AU289" s="1"/>
  <c r="BW288"/>
  <c r="AX288"/>
  <c r="AY288"/>
  <c r="BX288"/>
  <c r="AQ288"/>
  <c r="BF288"/>
  <c r="AT288" s="1"/>
  <c r="BI288" s="1"/>
  <c r="BL288" s="1"/>
  <c r="BC288"/>
  <c r="AW288" s="1"/>
  <c r="AP288"/>
  <c r="BE288"/>
  <c r="BV288"/>
  <c r="AO288"/>
  <c r="BB288"/>
  <c r="AV288" s="1"/>
  <c r="BA288"/>
  <c r="AU288" s="1"/>
  <c r="BW287"/>
  <c r="AX287"/>
  <c r="AY287"/>
  <c r="BX287"/>
  <c r="AQ287"/>
  <c r="BF287"/>
  <c r="AT287" s="1"/>
  <c r="BC287"/>
  <c r="AW287" s="1"/>
  <c r="AP287"/>
  <c r="BE287"/>
  <c r="BV287"/>
  <c r="AO287"/>
  <c r="BB287"/>
  <c r="AV287" s="1"/>
  <c r="BA287"/>
  <c r="AU287" s="1"/>
  <c r="BW286"/>
  <c r="AX286"/>
  <c r="AY286"/>
  <c r="BX286"/>
  <c r="AQ286"/>
  <c r="BF286"/>
  <c r="AT286" s="1"/>
  <c r="BI286" s="1"/>
  <c r="BL286" s="1"/>
  <c r="BC286"/>
  <c r="AW286" s="1"/>
  <c r="AP286"/>
  <c r="BE286"/>
  <c r="BV286"/>
  <c r="AO286"/>
  <c r="BB286"/>
  <c r="AV286" s="1"/>
  <c r="BA286"/>
  <c r="AU286" s="1"/>
  <c r="BW285"/>
  <c r="AY285" s="1"/>
  <c r="AX285"/>
  <c r="BX285"/>
  <c r="AQ285"/>
  <c r="BF285"/>
  <c r="AT285" s="1"/>
  <c r="BC285"/>
  <c r="AW285" s="1"/>
  <c r="AP285"/>
  <c r="BE285"/>
  <c r="BV285"/>
  <c r="AO285"/>
  <c r="BB285"/>
  <c r="AV285" s="1"/>
  <c r="BA285"/>
  <c r="AU285" s="1"/>
  <c r="BW284"/>
  <c r="AX284"/>
  <c r="AY284"/>
  <c r="BX284"/>
  <c r="AQ284"/>
  <c r="BF284"/>
  <c r="AT284" s="1"/>
  <c r="BC284"/>
  <c r="AW284" s="1"/>
  <c r="AP284"/>
  <c r="BE284"/>
  <c r="BV284"/>
  <c r="AO284"/>
  <c r="BB284"/>
  <c r="AV284" s="1"/>
  <c r="BA284"/>
  <c r="AU284" s="1"/>
  <c r="BW283"/>
  <c r="AX283"/>
  <c r="AY283"/>
  <c r="BX283"/>
  <c r="AQ283"/>
  <c r="BF283"/>
  <c r="AT283" s="1"/>
  <c r="BI283" s="1"/>
  <c r="BL283" s="1"/>
  <c r="BC283"/>
  <c r="AW283" s="1"/>
  <c r="AP283"/>
  <c r="BE283"/>
  <c r="BV283"/>
  <c r="AO283"/>
  <c r="BB283"/>
  <c r="AV283" s="1"/>
  <c r="BA283"/>
  <c r="AU283" s="1"/>
  <c r="BW282"/>
  <c r="AX282"/>
  <c r="AY282"/>
  <c r="BX282"/>
  <c r="AQ282"/>
  <c r="BF282"/>
  <c r="AT282" s="1"/>
  <c r="BC282"/>
  <c r="AW282" s="1"/>
  <c r="AP282"/>
  <c r="BE282"/>
  <c r="BV282"/>
  <c r="AO282"/>
  <c r="BD282" s="1"/>
  <c r="AS282" s="1"/>
  <c r="BB282"/>
  <c r="AV282" s="1"/>
  <c r="BA282"/>
  <c r="AU282" s="1"/>
  <c r="BW281"/>
  <c r="AY281" s="1"/>
  <c r="AX281"/>
  <c r="BX281"/>
  <c r="AQ281"/>
  <c r="BF281"/>
  <c r="AT281" s="1"/>
  <c r="BC281"/>
  <c r="AW281" s="1"/>
  <c r="AP281"/>
  <c r="BE281"/>
  <c r="BV281"/>
  <c r="AO281"/>
  <c r="BB281"/>
  <c r="AV281" s="1"/>
  <c r="BA281"/>
  <c r="AU281" s="1"/>
  <c r="BW280"/>
  <c r="AX280"/>
  <c r="AY280"/>
  <c r="BX280"/>
  <c r="AQ280"/>
  <c r="BF280"/>
  <c r="AT280"/>
  <c r="BC280"/>
  <c r="AW280"/>
  <c r="AP280"/>
  <c r="BE280"/>
  <c r="BV280"/>
  <c r="AO280"/>
  <c r="BD280" s="1"/>
  <c r="AS280" s="1"/>
  <c r="BB280"/>
  <c r="AV280"/>
  <c r="BA280"/>
  <c r="AU280"/>
  <c r="BW279"/>
  <c r="AX279"/>
  <c r="AY279"/>
  <c r="BX279"/>
  <c r="AQ279"/>
  <c r="BF279"/>
  <c r="AT279" s="1"/>
  <c r="BC279"/>
  <c r="AW279" s="1"/>
  <c r="AP279"/>
  <c r="BE279"/>
  <c r="BV279"/>
  <c r="AO279"/>
  <c r="BB279"/>
  <c r="AV279" s="1"/>
  <c r="BA279"/>
  <c r="AU279" s="1"/>
  <c r="BW278"/>
  <c r="AX278"/>
  <c r="AY278"/>
  <c r="BX278"/>
  <c r="AQ278"/>
  <c r="BF278"/>
  <c r="AT278"/>
  <c r="BC278"/>
  <c r="AW278"/>
  <c r="AP278"/>
  <c r="BE278"/>
  <c r="BV278"/>
  <c r="AO278"/>
  <c r="BD278" s="1"/>
  <c r="BB278"/>
  <c r="AV278"/>
  <c r="BA278"/>
  <c r="AU278"/>
  <c r="BW277"/>
  <c r="AY277"/>
  <c r="AX277"/>
  <c r="BX277"/>
  <c r="AQ277"/>
  <c r="BF277"/>
  <c r="AT277" s="1"/>
  <c r="BC277"/>
  <c r="AW277" s="1"/>
  <c r="AP277"/>
  <c r="BE277"/>
  <c r="BV277"/>
  <c r="AO277"/>
  <c r="BD277"/>
  <c r="BB277"/>
  <c r="AV277"/>
  <c r="BA277"/>
  <c r="AU277"/>
  <c r="BW276"/>
  <c r="AX276"/>
  <c r="BD276" s="1"/>
  <c r="AS276" s="1"/>
  <c r="AY276"/>
  <c r="BX276"/>
  <c r="AQ276"/>
  <c r="BF276"/>
  <c r="AT276" s="1"/>
  <c r="BI276" s="1"/>
  <c r="BL276" s="1"/>
  <c r="BC276"/>
  <c r="AW276" s="1"/>
  <c r="AP276"/>
  <c r="BE276"/>
  <c r="BV276"/>
  <c r="AO276"/>
  <c r="BB276"/>
  <c r="AV276" s="1"/>
  <c r="BA276"/>
  <c r="AU276" s="1"/>
  <c r="BW275"/>
  <c r="AX275"/>
  <c r="AY275"/>
  <c r="BX275"/>
  <c r="AQ275"/>
  <c r="BF275"/>
  <c r="AT275"/>
  <c r="BC275"/>
  <c r="AW275"/>
  <c r="AP275"/>
  <c r="BE275"/>
  <c r="BV275"/>
  <c r="AO275"/>
  <c r="BB275"/>
  <c r="AV275"/>
  <c r="BA275"/>
  <c r="AU275"/>
  <c r="BW274"/>
  <c r="AX274"/>
  <c r="AY274"/>
  <c r="BX274"/>
  <c r="AQ274"/>
  <c r="BF274"/>
  <c r="AT274" s="1"/>
  <c r="BI274" s="1"/>
  <c r="BL274" s="1"/>
  <c r="BC274"/>
  <c r="AW274" s="1"/>
  <c r="AP274"/>
  <c r="BE274"/>
  <c r="BV274"/>
  <c r="AO274"/>
  <c r="BD274"/>
  <c r="AS274" s="1"/>
  <c r="BB274"/>
  <c r="AV274" s="1"/>
  <c r="BA274"/>
  <c r="AU274" s="1"/>
  <c r="BW273"/>
  <c r="AY273" s="1"/>
  <c r="AX273"/>
  <c r="BX273"/>
  <c r="AQ273"/>
  <c r="BF273"/>
  <c r="AT273" s="1"/>
  <c r="BC273"/>
  <c r="AW273" s="1"/>
  <c r="AP273"/>
  <c r="BE273"/>
  <c r="BV273"/>
  <c r="AO273"/>
  <c r="BB273"/>
  <c r="AV273" s="1"/>
  <c r="BA273"/>
  <c r="AU273" s="1"/>
  <c r="BW272"/>
  <c r="AX272"/>
  <c r="AY272"/>
  <c r="BX272"/>
  <c r="AQ272"/>
  <c r="BF272"/>
  <c r="AT272" s="1"/>
  <c r="BC272"/>
  <c r="AW272" s="1"/>
  <c r="AP272"/>
  <c r="BE272"/>
  <c r="BV272"/>
  <c r="AO272"/>
  <c r="BB272"/>
  <c r="AV272" s="1"/>
  <c r="BA272"/>
  <c r="AU272" s="1"/>
  <c r="BW271"/>
  <c r="AX271"/>
  <c r="AY271"/>
  <c r="BX271"/>
  <c r="AQ271"/>
  <c r="BF271"/>
  <c r="AT271" s="1"/>
  <c r="BC271"/>
  <c r="AW271" s="1"/>
  <c r="AP271"/>
  <c r="BE271"/>
  <c r="BV271"/>
  <c r="AO271"/>
  <c r="BB271"/>
  <c r="AV271" s="1"/>
  <c r="BA271"/>
  <c r="AU271" s="1"/>
  <c r="BW270"/>
  <c r="AX270"/>
  <c r="AY270"/>
  <c r="BX270"/>
  <c r="AQ270"/>
  <c r="BF270"/>
  <c r="AT270" s="1"/>
  <c r="BC270"/>
  <c r="AW270" s="1"/>
  <c r="AP270"/>
  <c r="BE270"/>
  <c r="BV270"/>
  <c r="AO270"/>
  <c r="BB270"/>
  <c r="AV270" s="1"/>
  <c r="BA270"/>
  <c r="AU270" s="1"/>
  <c r="BW269"/>
  <c r="AY269" s="1"/>
  <c r="AX269"/>
  <c r="BX269"/>
  <c r="AQ269"/>
  <c r="BF269"/>
  <c r="AT269" s="1"/>
  <c r="BC269"/>
  <c r="AW269" s="1"/>
  <c r="AP269"/>
  <c r="BE269"/>
  <c r="BV269"/>
  <c r="AO269"/>
  <c r="BB269"/>
  <c r="AV269" s="1"/>
  <c r="BA269"/>
  <c r="AU269" s="1"/>
  <c r="BW268"/>
  <c r="AX268"/>
  <c r="AY268"/>
  <c r="BX268"/>
  <c r="AQ268"/>
  <c r="BF268"/>
  <c r="AT268" s="1"/>
  <c r="BC268"/>
  <c r="AW268" s="1"/>
  <c r="AP268"/>
  <c r="BE268"/>
  <c r="BV268"/>
  <c r="AO268"/>
  <c r="BB268"/>
  <c r="AV268" s="1"/>
  <c r="BA268"/>
  <c r="AU268" s="1"/>
  <c r="BW267"/>
  <c r="AX267"/>
  <c r="AY267"/>
  <c r="BX267"/>
  <c r="AQ267"/>
  <c r="BF267"/>
  <c r="AT267" s="1"/>
  <c r="BC267"/>
  <c r="AW267" s="1"/>
  <c r="AP267"/>
  <c r="BE267"/>
  <c r="BV267"/>
  <c r="AO267"/>
  <c r="BB267"/>
  <c r="AV267" s="1"/>
  <c r="BA267"/>
  <c r="AU267" s="1"/>
  <c r="BW266"/>
  <c r="AX266"/>
  <c r="AY266"/>
  <c r="BX266"/>
  <c r="AQ266"/>
  <c r="BF266"/>
  <c r="AT266" s="1"/>
  <c r="BC266"/>
  <c r="AW266" s="1"/>
  <c r="AP266"/>
  <c r="BE266"/>
  <c r="BV266"/>
  <c r="AO266"/>
  <c r="BD266" s="1"/>
  <c r="AS266" s="1"/>
  <c r="BB266"/>
  <c r="AV266" s="1"/>
  <c r="BA266"/>
  <c r="AU266" s="1"/>
  <c r="BW265"/>
  <c r="AY265" s="1"/>
  <c r="AX265"/>
  <c r="BX265"/>
  <c r="AQ265"/>
  <c r="BF265"/>
  <c r="AT265" s="1"/>
  <c r="BC265"/>
  <c r="AW265" s="1"/>
  <c r="AP265"/>
  <c r="BE265"/>
  <c r="BV265"/>
  <c r="AO265"/>
  <c r="BB265"/>
  <c r="AV265" s="1"/>
  <c r="BA265"/>
  <c r="AU265" s="1"/>
  <c r="BW264"/>
  <c r="AX264"/>
  <c r="AY264"/>
  <c r="BX264"/>
  <c r="AQ264"/>
  <c r="BF264"/>
  <c r="AT264"/>
  <c r="BC264"/>
  <c r="AW264"/>
  <c r="AP264"/>
  <c r="BE264"/>
  <c r="BV264"/>
  <c r="AO264"/>
  <c r="BD264" s="1"/>
  <c r="AS264" s="1"/>
  <c r="BB264"/>
  <c r="AV264"/>
  <c r="BA264"/>
  <c r="AU264"/>
  <c r="BW263"/>
  <c r="AX263"/>
  <c r="AY263"/>
  <c r="BX263"/>
  <c r="AQ263"/>
  <c r="BF263"/>
  <c r="AT263" s="1"/>
  <c r="BC263"/>
  <c r="AW263" s="1"/>
  <c r="AP263"/>
  <c r="BE263"/>
  <c r="BV263"/>
  <c r="AO263"/>
  <c r="BB263"/>
  <c r="AV263" s="1"/>
  <c r="BA263"/>
  <c r="AU263" s="1"/>
  <c r="BW262"/>
  <c r="AX262"/>
  <c r="AY262"/>
  <c r="BX262"/>
  <c r="AQ262"/>
  <c r="BF262"/>
  <c r="AT262"/>
  <c r="BC262"/>
  <c r="AW262"/>
  <c r="AP262"/>
  <c r="BE262"/>
  <c r="BV262"/>
  <c r="AO262"/>
  <c r="BD262" s="1"/>
  <c r="BB262"/>
  <c r="AV262"/>
  <c r="BA262"/>
  <c r="AU262"/>
  <c r="BW261"/>
  <c r="AY261"/>
  <c r="AX261"/>
  <c r="BX261"/>
  <c r="AQ261"/>
  <c r="BF261"/>
  <c r="AT261" s="1"/>
  <c r="BC261"/>
  <c r="AW261" s="1"/>
  <c r="AP261"/>
  <c r="BE261"/>
  <c r="BV261"/>
  <c r="AO261"/>
  <c r="BD261"/>
  <c r="BB261"/>
  <c r="AV261"/>
  <c r="BA261"/>
  <c r="AU261"/>
  <c r="BW260"/>
  <c r="AX260"/>
  <c r="BD260" s="1"/>
  <c r="AS260" s="1"/>
  <c r="AY260"/>
  <c r="BX260"/>
  <c r="AQ260"/>
  <c r="BF260"/>
  <c r="AT260" s="1"/>
  <c r="BI260" s="1"/>
  <c r="BL260" s="1"/>
  <c r="BC260"/>
  <c r="AW260" s="1"/>
  <c r="AP260"/>
  <c r="BE260"/>
  <c r="BV260"/>
  <c r="AO260"/>
  <c r="BB260"/>
  <c r="AV260" s="1"/>
  <c r="BA260"/>
  <c r="AU260" s="1"/>
  <c r="BW259"/>
  <c r="AX259"/>
  <c r="AY259"/>
  <c r="BX259"/>
  <c r="AQ259"/>
  <c r="BF259"/>
  <c r="AT259"/>
  <c r="BC259"/>
  <c r="AW259"/>
  <c r="AP259"/>
  <c r="BE259"/>
  <c r="BV259"/>
  <c r="AO259"/>
  <c r="BB259"/>
  <c r="AV259"/>
  <c r="BA259"/>
  <c r="AU259"/>
  <c r="BW258"/>
  <c r="AX258"/>
  <c r="AY258"/>
  <c r="BX258"/>
  <c r="AQ258"/>
  <c r="BF258"/>
  <c r="AT258" s="1"/>
  <c r="BI258" s="1"/>
  <c r="BL258" s="1"/>
  <c r="BC258"/>
  <c r="AW258" s="1"/>
  <c r="AP258"/>
  <c r="BE258"/>
  <c r="BV258"/>
  <c r="AO258"/>
  <c r="BD258"/>
  <c r="AS258" s="1"/>
  <c r="BB258"/>
  <c r="AV258" s="1"/>
  <c r="BA258"/>
  <c r="AU258" s="1"/>
  <c r="BW257"/>
  <c r="AY257" s="1"/>
  <c r="AX257"/>
  <c r="BX257"/>
  <c r="AQ257"/>
  <c r="BF257"/>
  <c r="AT257" s="1"/>
  <c r="BC257"/>
  <c r="AW257" s="1"/>
  <c r="AP257"/>
  <c r="BE257"/>
  <c r="BV257"/>
  <c r="AO257"/>
  <c r="BB257"/>
  <c r="AV257" s="1"/>
  <c r="BA257"/>
  <c r="AU257" s="1"/>
  <c r="BW256"/>
  <c r="AX256"/>
  <c r="AY256"/>
  <c r="BX256"/>
  <c r="AQ256"/>
  <c r="BF256"/>
  <c r="AT256" s="1"/>
  <c r="BI256" s="1"/>
  <c r="BL256" s="1"/>
  <c r="BC256"/>
  <c r="AW256" s="1"/>
  <c r="AP256"/>
  <c r="BE256"/>
  <c r="BV256"/>
  <c r="AO256"/>
  <c r="BB256"/>
  <c r="AV256" s="1"/>
  <c r="BA256"/>
  <c r="AU256" s="1"/>
  <c r="BW255"/>
  <c r="AX255"/>
  <c r="AY255"/>
  <c r="BX255"/>
  <c r="AQ255"/>
  <c r="BF255"/>
  <c r="AT255" s="1"/>
  <c r="BC255"/>
  <c r="AW255" s="1"/>
  <c r="AP255"/>
  <c r="BE255"/>
  <c r="BV255"/>
  <c r="AO255"/>
  <c r="BB255"/>
  <c r="AV255" s="1"/>
  <c r="BA255"/>
  <c r="AU255" s="1"/>
  <c r="BW254"/>
  <c r="AX254"/>
  <c r="AY254"/>
  <c r="BX254"/>
  <c r="AQ254"/>
  <c r="BF254"/>
  <c r="AT254" s="1"/>
  <c r="BI254" s="1"/>
  <c r="BL254" s="1"/>
  <c r="BC254"/>
  <c r="AW254" s="1"/>
  <c r="AP254"/>
  <c r="BE254"/>
  <c r="BV254"/>
  <c r="AO254"/>
  <c r="BB254"/>
  <c r="AV254" s="1"/>
  <c r="BA254"/>
  <c r="AU254" s="1"/>
  <c r="BW253"/>
  <c r="AY253" s="1"/>
  <c r="AX253"/>
  <c r="BX253"/>
  <c r="AQ253"/>
  <c r="BF253"/>
  <c r="AT253" s="1"/>
  <c r="BC253"/>
  <c r="AW253" s="1"/>
  <c r="AP253"/>
  <c r="BE253"/>
  <c r="BV253"/>
  <c r="AO253"/>
  <c r="BB253"/>
  <c r="AV253" s="1"/>
  <c r="BA253"/>
  <c r="AU253" s="1"/>
  <c r="BW252"/>
  <c r="AX252"/>
  <c r="AY252"/>
  <c r="BX252"/>
  <c r="AQ252"/>
  <c r="BF252"/>
  <c r="AT252" s="1"/>
  <c r="BC252"/>
  <c r="AW252" s="1"/>
  <c r="AP252"/>
  <c r="BE252"/>
  <c r="BV252"/>
  <c r="AO252"/>
  <c r="BB252"/>
  <c r="AV252" s="1"/>
  <c r="BA252"/>
  <c r="AU252" s="1"/>
  <c r="BW251"/>
  <c r="AX251"/>
  <c r="AY251"/>
  <c r="BX251"/>
  <c r="AQ251"/>
  <c r="BF251"/>
  <c r="AT251" s="1"/>
  <c r="BI251" s="1"/>
  <c r="BL251" s="1"/>
  <c r="BC251"/>
  <c r="AW251" s="1"/>
  <c r="AP251"/>
  <c r="BE251"/>
  <c r="BV251"/>
  <c r="AO251"/>
  <c r="BB251"/>
  <c r="AV251" s="1"/>
  <c r="BA251"/>
  <c r="AU251"/>
  <c r="BW250"/>
  <c r="AX250"/>
  <c r="AY250"/>
  <c r="BX250"/>
  <c r="AQ250"/>
  <c r="BF250"/>
  <c r="AT250" s="1"/>
  <c r="BI250" s="1"/>
  <c r="BL250" s="1"/>
  <c r="BC250"/>
  <c r="AW250" s="1"/>
  <c r="AP250"/>
  <c r="BE250"/>
  <c r="BV250"/>
  <c r="AO250"/>
  <c r="BD250"/>
  <c r="AS250" s="1"/>
  <c r="BB250"/>
  <c r="AV250" s="1"/>
  <c r="BA250"/>
  <c r="AU250" s="1"/>
  <c r="BW249"/>
  <c r="AX249"/>
  <c r="AY249"/>
  <c r="BX249"/>
  <c r="AQ249"/>
  <c r="BF249"/>
  <c r="AT249" s="1"/>
  <c r="BC249"/>
  <c r="AW249" s="1"/>
  <c r="AP249"/>
  <c r="BE249"/>
  <c r="BV249"/>
  <c r="AO249"/>
  <c r="BB249"/>
  <c r="AV249" s="1"/>
  <c r="BA249"/>
  <c r="AU249" s="1"/>
  <c r="BW248"/>
  <c r="AY248" s="1"/>
  <c r="BU248" s="1"/>
  <c r="AX248"/>
  <c r="BX248"/>
  <c r="AQ248"/>
  <c r="BF248"/>
  <c r="AT248" s="1"/>
  <c r="BC248"/>
  <c r="AW248" s="1"/>
  <c r="AP248"/>
  <c r="BE248"/>
  <c r="BV248"/>
  <c r="AO248"/>
  <c r="BB248"/>
  <c r="AV248" s="1"/>
  <c r="BA248"/>
  <c r="AU248" s="1"/>
  <c r="BW247"/>
  <c r="AX247"/>
  <c r="AY247"/>
  <c r="BX247"/>
  <c r="AQ247"/>
  <c r="BF247"/>
  <c r="AT247" s="1"/>
  <c r="BC247"/>
  <c r="AW247" s="1"/>
  <c r="AP247"/>
  <c r="BE247"/>
  <c r="BV247"/>
  <c r="AO247"/>
  <c r="BB247"/>
  <c r="AV247" s="1"/>
  <c r="BA247"/>
  <c r="AU247" s="1"/>
  <c r="BW246"/>
  <c r="AX246"/>
  <c r="AY246"/>
  <c r="BX246"/>
  <c r="AQ246"/>
  <c r="BF246"/>
  <c r="AT246" s="1"/>
  <c r="BC246"/>
  <c r="AW246" s="1"/>
  <c r="AP246"/>
  <c r="BE246"/>
  <c r="BV246"/>
  <c r="AO246"/>
  <c r="BB246"/>
  <c r="AV246" s="1"/>
  <c r="BA246"/>
  <c r="AU246" s="1"/>
  <c r="BW245"/>
  <c r="AX245"/>
  <c r="AY245"/>
  <c r="BX245"/>
  <c r="AQ245"/>
  <c r="BF245"/>
  <c r="AT245" s="1"/>
  <c r="BC245"/>
  <c r="AW245" s="1"/>
  <c r="AP245"/>
  <c r="BE245"/>
  <c r="BV245"/>
  <c r="AO245"/>
  <c r="BB245"/>
  <c r="AV245" s="1"/>
  <c r="BA245"/>
  <c r="AU245" s="1"/>
  <c r="BW244"/>
  <c r="AY244" s="1"/>
  <c r="BU244" s="1"/>
  <c r="AX244"/>
  <c r="BD244" s="1"/>
  <c r="BX244"/>
  <c r="AQ244"/>
  <c r="BF244"/>
  <c r="AT244" s="1"/>
  <c r="BC244"/>
  <c r="AW244" s="1"/>
  <c r="AP244"/>
  <c r="BE244"/>
  <c r="BV244"/>
  <c r="AO244"/>
  <c r="BB244"/>
  <c r="AV244" s="1"/>
  <c r="BA244"/>
  <c r="AU244" s="1"/>
  <c r="BW243"/>
  <c r="AX243"/>
  <c r="AY243"/>
  <c r="BX243"/>
  <c r="AQ243"/>
  <c r="BF243"/>
  <c r="AT243" s="1"/>
  <c r="BC243"/>
  <c r="AW243" s="1"/>
  <c r="BI243" s="1"/>
  <c r="BL243" s="1"/>
  <c r="AP243"/>
  <c r="BE243"/>
  <c r="BV243"/>
  <c r="AO243"/>
  <c r="BB243"/>
  <c r="AV243" s="1"/>
  <c r="BA243"/>
  <c r="AU243" s="1"/>
  <c r="BW242"/>
  <c r="AX242"/>
  <c r="AY242"/>
  <c r="BX242"/>
  <c r="AQ242"/>
  <c r="BF242"/>
  <c r="AT242"/>
  <c r="BC242"/>
  <c r="AW242"/>
  <c r="AP242"/>
  <c r="BE242"/>
  <c r="BV242"/>
  <c r="AO242"/>
  <c r="BB242"/>
  <c r="AV242"/>
  <c r="BA242"/>
  <c r="AU242"/>
  <c r="BW241"/>
  <c r="AX241"/>
  <c r="AY241"/>
  <c r="BX241"/>
  <c r="AQ241"/>
  <c r="BF241"/>
  <c r="AT241" s="1"/>
  <c r="BC241"/>
  <c r="AW241" s="1"/>
  <c r="AP241"/>
  <c r="BE241"/>
  <c r="BV241"/>
  <c r="AO241"/>
  <c r="BB241"/>
  <c r="AV241" s="1"/>
  <c r="BA241"/>
  <c r="AU241" s="1"/>
  <c r="BW240"/>
  <c r="AY240" s="1"/>
  <c r="AX240"/>
  <c r="BX240"/>
  <c r="AQ240"/>
  <c r="BF240"/>
  <c r="AT240" s="1"/>
  <c r="BC240"/>
  <c r="AW240" s="1"/>
  <c r="AP240"/>
  <c r="BE240"/>
  <c r="BV240"/>
  <c r="AO240"/>
  <c r="BB240"/>
  <c r="AV240" s="1"/>
  <c r="BA240"/>
  <c r="AU240" s="1"/>
  <c r="BW239"/>
  <c r="AX239"/>
  <c r="AY239"/>
  <c r="BX239"/>
  <c r="AQ239"/>
  <c r="BF239"/>
  <c r="AT239" s="1"/>
  <c r="BC239"/>
  <c r="AW239" s="1"/>
  <c r="BI239" s="1"/>
  <c r="BL239" s="1"/>
  <c r="AP239"/>
  <c r="BE239"/>
  <c r="BV239"/>
  <c r="AO239"/>
  <c r="BB239"/>
  <c r="AV239" s="1"/>
  <c r="BA239"/>
  <c r="AU239" s="1"/>
  <c r="BW238"/>
  <c r="AX238"/>
  <c r="AY238"/>
  <c r="BX238"/>
  <c r="AQ238"/>
  <c r="BF238"/>
  <c r="AT238"/>
  <c r="BC238"/>
  <c r="AW238"/>
  <c r="AP238"/>
  <c r="BE238"/>
  <c r="BV238"/>
  <c r="AO238"/>
  <c r="BB238"/>
  <c r="AV238"/>
  <c r="BA238"/>
  <c r="AU238"/>
  <c r="BW237"/>
  <c r="AX237"/>
  <c r="AY237"/>
  <c r="BX237"/>
  <c r="AQ237"/>
  <c r="BF237"/>
  <c r="AT237" s="1"/>
  <c r="BC237"/>
  <c r="AW237" s="1"/>
  <c r="AP237"/>
  <c r="BE237"/>
  <c r="BV237"/>
  <c r="AO237"/>
  <c r="BB237"/>
  <c r="AV237" s="1"/>
  <c r="BA237"/>
  <c r="AU237" s="1"/>
  <c r="BW236"/>
  <c r="AY236" s="1"/>
  <c r="AX236"/>
  <c r="BX236"/>
  <c r="AQ236"/>
  <c r="BF236"/>
  <c r="AT236" s="1"/>
  <c r="BC236"/>
  <c r="AW236" s="1"/>
  <c r="AP236"/>
  <c r="BE236"/>
  <c r="BV236"/>
  <c r="AO236"/>
  <c r="BB236"/>
  <c r="AV236" s="1"/>
  <c r="BA236"/>
  <c r="AU236" s="1"/>
  <c r="BW235"/>
  <c r="AX235"/>
  <c r="AY235"/>
  <c r="BX235"/>
  <c r="AQ235"/>
  <c r="BF235"/>
  <c r="AT235"/>
  <c r="BC235"/>
  <c r="AW235"/>
  <c r="AP235"/>
  <c r="BE235"/>
  <c r="BV235"/>
  <c r="AO235"/>
  <c r="BB235"/>
  <c r="AV235"/>
  <c r="BA235"/>
  <c r="AU235"/>
  <c r="BW234"/>
  <c r="AX234"/>
  <c r="AY234"/>
  <c r="BX234"/>
  <c r="AQ234"/>
  <c r="BF234"/>
  <c r="AT234" s="1"/>
  <c r="BC234"/>
  <c r="AW234" s="1"/>
  <c r="AP234"/>
  <c r="BE234"/>
  <c r="BV234"/>
  <c r="AO234"/>
  <c r="BB234"/>
  <c r="AV234" s="1"/>
  <c r="BA234"/>
  <c r="AU234" s="1"/>
  <c r="BW233"/>
  <c r="AX233"/>
  <c r="AY233"/>
  <c r="BX233"/>
  <c r="AQ233"/>
  <c r="BF233"/>
  <c r="AT233"/>
  <c r="BC233"/>
  <c r="AW233"/>
  <c r="AP233"/>
  <c r="BE233"/>
  <c r="BV233"/>
  <c r="AO233"/>
  <c r="BB233"/>
  <c r="AV233"/>
  <c r="BA233"/>
  <c r="AU233"/>
  <c r="BW232"/>
  <c r="AY232"/>
  <c r="AX232"/>
  <c r="BX232"/>
  <c r="AQ232"/>
  <c r="BF232"/>
  <c r="AT232" s="1"/>
  <c r="BC232"/>
  <c r="AW232" s="1"/>
  <c r="AP232"/>
  <c r="BE232"/>
  <c r="BV232"/>
  <c r="AO232"/>
  <c r="BB232"/>
  <c r="AV232" s="1"/>
  <c r="BA232"/>
  <c r="AU232" s="1"/>
  <c r="BW231"/>
  <c r="AX231"/>
  <c r="AY231"/>
  <c r="BX231"/>
  <c r="AQ231"/>
  <c r="BF231"/>
  <c r="AT231"/>
  <c r="BC231"/>
  <c r="AW231"/>
  <c r="AP231"/>
  <c r="BE231"/>
  <c r="BV231"/>
  <c r="AO231"/>
  <c r="BB231"/>
  <c r="AV231"/>
  <c r="BA231"/>
  <c r="AU231"/>
  <c r="BW230"/>
  <c r="AX230"/>
  <c r="AY230"/>
  <c r="BX230"/>
  <c r="AQ230"/>
  <c r="BF230"/>
  <c r="AT230" s="1"/>
  <c r="BC230"/>
  <c r="AW230" s="1"/>
  <c r="AP230"/>
  <c r="BE230"/>
  <c r="BV230"/>
  <c r="AO230"/>
  <c r="BB230"/>
  <c r="AV230" s="1"/>
  <c r="BA230"/>
  <c r="AU230" s="1"/>
  <c r="BW229"/>
  <c r="AX229"/>
  <c r="AY229"/>
  <c r="BX229"/>
  <c r="AQ229"/>
  <c r="BF229"/>
  <c r="AT229"/>
  <c r="BC229"/>
  <c r="AW229"/>
  <c r="AP229"/>
  <c r="BE229"/>
  <c r="BV229"/>
  <c r="AO229"/>
  <c r="BB229"/>
  <c r="AV229"/>
  <c r="BA229"/>
  <c r="AU229"/>
  <c r="BW228"/>
  <c r="AY228"/>
  <c r="AX228"/>
  <c r="BX228"/>
  <c r="AQ228"/>
  <c r="BF228"/>
  <c r="AT228" s="1"/>
  <c r="BC228"/>
  <c r="AW228" s="1"/>
  <c r="AP228"/>
  <c r="BE228"/>
  <c r="BV228"/>
  <c r="AO228"/>
  <c r="BD228"/>
  <c r="BB228"/>
  <c r="AV228"/>
  <c r="BA228"/>
  <c r="AU228"/>
  <c r="BW227"/>
  <c r="AX227"/>
  <c r="AY227"/>
  <c r="BX227"/>
  <c r="AQ227"/>
  <c r="BF227"/>
  <c r="AT227" s="1"/>
  <c r="BC227"/>
  <c r="AW227" s="1"/>
  <c r="BI227"/>
  <c r="BL227" s="1"/>
  <c r="AP227"/>
  <c r="BE227"/>
  <c r="BV227"/>
  <c r="AO227"/>
  <c r="BB227"/>
  <c r="AV227" s="1"/>
  <c r="BA227"/>
  <c r="AU227" s="1"/>
  <c r="BW226"/>
  <c r="AX226"/>
  <c r="AY226"/>
  <c r="BX226"/>
  <c r="AQ226"/>
  <c r="BF226"/>
  <c r="AT226" s="1"/>
  <c r="BC226"/>
  <c r="AW226" s="1"/>
  <c r="AP226"/>
  <c r="BE226"/>
  <c r="BV226"/>
  <c r="AO226"/>
  <c r="BB226"/>
  <c r="AV226" s="1"/>
  <c r="BA226"/>
  <c r="AU226" s="1"/>
  <c r="BW225"/>
  <c r="AX225"/>
  <c r="AY225"/>
  <c r="BX225"/>
  <c r="AQ225"/>
  <c r="BF225"/>
  <c r="AT225" s="1"/>
  <c r="BC225"/>
  <c r="AW225" s="1"/>
  <c r="AP225"/>
  <c r="BE225"/>
  <c r="BV225"/>
  <c r="AO225"/>
  <c r="BB225"/>
  <c r="AV225" s="1"/>
  <c r="BA225"/>
  <c r="AU225" s="1"/>
  <c r="BW224"/>
  <c r="AY224" s="1"/>
  <c r="AX224"/>
  <c r="BX224"/>
  <c r="AQ224"/>
  <c r="BF224"/>
  <c r="AT224"/>
  <c r="BC224"/>
  <c r="AW224"/>
  <c r="AP224"/>
  <c r="BE224"/>
  <c r="BV224"/>
  <c r="AO224"/>
  <c r="BB224"/>
  <c r="AV224"/>
  <c r="BA224"/>
  <c r="AU224"/>
  <c r="BW223"/>
  <c r="AX223"/>
  <c r="AY223"/>
  <c r="BX223"/>
  <c r="AQ223"/>
  <c r="BF223"/>
  <c r="AT223" s="1"/>
  <c r="BC223"/>
  <c r="AW223" s="1"/>
  <c r="BI223"/>
  <c r="BL223" s="1"/>
  <c r="AP223"/>
  <c r="BE223"/>
  <c r="BV223"/>
  <c r="AO223"/>
  <c r="BB223"/>
  <c r="AV223" s="1"/>
  <c r="BA223"/>
  <c r="AU223" s="1"/>
  <c r="BW222"/>
  <c r="AX222"/>
  <c r="AY222"/>
  <c r="BX222"/>
  <c r="AQ222"/>
  <c r="BF222"/>
  <c r="AT222" s="1"/>
  <c r="BC222"/>
  <c r="AW222" s="1"/>
  <c r="AP222"/>
  <c r="BE222"/>
  <c r="BV222"/>
  <c r="AO222"/>
  <c r="BB222"/>
  <c r="AV222" s="1"/>
  <c r="BA222"/>
  <c r="AU222" s="1"/>
  <c r="BW221"/>
  <c r="AX221"/>
  <c r="AY221"/>
  <c r="BX221"/>
  <c r="AQ221"/>
  <c r="BF221"/>
  <c r="AT221" s="1"/>
  <c r="BC221"/>
  <c r="AW221" s="1"/>
  <c r="AP221"/>
  <c r="BE221"/>
  <c r="BV221"/>
  <c r="AO221"/>
  <c r="BB221"/>
  <c r="AV221" s="1"/>
  <c r="BA221"/>
  <c r="AU221" s="1"/>
  <c r="BW220"/>
  <c r="AY220" s="1"/>
  <c r="AX220"/>
  <c r="BX220"/>
  <c r="AQ220"/>
  <c r="BF220"/>
  <c r="AT220"/>
  <c r="BC220"/>
  <c r="AW220"/>
  <c r="AP220"/>
  <c r="BE220"/>
  <c r="BV220"/>
  <c r="AO220"/>
  <c r="BB220"/>
  <c r="AV220" s="1"/>
  <c r="BA220"/>
  <c r="AU220" s="1"/>
  <c r="BW219"/>
  <c r="AX219"/>
  <c r="AY219"/>
  <c r="BX219"/>
  <c r="AQ219"/>
  <c r="BF219"/>
  <c r="AT219" s="1"/>
  <c r="BC219"/>
  <c r="AW219" s="1"/>
  <c r="AP219"/>
  <c r="BE219"/>
  <c r="BV219"/>
  <c r="AO219"/>
  <c r="BB219"/>
  <c r="AV219" s="1"/>
  <c r="BA219"/>
  <c r="AU219" s="1"/>
  <c r="BW218"/>
  <c r="AX218"/>
  <c r="AY218"/>
  <c r="BX218"/>
  <c r="AQ218"/>
  <c r="BF218"/>
  <c r="AT218" s="1"/>
  <c r="BC218"/>
  <c r="AW218" s="1"/>
  <c r="AP218"/>
  <c r="BE218"/>
  <c r="BV218"/>
  <c r="AO218"/>
  <c r="BB218"/>
  <c r="AV218" s="1"/>
  <c r="BA218"/>
  <c r="AU218" s="1"/>
  <c r="BW217"/>
  <c r="AX217"/>
  <c r="AY217"/>
  <c r="BX217"/>
  <c r="AQ217"/>
  <c r="BF217"/>
  <c r="AT217" s="1"/>
  <c r="BC217"/>
  <c r="AW217" s="1"/>
  <c r="AP217"/>
  <c r="BE217"/>
  <c r="BV217"/>
  <c r="AO217"/>
  <c r="BB217"/>
  <c r="AV217" s="1"/>
  <c r="BA217"/>
  <c r="AU217" s="1"/>
  <c r="BW216"/>
  <c r="AY216" s="1"/>
  <c r="BU216" s="1"/>
  <c r="AX216"/>
  <c r="BX216"/>
  <c r="AQ216"/>
  <c r="BF216"/>
  <c r="AT216" s="1"/>
  <c r="BC216"/>
  <c r="AW216" s="1"/>
  <c r="AP216"/>
  <c r="BE216"/>
  <c r="BV216"/>
  <c r="AO216"/>
  <c r="BB216"/>
  <c r="AV216" s="1"/>
  <c r="BA216"/>
  <c r="AU216" s="1"/>
  <c r="BW215"/>
  <c r="AX215"/>
  <c r="AY215"/>
  <c r="BX215"/>
  <c r="AQ215"/>
  <c r="BF215"/>
  <c r="AT215" s="1"/>
  <c r="BC215"/>
  <c r="AW215" s="1"/>
  <c r="AP215"/>
  <c r="BE215"/>
  <c r="BV215"/>
  <c r="AO215"/>
  <c r="BB215"/>
  <c r="AV215" s="1"/>
  <c r="BA215"/>
  <c r="AU215" s="1"/>
  <c r="BW214"/>
  <c r="AX214"/>
  <c r="AY214"/>
  <c r="BX214"/>
  <c r="AQ214"/>
  <c r="BF214"/>
  <c r="AT214" s="1"/>
  <c r="BC214"/>
  <c r="AW214" s="1"/>
  <c r="AP214"/>
  <c r="BE214"/>
  <c r="BV214"/>
  <c r="AO214"/>
  <c r="BB214"/>
  <c r="AV214" s="1"/>
  <c r="BA214"/>
  <c r="AU214" s="1"/>
  <c r="BW213"/>
  <c r="AX213"/>
  <c r="AY213"/>
  <c r="BX213"/>
  <c r="AQ213"/>
  <c r="BF213"/>
  <c r="AT213" s="1"/>
  <c r="BC213"/>
  <c r="AW213" s="1"/>
  <c r="AP213"/>
  <c r="BE213"/>
  <c r="BV213"/>
  <c r="AO213"/>
  <c r="BB213"/>
  <c r="AV213" s="1"/>
  <c r="BA213"/>
  <c r="AU213" s="1"/>
  <c r="BW212"/>
  <c r="AY212" s="1"/>
  <c r="BU212" s="1"/>
  <c r="AX212"/>
  <c r="BD212" s="1"/>
  <c r="BX212"/>
  <c r="AQ212"/>
  <c r="BF212"/>
  <c r="AT212" s="1"/>
  <c r="BC212"/>
  <c r="AW212" s="1"/>
  <c r="AP212"/>
  <c r="BE212"/>
  <c r="BV212"/>
  <c r="AO212"/>
  <c r="BB212"/>
  <c r="AV212" s="1"/>
  <c r="BA212"/>
  <c r="AU212" s="1"/>
  <c r="BW211"/>
  <c r="AX211"/>
  <c r="AY211"/>
  <c r="BX211"/>
  <c r="AQ211"/>
  <c r="BF211"/>
  <c r="AT211" s="1"/>
  <c r="BC211"/>
  <c r="AW211" s="1"/>
  <c r="BI211" s="1"/>
  <c r="BL211" s="1"/>
  <c r="AP211"/>
  <c r="BE211"/>
  <c r="BV211"/>
  <c r="AO211"/>
  <c r="BB211"/>
  <c r="AV211" s="1"/>
  <c r="BA211"/>
  <c r="AU211" s="1"/>
  <c r="BW210"/>
  <c r="AX210"/>
  <c r="AY210"/>
  <c r="BX210"/>
  <c r="AQ210"/>
  <c r="BF210"/>
  <c r="AT210"/>
  <c r="BC210"/>
  <c r="AW210"/>
  <c r="AP210"/>
  <c r="BE210"/>
  <c r="BV210"/>
  <c r="AO210"/>
  <c r="BB210"/>
  <c r="AV210"/>
  <c r="BA210"/>
  <c r="AU210"/>
  <c r="BW209"/>
  <c r="AX209"/>
  <c r="AY209"/>
  <c r="BX209"/>
  <c r="AQ209"/>
  <c r="BF209"/>
  <c r="AT209" s="1"/>
  <c r="BC209"/>
  <c r="AW209" s="1"/>
  <c r="AP209"/>
  <c r="BE209"/>
  <c r="BV209"/>
  <c r="AO209"/>
  <c r="BB209"/>
  <c r="AV209" s="1"/>
  <c r="BA209"/>
  <c r="AU209" s="1"/>
  <c r="BW208"/>
  <c r="AY208" s="1"/>
  <c r="AX208"/>
  <c r="BX208"/>
  <c r="AQ208"/>
  <c r="BF208"/>
  <c r="AT208" s="1"/>
  <c r="BC208"/>
  <c r="AW208" s="1"/>
  <c r="AP208"/>
  <c r="BE208"/>
  <c r="BV208"/>
  <c r="AO208"/>
  <c r="BB208"/>
  <c r="AV208" s="1"/>
  <c r="BA208"/>
  <c r="AU208" s="1"/>
  <c r="BW207"/>
  <c r="AX207"/>
  <c r="AY207"/>
  <c r="BX207"/>
  <c r="AQ207"/>
  <c r="BF207"/>
  <c r="AT207" s="1"/>
  <c r="BC207"/>
  <c r="AW207" s="1"/>
  <c r="BI207" s="1"/>
  <c r="BL207" s="1"/>
  <c r="AP207"/>
  <c r="BE207"/>
  <c r="BV207"/>
  <c r="AO207"/>
  <c r="BB207"/>
  <c r="AV207" s="1"/>
  <c r="BA207"/>
  <c r="AU207" s="1"/>
  <c r="BW206"/>
  <c r="AX206"/>
  <c r="AY206"/>
  <c r="BX206"/>
  <c r="AQ206"/>
  <c r="BF206"/>
  <c r="AT206" s="1"/>
  <c r="BC206"/>
  <c r="AW206" s="1"/>
  <c r="AP206"/>
  <c r="BE206"/>
  <c r="BV206"/>
  <c r="AO206"/>
  <c r="BB206"/>
  <c r="AV206" s="1"/>
  <c r="BA206"/>
  <c r="AU206" s="1"/>
  <c r="BW205"/>
  <c r="AX205"/>
  <c r="AY205"/>
  <c r="BX205"/>
  <c r="AQ205"/>
  <c r="BF205"/>
  <c r="AT205" s="1"/>
  <c r="BC205"/>
  <c r="AW205" s="1"/>
  <c r="AP205"/>
  <c r="BE205"/>
  <c r="BV205"/>
  <c r="AO205"/>
  <c r="BB205"/>
  <c r="AV205" s="1"/>
  <c r="BA205"/>
  <c r="AU205" s="1"/>
  <c r="BW204"/>
  <c r="AX204"/>
  <c r="AY204"/>
  <c r="BX204"/>
  <c r="AQ204"/>
  <c r="BF204"/>
  <c r="AT204" s="1"/>
  <c r="BC204"/>
  <c r="AW204" s="1"/>
  <c r="AP204"/>
  <c r="BE204"/>
  <c r="BV204"/>
  <c r="AO204"/>
  <c r="BD204" s="1"/>
  <c r="BB204"/>
  <c r="AV204" s="1"/>
  <c r="BA204"/>
  <c r="AU204" s="1"/>
  <c r="BW203"/>
  <c r="AY203" s="1"/>
  <c r="AX203"/>
  <c r="BX203"/>
  <c r="AQ203"/>
  <c r="BF203"/>
  <c r="AT203" s="1"/>
  <c r="BC203"/>
  <c r="AW203" s="1"/>
  <c r="AP203"/>
  <c r="BE203"/>
  <c r="BV203"/>
  <c r="AO203"/>
  <c r="BB203"/>
  <c r="AV203" s="1"/>
  <c r="BA203"/>
  <c r="AU203" s="1"/>
  <c r="BW202"/>
  <c r="AX202"/>
  <c r="AY202"/>
  <c r="BX202"/>
  <c r="AQ202"/>
  <c r="BF202"/>
  <c r="AT202"/>
  <c r="BC202"/>
  <c r="AW202"/>
  <c r="AP202"/>
  <c r="BE202"/>
  <c r="BV202"/>
  <c r="AO202"/>
  <c r="BD202" s="1"/>
  <c r="AS202" s="1"/>
  <c r="BB202"/>
  <c r="AV202"/>
  <c r="BA202"/>
  <c r="AU202"/>
  <c r="BW201"/>
  <c r="AX201"/>
  <c r="AY201"/>
  <c r="BX201"/>
  <c r="AQ201"/>
  <c r="BF201"/>
  <c r="AT201" s="1"/>
  <c r="BC201"/>
  <c r="AW201" s="1"/>
  <c r="AP201"/>
  <c r="BE201"/>
  <c r="BV201"/>
  <c r="AO201"/>
  <c r="BB201"/>
  <c r="AV201" s="1"/>
  <c r="BA201"/>
  <c r="AU201" s="1"/>
  <c r="BW200"/>
  <c r="AX200"/>
  <c r="AY200"/>
  <c r="BX200"/>
  <c r="AQ200"/>
  <c r="BF200"/>
  <c r="AT200"/>
  <c r="BC200"/>
  <c r="AW200"/>
  <c r="AP200"/>
  <c r="BE200"/>
  <c r="BV200"/>
  <c r="AO200"/>
  <c r="BD200" s="1"/>
  <c r="BB200"/>
  <c r="AV200"/>
  <c r="BA200"/>
  <c r="AU200"/>
  <c r="BW199"/>
  <c r="AY199"/>
  <c r="AX199"/>
  <c r="BX199"/>
  <c r="AQ199"/>
  <c r="BF199"/>
  <c r="AT199" s="1"/>
  <c r="BC199"/>
  <c r="AW199" s="1"/>
  <c r="AP199"/>
  <c r="BE199"/>
  <c r="BV199"/>
  <c r="AO199"/>
  <c r="BD199"/>
  <c r="BB199"/>
  <c r="AV199"/>
  <c r="BA199"/>
  <c r="AU199"/>
  <c r="BW198"/>
  <c r="AX198"/>
  <c r="BD198" s="1"/>
  <c r="AS198" s="1"/>
  <c r="AY198"/>
  <c r="BX198"/>
  <c r="AQ198"/>
  <c r="BF198"/>
  <c r="AT198" s="1"/>
  <c r="BC198"/>
  <c r="AW198" s="1"/>
  <c r="AP198"/>
  <c r="BE198"/>
  <c r="BV198"/>
  <c r="AO198"/>
  <c r="BB198"/>
  <c r="AV198" s="1"/>
  <c r="BA198"/>
  <c r="AU198" s="1"/>
  <c r="BW197"/>
  <c r="AX197"/>
  <c r="AY197"/>
  <c r="BX197"/>
  <c r="AQ197"/>
  <c r="BF197"/>
  <c r="AT197"/>
  <c r="BC197"/>
  <c r="AW197"/>
  <c r="AP197"/>
  <c r="BE197"/>
  <c r="BV197"/>
  <c r="AO197"/>
  <c r="BB197"/>
  <c r="AV197"/>
  <c r="BA197"/>
  <c r="AU197"/>
  <c r="BW196"/>
  <c r="AX196"/>
  <c r="AY196"/>
  <c r="BX196"/>
  <c r="AQ196"/>
  <c r="BF196"/>
  <c r="AT196" s="1"/>
  <c r="BC196"/>
  <c r="AW196" s="1"/>
  <c r="AP196"/>
  <c r="BE196"/>
  <c r="BV196"/>
  <c r="AO196"/>
  <c r="BD196"/>
  <c r="AS196" s="1"/>
  <c r="BB196"/>
  <c r="AV196" s="1"/>
  <c r="BA196"/>
  <c r="AU196" s="1"/>
  <c r="BW195"/>
  <c r="AY195" s="1"/>
  <c r="AX195"/>
  <c r="BX195"/>
  <c r="AQ195"/>
  <c r="BF195"/>
  <c r="AT195" s="1"/>
  <c r="BC195"/>
  <c r="AW195" s="1"/>
  <c r="AP195"/>
  <c r="BE195"/>
  <c r="BV195"/>
  <c r="AO195"/>
  <c r="BB195"/>
  <c r="AV195" s="1"/>
  <c r="BA195"/>
  <c r="AU195" s="1"/>
  <c r="BW194"/>
  <c r="AX194"/>
  <c r="AY194"/>
  <c r="BX194"/>
  <c r="AQ194"/>
  <c r="BF194"/>
  <c r="AT194" s="1"/>
  <c r="BC194"/>
  <c r="AW194" s="1"/>
  <c r="AP194"/>
  <c r="BE194"/>
  <c r="BV194"/>
  <c r="AO194"/>
  <c r="BB194"/>
  <c r="AV194" s="1"/>
  <c r="BA194"/>
  <c r="AU194" s="1"/>
  <c r="BW193"/>
  <c r="AX193"/>
  <c r="AY193"/>
  <c r="BX193"/>
  <c r="AQ193"/>
  <c r="BF193"/>
  <c r="AT193" s="1"/>
  <c r="BC193"/>
  <c r="AW193" s="1"/>
  <c r="AP193"/>
  <c r="BE193"/>
  <c r="BV193"/>
  <c r="AO193"/>
  <c r="BB193"/>
  <c r="AV193" s="1"/>
  <c r="BA193"/>
  <c r="AU193" s="1"/>
  <c r="BW192"/>
  <c r="AX192"/>
  <c r="AY192"/>
  <c r="BX192"/>
  <c r="AQ192"/>
  <c r="BF192"/>
  <c r="AT192" s="1"/>
  <c r="BC192"/>
  <c r="AW192" s="1"/>
  <c r="AP192"/>
  <c r="BE192"/>
  <c r="BV192"/>
  <c r="AO192"/>
  <c r="BB192"/>
  <c r="AV192" s="1"/>
  <c r="BA192"/>
  <c r="AU192" s="1"/>
  <c r="BW191"/>
  <c r="AY191" s="1"/>
  <c r="BU191" s="1"/>
  <c r="AX191"/>
  <c r="BD191" s="1"/>
  <c r="BX191"/>
  <c r="AQ191"/>
  <c r="BF191"/>
  <c r="AT191" s="1"/>
  <c r="BC191"/>
  <c r="AW191" s="1"/>
  <c r="AP191"/>
  <c r="BE191"/>
  <c r="BV191"/>
  <c r="AO191"/>
  <c r="BB191"/>
  <c r="AV191" s="1"/>
  <c r="BA191"/>
  <c r="AU191" s="1"/>
  <c r="BW190"/>
  <c r="AX190"/>
  <c r="AY190"/>
  <c r="BX190"/>
  <c r="AQ190"/>
  <c r="BF190"/>
  <c r="AT190" s="1"/>
  <c r="BC190"/>
  <c r="AW190" s="1"/>
  <c r="AP190"/>
  <c r="BE190"/>
  <c r="BV190"/>
  <c r="AO190"/>
  <c r="BB190"/>
  <c r="AV190" s="1"/>
  <c r="BA190"/>
  <c r="AU190" s="1"/>
  <c r="BW189"/>
  <c r="AX189"/>
  <c r="AY189"/>
  <c r="BX189"/>
  <c r="AQ189"/>
  <c r="BF189"/>
  <c r="AT189" s="1"/>
  <c r="BC189"/>
  <c r="AW189" s="1"/>
  <c r="AP189"/>
  <c r="BE189"/>
  <c r="BV189"/>
  <c r="AO189"/>
  <c r="BB189"/>
  <c r="AV189" s="1"/>
  <c r="BA189"/>
  <c r="AU189" s="1"/>
  <c r="BW188"/>
  <c r="AX188"/>
  <c r="AY188"/>
  <c r="BX188"/>
  <c r="AQ188"/>
  <c r="BF188"/>
  <c r="AT188" s="1"/>
  <c r="BC188"/>
  <c r="AW188" s="1"/>
  <c r="AP188"/>
  <c r="BE188"/>
  <c r="BV188"/>
  <c r="AO188"/>
  <c r="BD188" s="1"/>
  <c r="BB188"/>
  <c r="AV188" s="1"/>
  <c r="BA188"/>
  <c r="AU188" s="1"/>
  <c r="BW187"/>
  <c r="AY187" s="1"/>
  <c r="AX187"/>
  <c r="BX187"/>
  <c r="AQ187"/>
  <c r="BF187"/>
  <c r="AT187" s="1"/>
  <c r="BC187"/>
  <c r="AW187" s="1"/>
  <c r="AP187"/>
  <c r="BE187"/>
  <c r="BV187"/>
  <c r="AO187"/>
  <c r="BB187"/>
  <c r="AV187" s="1"/>
  <c r="BA187"/>
  <c r="AU187" s="1"/>
  <c r="BW186"/>
  <c r="AX186"/>
  <c r="AY186"/>
  <c r="BX186"/>
  <c r="AQ186"/>
  <c r="BF186"/>
  <c r="AT186"/>
  <c r="BC186"/>
  <c r="AW186"/>
  <c r="AP186"/>
  <c r="BE186"/>
  <c r="BV186"/>
  <c r="AO186"/>
  <c r="BD186" s="1"/>
  <c r="AS186" s="1"/>
  <c r="BB186"/>
  <c r="AV186"/>
  <c r="BA186"/>
  <c r="AU186"/>
  <c r="BW185"/>
  <c r="AX185"/>
  <c r="AY185"/>
  <c r="BX185"/>
  <c r="AQ185"/>
  <c r="BF185"/>
  <c r="AT185" s="1"/>
  <c r="BC185"/>
  <c r="AW185" s="1"/>
  <c r="AP185"/>
  <c r="BE185"/>
  <c r="BV185"/>
  <c r="AO185"/>
  <c r="BB185"/>
  <c r="AV185" s="1"/>
  <c r="BA185"/>
  <c r="AU185" s="1"/>
  <c r="BW184"/>
  <c r="AX184"/>
  <c r="AY184"/>
  <c r="BX184"/>
  <c r="AQ184"/>
  <c r="BF184"/>
  <c r="AT184"/>
  <c r="BC184"/>
  <c r="AW184"/>
  <c r="AP184"/>
  <c r="BE184"/>
  <c r="BV184"/>
  <c r="AO184"/>
  <c r="BD184" s="1"/>
  <c r="BB184"/>
  <c r="AV184"/>
  <c r="BA184"/>
  <c r="AU184"/>
  <c r="BW183"/>
  <c r="AY183"/>
  <c r="AX183"/>
  <c r="BX183"/>
  <c r="AQ183"/>
  <c r="BF183"/>
  <c r="AT183" s="1"/>
  <c r="BC183"/>
  <c r="AW183" s="1"/>
  <c r="AP183"/>
  <c r="BE183"/>
  <c r="BV183"/>
  <c r="AO183"/>
  <c r="BD183"/>
  <c r="BB183"/>
  <c r="AV183"/>
  <c r="BA183"/>
  <c r="AU183"/>
  <c r="BW182"/>
  <c r="AX182"/>
  <c r="BD182" s="1"/>
  <c r="AS182" s="1"/>
  <c r="AY182"/>
  <c r="BX182"/>
  <c r="AQ182"/>
  <c r="BF182"/>
  <c r="AT182" s="1"/>
  <c r="BC182"/>
  <c r="AW182" s="1"/>
  <c r="AP182"/>
  <c r="BE182"/>
  <c r="BV182"/>
  <c r="AO182"/>
  <c r="BB182"/>
  <c r="AV182" s="1"/>
  <c r="BA182"/>
  <c r="AU182" s="1"/>
  <c r="BW181"/>
  <c r="AX181"/>
  <c r="AY181"/>
  <c r="BX181"/>
  <c r="AQ181"/>
  <c r="BF181"/>
  <c r="AT181"/>
  <c r="BC181"/>
  <c r="AW181"/>
  <c r="AP181"/>
  <c r="BE181"/>
  <c r="BV181"/>
  <c r="AO181"/>
  <c r="BB181"/>
  <c r="AV181"/>
  <c r="BA181"/>
  <c r="AU181"/>
  <c r="BW180"/>
  <c r="AX180"/>
  <c r="AY180"/>
  <c r="BX180"/>
  <c r="AQ180"/>
  <c r="BF180"/>
  <c r="AT180" s="1"/>
  <c r="BC180"/>
  <c r="AW180" s="1"/>
  <c r="AP180"/>
  <c r="BE180"/>
  <c r="BV180"/>
  <c r="AO180"/>
  <c r="BD180"/>
  <c r="AS180" s="1"/>
  <c r="BB180"/>
  <c r="AV180" s="1"/>
  <c r="BA180"/>
  <c r="AU180" s="1"/>
  <c r="BW179"/>
  <c r="AY179" s="1"/>
  <c r="AX179"/>
  <c r="BX179"/>
  <c r="AQ179"/>
  <c r="BF179"/>
  <c r="AT179" s="1"/>
  <c r="BC179"/>
  <c r="AW179" s="1"/>
  <c r="AP179"/>
  <c r="BE179"/>
  <c r="BV179"/>
  <c r="AO179"/>
  <c r="BB179"/>
  <c r="AV179" s="1"/>
  <c r="BA179"/>
  <c r="AU179" s="1"/>
  <c r="BW178"/>
  <c r="AX178"/>
  <c r="AY178"/>
  <c r="BX178"/>
  <c r="AQ178"/>
  <c r="BF178"/>
  <c r="AT178" s="1"/>
  <c r="BC178"/>
  <c r="AW178" s="1"/>
  <c r="AP178"/>
  <c r="BE178"/>
  <c r="BV178"/>
  <c r="AO178"/>
  <c r="BB178"/>
  <c r="AV178" s="1"/>
  <c r="BA178"/>
  <c r="AU178" s="1"/>
  <c r="BW177"/>
  <c r="AX177"/>
  <c r="AY177"/>
  <c r="BX177"/>
  <c r="AQ177"/>
  <c r="BF177"/>
  <c r="AT177" s="1"/>
  <c r="BC177"/>
  <c r="AW177" s="1"/>
  <c r="AP177"/>
  <c r="BE177"/>
  <c r="BV177"/>
  <c r="AO177"/>
  <c r="BB177"/>
  <c r="AV177" s="1"/>
  <c r="BA177"/>
  <c r="AU177" s="1"/>
  <c r="BW176"/>
  <c r="AX176"/>
  <c r="AY176"/>
  <c r="BX176"/>
  <c r="AQ176"/>
  <c r="BF176"/>
  <c r="AT176" s="1"/>
  <c r="BC176"/>
  <c r="AW176" s="1"/>
  <c r="AP176"/>
  <c r="BE176"/>
  <c r="BV176"/>
  <c r="AO176"/>
  <c r="BB176"/>
  <c r="AV176" s="1"/>
  <c r="BA176"/>
  <c r="AU176" s="1"/>
  <c r="BW175"/>
  <c r="AY175" s="1"/>
  <c r="BU175" s="1"/>
  <c r="AX175"/>
  <c r="BD175" s="1"/>
  <c r="BX175"/>
  <c r="AQ175"/>
  <c r="BF175"/>
  <c r="AT175" s="1"/>
  <c r="BC175"/>
  <c r="AW175" s="1"/>
  <c r="AP175"/>
  <c r="BE175"/>
  <c r="BV175"/>
  <c r="AO175"/>
  <c r="BB175"/>
  <c r="AV175" s="1"/>
  <c r="BA175"/>
  <c r="AU175" s="1"/>
  <c r="BW174"/>
  <c r="AX174"/>
  <c r="AY174"/>
  <c r="BX174"/>
  <c r="AQ174"/>
  <c r="BF174"/>
  <c r="AT174" s="1"/>
  <c r="BC174"/>
  <c r="AW174" s="1"/>
  <c r="AP174"/>
  <c r="BE174"/>
  <c r="BV174"/>
  <c r="AO174"/>
  <c r="BB174"/>
  <c r="AV174" s="1"/>
  <c r="BA174"/>
  <c r="AU174" s="1"/>
  <c r="BW173"/>
  <c r="AX173"/>
  <c r="AY173"/>
  <c r="BX173"/>
  <c r="AQ173"/>
  <c r="BF173"/>
  <c r="AT173" s="1"/>
  <c r="BC173"/>
  <c r="AW173" s="1"/>
  <c r="AP173"/>
  <c r="BE173"/>
  <c r="BV173"/>
  <c r="AO173"/>
  <c r="BB173"/>
  <c r="AV173" s="1"/>
  <c r="BA173"/>
  <c r="AU173" s="1"/>
  <c r="BW172"/>
  <c r="AX172"/>
  <c r="AY172"/>
  <c r="BX172"/>
  <c r="AQ172"/>
  <c r="BF172"/>
  <c r="AT172" s="1"/>
  <c r="BC172"/>
  <c r="AW172" s="1"/>
  <c r="AP172"/>
  <c r="BE172"/>
  <c r="BV172"/>
  <c r="AO172"/>
  <c r="BD172" s="1"/>
  <c r="BB172"/>
  <c r="AV172" s="1"/>
  <c r="BA172"/>
  <c r="AU172" s="1"/>
  <c r="BW171"/>
  <c r="AY171" s="1"/>
  <c r="AX171"/>
  <c r="BX171"/>
  <c r="AQ171"/>
  <c r="BF171"/>
  <c r="AT171" s="1"/>
  <c r="BC171"/>
  <c r="AW171" s="1"/>
  <c r="AP171"/>
  <c r="BE171"/>
  <c r="BV171"/>
  <c r="AO171"/>
  <c r="BB171"/>
  <c r="AV171" s="1"/>
  <c r="BA171"/>
  <c r="AU171" s="1"/>
  <c r="BW170"/>
  <c r="AX170"/>
  <c r="AY170"/>
  <c r="BX170"/>
  <c r="AQ170"/>
  <c r="BF170"/>
  <c r="AT170"/>
  <c r="BC170"/>
  <c r="AW170"/>
  <c r="AP170"/>
  <c r="BE170"/>
  <c r="BV170"/>
  <c r="AO170"/>
  <c r="BD170" s="1"/>
  <c r="AS170" s="1"/>
  <c r="BB170"/>
  <c r="AV170"/>
  <c r="BA170"/>
  <c r="AU170"/>
  <c r="BW169"/>
  <c r="AX169"/>
  <c r="AY169"/>
  <c r="BX169"/>
  <c r="AQ169"/>
  <c r="BF169"/>
  <c r="AT169" s="1"/>
  <c r="BC169"/>
  <c r="AW169" s="1"/>
  <c r="AP169"/>
  <c r="BE169"/>
  <c r="BV169"/>
  <c r="AO169"/>
  <c r="BB169"/>
  <c r="AV169" s="1"/>
  <c r="BA169"/>
  <c r="AU169" s="1"/>
  <c r="BW168"/>
  <c r="AX168"/>
  <c r="AY168"/>
  <c r="BX168"/>
  <c r="AQ168"/>
  <c r="BF168"/>
  <c r="AT168"/>
  <c r="BC168"/>
  <c r="AW168"/>
  <c r="AP168"/>
  <c r="BE168"/>
  <c r="BV168"/>
  <c r="AO168"/>
  <c r="BD168" s="1"/>
  <c r="BB168"/>
  <c r="AV168"/>
  <c r="BA168"/>
  <c r="AU168"/>
  <c r="BW167"/>
  <c r="AY167"/>
  <c r="AX167"/>
  <c r="BX167"/>
  <c r="AQ167"/>
  <c r="BF167"/>
  <c r="AT167" s="1"/>
  <c r="BC167"/>
  <c r="AW167" s="1"/>
  <c r="AP167"/>
  <c r="BE167"/>
  <c r="BV167"/>
  <c r="AO167"/>
  <c r="BD167"/>
  <c r="BB167"/>
  <c r="AV167"/>
  <c r="BA167"/>
  <c r="AU167"/>
  <c r="BW166"/>
  <c r="AX166"/>
  <c r="BD166" s="1"/>
  <c r="AS166" s="1"/>
  <c r="AY166"/>
  <c r="BX166"/>
  <c r="AQ166"/>
  <c r="BF166"/>
  <c r="AT166" s="1"/>
  <c r="BC166"/>
  <c r="AW166" s="1"/>
  <c r="AP166"/>
  <c r="BE166"/>
  <c r="BV166"/>
  <c r="AO166"/>
  <c r="BB166"/>
  <c r="AV166" s="1"/>
  <c r="BA166"/>
  <c r="AU166" s="1"/>
  <c r="BW165"/>
  <c r="AX165"/>
  <c r="AY165"/>
  <c r="BX165"/>
  <c r="AQ165"/>
  <c r="BF165"/>
  <c r="AT165"/>
  <c r="BC165"/>
  <c r="AW165"/>
  <c r="AP165"/>
  <c r="BE165"/>
  <c r="BV165"/>
  <c r="AO165"/>
  <c r="BB165"/>
  <c r="AV165"/>
  <c r="BA165"/>
  <c r="AU165"/>
  <c r="BW164"/>
  <c r="AX164"/>
  <c r="AY164"/>
  <c r="BX164"/>
  <c r="AQ164"/>
  <c r="BF164"/>
  <c r="AT164" s="1"/>
  <c r="BC164"/>
  <c r="AW164" s="1"/>
  <c r="AP164"/>
  <c r="BE164"/>
  <c r="BV164"/>
  <c r="AO164"/>
  <c r="BD164"/>
  <c r="AS164" s="1"/>
  <c r="BB164"/>
  <c r="AV164" s="1"/>
  <c r="BA164"/>
  <c r="AU164" s="1"/>
  <c r="BW163"/>
  <c r="AY163" s="1"/>
  <c r="AX163"/>
  <c r="BX163"/>
  <c r="AQ163"/>
  <c r="BF163"/>
  <c r="AT163" s="1"/>
  <c r="BC163"/>
  <c r="AW163" s="1"/>
  <c r="AP163"/>
  <c r="BE163"/>
  <c r="BV163"/>
  <c r="AO163"/>
  <c r="BB163"/>
  <c r="AV163" s="1"/>
  <c r="BA163"/>
  <c r="AU163" s="1"/>
  <c r="BW162"/>
  <c r="AX162"/>
  <c r="AY162"/>
  <c r="BX162"/>
  <c r="AQ162"/>
  <c r="BF162"/>
  <c r="AT162" s="1"/>
  <c r="BC162"/>
  <c r="AW162" s="1"/>
  <c r="AP162"/>
  <c r="BE162"/>
  <c r="BV162"/>
  <c r="AO162"/>
  <c r="BB162"/>
  <c r="AV162" s="1"/>
  <c r="BA162"/>
  <c r="AU162" s="1"/>
  <c r="BW161"/>
  <c r="AX161"/>
  <c r="AY161"/>
  <c r="BX161"/>
  <c r="AQ161"/>
  <c r="BF161"/>
  <c r="AT161" s="1"/>
  <c r="BC161"/>
  <c r="AW161" s="1"/>
  <c r="AP161"/>
  <c r="BE161"/>
  <c r="BV161"/>
  <c r="AO161"/>
  <c r="BB161"/>
  <c r="AV161" s="1"/>
  <c r="BA161"/>
  <c r="AU161" s="1"/>
  <c r="BW160"/>
  <c r="AX160"/>
  <c r="AY160"/>
  <c r="BX160"/>
  <c r="AQ160"/>
  <c r="BF160"/>
  <c r="AT160" s="1"/>
  <c r="BC160"/>
  <c r="AW160" s="1"/>
  <c r="AP160"/>
  <c r="BE160"/>
  <c r="BV160"/>
  <c r="AO160"/>
  <c r="BB160"/>
  <c r="AV160" s="1"/>
  <c r="BA160"/>
  <c r="AU160" s="1"/>
  <c r="BW159"/>
  <c r="AY159" s="1"/>
  <c r="BU159" s="1"/>
  <c r="AX159"/>
  <c r="BD159" s="1"/>
  <c r="BX159"/>
  <c r="AQ159"/>
  <c r="BF159"/>
  <c r="AT159" s="1"/>
  <c r="BC159"/>
  <c r="AW159" s="1"/>
  <c r="AP159"/>
  <c r="BE159"/>
  <c r="BV159"/>
  <c r="AO159"/>
  <c r="BB159"/>
  <c r="AV159" s="1"/>
  <c r="BA159"/>
  <c r="AU159" s="1"/>
  <c r="BW158"/>
  <c r="AX158"/>
  <c r="AY158"/>
  <c r="BX158"/>
  <c r="AQ158"/>
  <c r="BF158"/>
  <c r="AT158" s="1"/>
  <c r="BC158"/>
  <c r="AW158" s="1"/>
  <c r="AP158"/>
  <c r="BE158"/>
  <c r="BV158"/>
  <c r="AO158"/>
  <c r="BB158"/>
  <c r="AV158" s="1"/>
  <c r="BA158"/>
  <c r="AU158" s="1"/>
  <c r="BW157"/>
  <c r="AX157"/>
  <c r="AY157"/>
  <c r="BX157"/>
  <c r="AQ157"/>
  <c r="BF157"/>
  <c r="AT157" s="1"/>
  <c r="BC157"/>
  <c r="AW157" s="1"/>
  <c r="AP157"/>
  <c r="BE157"/>
  <c r="BV157"/>
  <c r="AO157"/>
  <c r="BB157"/>
  <c r="AV157" s="1"/>
  <c r="BA157"/>
  <c r="AU157" s="1"/>
  <c r="BW156"/>
  <c r="AX156"/>
  <c r="AY156"/>
  <c r="BX156"/>
  <c r="AQ156"/>
  <c r="BF156"/>
  <c r="AT156" s="1"/>
  <c r="BC156"/>
  <c r="AW156" s="1"/>
  <c r="AP156"/>
  <c r="BE156"/>
  <c r="BV156"/>
  <c r="AO156"/>
  <c r="BD156" s="1"/>
  <c r="BB156"/>
  <c r="AV156" s="1"/>
  <c r="BA156"/>
  <c r="AU156" s="1"/>
  <c r="BW155"/>
  <c r="AY155" s="1"/>
  <c r="AX155"/>
  <c r="BX155"/>
  <c r="AQ155"/>
  <c r="BF155"/>
  <c r="AT155" s="1"/>
  <c r="BC155"/>
  <c r="AW155" s="1"/>
  <c r="AP155"/>
  <c r="BE155"/>
  <c r="BV155"/>
  <c r="AO155"/>
  <c r="BB155"/>
  <c r="AV155" s="1"/>
  <c r="BA155"/>
  <c r="AU155" s="1"/>
  <c r="BW154"/>
  <c r="AX154"/>
  <c r="AY154"/>
  <c r="BX154"/>
  <c r="AQ154"/>
  <c r="BF154"/>
  <c r="AT154"/>
  <c r="BC154"/>
  <c r="AW154"/>
  <c r="AP154"/>
  <c r="BE154"/>
  <c r="BV154"/>
  <c r="AO154"/>
  <c r="BD154" s="1"/>
  <c r="AS154" s="1"/>
  <c r="BB154"/>
  <c r="AV154"/>
  <c r="BA154"/>
  <c r="AU154"/>
  <c r="BW153"/>
  <c r="AX153"/>
  <c r="AY153"/>
  <c r="BX153"/>
  <c r="AQ153"/>
  <c r="BF153"/>
  <c r="AT153" s="1"/>
  <c r="BC153"/>
  <c r="AW153" s="1"/>
  <c r="AP153"/>
  <c r="BE153"/>
  <c r="BV153"/>
  <c r="AO153"/>
  <c r="BB153"/>
  <c r="AV153" s="1"/>
  <c r="BA153"/>
  <c r="AU153" s="1"/>
  <c r="BW152"/>
  <c r="AX152"/>
  <c r="AY152"/>
  <c r="BX152"/>
  <c r="AQ152"/>
  <c r="BF152"/>
  <c r="AT152"/>
  <c r="BC152"/>
  <c r="AW152"/>
  <c r="AP152"/>
  <c r="BE152"/>
  <c r="BV152"/>
  <c r="AO152"/>
  <c r="BD152" s="1"/>
  <c r="BB152"/>
  <c r="AV152"/>
  <c r="BA152"/>
  <c r="AU152"/>
  <c r="BW151"/>
  <c r="AY151"/>
  <c r="AX151"/>
  <c r="BX151"/>
  <c r="AQ151"/>
  <c r="BF151"/>
  <c r="AT151" s="1"/>
  <c r="BC151"/>
  <c r="AW151" s="1"/>
  <c r="AP151"/>
  <c r="BE151"/>
  <c r="BV151"/>
  <c r="AO151"/>
  <c r="BD151"/>
  <c r="BB151"/>
  <c r="AV151"/>
  <c r="BA151"/>
  <c r="AU151"/>
  <c r="BW150"/>
  <c r="AX150"/>
  <c r="BD150" s="1"/>
  <c r="AS150" s="1"/>
  <c r="AY150"/>
  <c r="BX150"/>
  <c r="AQ150"/>
  <c r="BF150"/>
  <c r="AT150" s="1"/>
  <c r="BC150"/>
  <c r="AW150" s="1"/>
  <c r="AP150"/>
  <c r="BE150"/>
  <c r="BV150"/>
  <c r="AO150"/>
  <c r="BB150"/>
  <c r="AV150" s="1"/>
  <c r="BA150"/>
  <c r="AU150" s="1"/>
  <c r="BW149"/>
  <c r="AX149"/>
  <c r="AY149"/>
  <c r="BX149"/>
  <c r="AQ149"/>
  <c r="BF149"/>
  <c r="AT149"/>
  <c r="BC149"/>
  <c r="AW149"/>
  <c r="AP149"/>
  <c r="BE149"/>
  <c r="BV149"/>
  <c r="AO149"/>
  <c r="BB149"/>
  <c r="AV149"/>
  <c r="BA149"/>
  <c r="AU149"/>
  <c r="BW148"/>
  <c r="AX148"/>
  <c r="AY148"/>
  <c r="BX148"/>
  <c r="AQ148"/>
  <c r="BF148"/>
  <c r="AT148" s="1"/>
  <c r="BC148"/>
  <c r="AW148" s="1"/>
  <c r="AP148"/>
  <c r="BE148"/>
  <c r="BV148"/>
  <c r="AO148"/>
  <c r="BD148"/>
  <c r="AS148" s="1"/>
  <c r="BB148"/>
  <c r="AV148" s="1"/>
  <c r="BA148"/>
  <c r="AU148" s="1"/>
  <c r="BW147"/>
  <c r="AY147" s="1"/>
  <c r="AX147"/>
  <c r="BX147"/>
  <c r="AQ147"/>
  <c r="BF147"/>
  <c r="AT147" s="1"/>
  <c r="BC147"/>
  <c r="AW147" s="1"/>
  <c r="AP147"/>
  <c r="BE147"/>
  <c r="BV147"/>
  <c r="AO147"/>
  <c r="BB147"/>
  <c r="AV147" s="1"/>
  <c r="BA147"/>
  <c r="AU147" s="1"/>
  <c r="BW146"/>
  <c r="AX146"/>
  <c r="AY146"/>
  <c r="BX146"/>
  <c r="AQ146"/>
  <c r="BF146"/>
  <c r="AT146" s="1"/>
  <c r="BC146"/>
  <c r="AW146" s="1"/>
  <c r="AP146"/>
  <c r="BE146"/>
  <c r="BV146"/>
  <c r="AO146"/>
  <c r="BB146"/>
  <c r="AV146" s="1"/>
  <c r="BA146"/>
  <c r="AU146" s="1"/>
  <c r="BW145"/>
  <c r="AX145"/>
  <c r="AY145"/>
  <c r="BX145"/>
  <c r="AQ145"/>
  <c r="BF145"/>
  <c r="AT145" s="1"/>
  <c r="BC145"/>
  <c r="AW145" s="1"/>
  <c r="AP145"/>
  <c r="BE145"/>
  <c r="BV145"/>
  <c r="AO145"/>
  <c r="BB145"/>
  <c r="AV145" s="1"/>
  <c r="BA145"/>
  <c r="AU145" s="1"/>
  <c r="BW144"/>
  <c r="AX144"/>
  <c r="AY144"/>
  <c r="BX144"/>
  <c r="AQ144"/>
  <c r="BF144"/>
  <c r="AT144" s="1"/>
  <c r="BC144"/>
  <c r="AW144" s="1"/>
  <c r="AP144"/>
  <c r="BE144"/>
  <c r="BV144"/>
  <c r="AO144"/>
  <c r="BB144"/>
  <c r="AV144" s="1"/>
  <c r="BA144"/>
  <c r="AU144" s="1"/>
  <c r="BW143"/>
  <c r="AX143"/>
  <c r="AY143"/>
  <c r="BX143"/>
  <c r="AQ143"/>
  <c r="BF143"/>
  <c r="AT143"/>
  <c r="BC143"/>
  <c r="AW143"/>
  <c r="AP143"/>
  <c r="BE143"/>
  <c r="BV143"/>
  <c r="AO143"/>
  <c r="BB143"/>
  <c r="AV143"/>
  <c r="BA143"/>
  <c r="AU143"/>
  <c r="BW142"/>
  <c r="AX142"/>
  <c r="AY142"/>
  <c r="BX142"/>
  <c r="AQ142"/>
  <c r="BF142"/>
  <c r="AT142" s="1"/>
  <c r="BC142"/>
  <c r="AW142" s="1"/>
  <c r="AP142"/>
  <c r="BE142"/>
  <c r="BV142"/>
  <c r="AO142"/>
  <c r="BB142"/>
  <c r="AV142" s="1"/>
  <c r="BA142"/>
  <c r="AU142" s="1"/>
  <c r="BW141"/>
  <c r="AY141" s="1"/>
  <c r="AX141"/>
  <c r="BX141"/>
  <c r="AQ141"/>
  <c r="BF141"/>
  <c r="AT141" s="1"/>
  <c r="BC141"/>
  <c r="AW141" s="1"/>
  <c r="AP141"/>
  <c r="BE141"/>
  <c r="BV141"/>
  <c r="AO141"/>
  <c r="BB141"/>
  <c r="AV141" s="1"/>
  <c r="BA141"/>
  <c r="AU141" s="1"/>
  <c r="BW140"/>
  <c r="AX140"/>
  <c r="AY140"/>
  <c r="BX140"/>
  <c r="AQ140"/>
  <c r="BF140"/>
  <c r="AT140"/>
  <c r="BC140"/>
  <c r="AW140"/>
  <c r="AP140"/>
  <c r="BE140"/>
  <c r="BV140"/>
  <c r="AO140"/>
  <c r="BB140"/>
  <c r="AV140"/>
  <c r="BA140"/>
  <c r="AU140"/>
  <c r="BW139"/>
  <c r="AX139"/>
  <c r="BD139" s="1"/>
  <c r="AY139"/>
  <c r="BX139"/>
  <c r="AQ139"/>
  <c r="BF139"/>
  <c r="AT139" s="1"/>
  <c r="BC139"/>
  <c r="AW139" s="1"/>
  <c r="AP139"/>
  <c r="BE139"/>
  <c r="BV139"/>
  <c r="AO139"/>
  <c r="BB139"/>
  <c r="AV139" s="1"/>
  <c r="BA139"/>
  <c r="AU139" s="1"/>
  <c r="BW138"/>
  <c r="AX138"/>
  <c r="AY138"/>
  <c r="BX138"/>
  <c r="AQ138"/>
  <c r="BF138"/>
  <c r="AT138" s="1"/>
  <c r="BC138"/>
  <c r="AW138" s="1"/>
  <c r="AP138"/>
  <c r="BE138"/>
  <c r="BV138"/>
  <c r="AO138"/>
  <c r="BB138"/>
  <c r="AV138" s="1"/>
  <c r="BA138"/>
  <c r="AU138" s="1"/>
  <c r="BW137"/>
  <c r="AY137" s="1"/>
  <c r="AX137"/>
  <c r="BX137"/>
  <c r="AQ137"/>
  <c r="BF137"/>
  <c r="AT137"/>
  <c r="BC137"/>
  <c r="AW137"/>
  <c r="AP137"/>
  <c r="BE137"/>
  <c r="BV137"/>
  <c r="AO137"/>
  <c r="BB137"/>
  <c r="AV137" s="1"/>
  <c r="BA137"/>
  <c r="AU137" s="1"/>
  <c r="BW136"/>
  <c r="AX136"/>
  <c r="AY136"/>
  <c r="BX136"/>
  <c r="AQ136"/>
  <c r="BF136"/>
  <c r="AT136" s="1"/>
  <c r="BC136"/>
  <c r="AW136" s="1"/>
  <c r="AP136"/>
  <c r="BE136"/>
  <c r="BV136"/>
  <c r="AO136"/>
  <c r="BB136"/>
  <c r="AV136" s="1"/>
  <c r="BA136"/>
  <c r="AU136" s="1"/>
  <c r="BW135"/>
  <c r="AX135"/>
  <c r="AY135"/>
  <c r="BX135"/>
  <c r="AQ135"/>
  <c r="BF135"/>
  <c r="AT135"/>
  <c r="BC135"/>
  <c r="AW135"/>
  <c r="AP135"/>
  <c r="BE135"/>
  <c r="BV135"/>
  <c r="AO135"/>
  <c r="BB135"/>
  <c r="AV135"/>
  <c r="BA135"/>
  <c r="AU135"/>
  <c r="BW134"/>
  <c r="AX134"/>
  <c r="AY134"/>
  <c r="BX134"/>
  <c r="AQ134"/>
  <c r="BF134"/>
  <c r="AT134" s="1"/>
  <c r="BC134"/>
  <c r="AW134" s="1"/>
  <c r="AP134"/>
  <c r="BE134"/>
  <c r="BV134"/>
  <c r="AO134"/>
  <c r="BB134"/>
  <c r="AV134" s="1"/>
  <c r="BA134"/>
  <c r="AU134" s="1"/>
  <c r="BW133"/>
  <c r="AY133" s="1"/>
  <c r="AX133"/>
  <c r="BX133"/>
  <c r="AQ133"/>
  <c r="BF133"/>
  <c r="AT133" s="1"/>
  <c r="BC133"/>
  <c r="AW133" s="1"/>
  <c r="AP133"/>
  <c r="BE133"/>
  <c r="BV133"/>
  <c r="AO133"/>
  <c r="BB133"/>
  <c r="AV133" s="1"/>
  <c r="BA133"/>
  <c r="AU133" s="1"/>
  <c r="BW132"/>
  <c r="AX132"/>
  <c r="AY132"/>
  <c r="BX132"/>
  <c r="AQ132"/>
  <c r="BF132"/>
  <c r="AT132"/>
  <c r="BC132"/>
  <c r="AW132"/>
  <c r="AP132"/>
  <c r="BE132"/>
  <c r="BV132"/>
  <c r="AO132"/>
  <c r="BB132"/>
  <c r="AV132"/>
  <c r="BA132"/>
  <c r="AU132"/>
  <c r="BW131"/>
  <c r="AX131"/>
  <c r="BD131" s="1"/>
  <c r="AY131"/>
  <c r="BX131"/>
  <c r="AQ131"/>
  <c r="BF131"/>
  <c r="AT131" s="1"/>
  <c r="BC131"/>
  <c r="AW131" s="1"/>
  <c r="AP131"/>
  <c r="BE131"/>
  <c r="BV131"/>
  <c r="AO131"/>
  <c r="BB131"/>
  <c r="AV131" s="1"/>
  <c r="BA131"/>
  <c r="AU131" s="1"/>
  <c r="BW130"/>
  <c r="AX130"/>
  <c r="AY130"/>
  <c r="BX130"/>
  <c r="AQ130"/>
  <c r="BF130"/>
  <c r="AT130" s="1"/>
  <c r="BC130"/>
  <c r="AW130" s="1"/>
  <c r="AP130"/>
  <c r="BE130"/>
  <c r="BV130"/>
  <c r="AO130"/>
  <c r="BB130"/>
  <c r="AV130" s="1"/>
  <c r="BA130"/>
  <c r="AU130" s="1"/>
  <c r="BW129"/>
  <c r="AY129" s="1"/>
  <c r="AX129"/>
  <c r="BX129"/>
  <c r="AQ129"/>
  <c r="BF129"/>
  <c r="AT129"/>
  <c r="BC129"/>
  <c r="AW129"/>
  <c r="AP129"/>
  <c r="BE129"/>
  <c r="BV129"/>
  <c r="AO129"/>
  <c r="BB129"/>
  <c r="AV129" s="1"/>
  <c r="BA129"/>
  <c r="AU129" s="1"/>
  <c r="BW128"/>
  <c r="AX128"/>
  <c r="AY128"/>
  <c r="BX128"/>
  <c r="AQ128"/>
  <c r="BF128"/>
  <c r="AT128" s="1"/>
  <c r="BC128"/>
  <c r="AW128" s="1"/>
  <c r="AP128"/>
  <c r="BE128"/>
  <c r="BV128"/>
  <c r="AO128"/>
  <c r="BB128"/>
  <c r="AV128" s="1"/>
  <c r="BA128"/>
  <c r="AU128" s="1"/>
  <c r="BW127"/>
  <c r="AX127"/>
  <c r="AY127"/>
  <c r="BX127"/>
  <c r="AQ127"/>
  <c r="BF127"/>
  <c r="AT127"/>
  <c r="BC127"/>
  <c r="AW127"/>
  <c r="AP127"/>
  <c r="BE127"/>
  <c r="BV127"/>
  <c r="AO127"/>
  <c r="BB127"/>
  <c r="AV127"/>
  <c r="BA127"/>
  <c r="AU127"/>
  <c r="BW126"/>
  <c r="AX126"/>
  <c r="AY126"/>
  <c r="BX126"/>
  <c r="AQ126"/>
  <c r="BF126"/>
  <c r="AT126" s="1"/>
  <c r="BC126"/>
  <c r="AW126" s="1"/>
  <c r="AP126"/>
  <c r="BE126"/>
  <c r="BV126"/>
  <c r="AO126"/>
  <c r="BB126"/>
  <c r="AV126" s="1"/>
  <c r="BA126"/>
  <c r="AU126" s="1"/>
  <c r="BW125"/>
  <c r="AY125" s="1"/>
  <c r="AX125"/>
  <c r="BX125"/>
  <c r="AQ125"/>
  <c r="BF125"/>
  <c r="AT125" s="1"/>
  <c r="BC125"/>
  <c r="AW125" s="1"/>
  <c r="AP125"/>
  <c r="BE125"/>
  <c r="BV125"/>
  <c r="AO125"/>
  <c r="BB125"/>
  <c r="AV125" s="1"/>
  <c r="BA125"/>
  <c r="AU125" s="1"/>
  <c r="BW124"/>
  <c r="AX124"/>
  <c r="AY124"/>
  <c r="BX124"/>
  <c r="AQ124"/>
  <c r="BF124"/>
  <c r="AT124"/>
  <c r="BC124"/>
  <c r="AW124"/>
  <c r="AP124"/>
  <c r="BE124"/>
  <c r="BV124"/>
  <c r="AO124"/>
  <c r="BB124"/>
  <c r="AV124"/>
  <c r="BA124"/>
  <c r="AU124"/>
  <c r="BW123"/>
  <c r="AX123"/>
  <c r="BD123" s="1"/>
  <c r="AY123"/>
  <c r="BX123"/>
  <c r="AQ123"/>
  <c r="BF123"/>
  <c r="AT123" s="1"/>
  <c r="BC123"/>
  <c r="AW123" s="1"/>
  <c r="AP123"/>
  <c r="BE123"/>
  <c r="BV123"/>
  <c r="AO123"/>
  <c r="BB123"/>
  <c r="AV123" s="1"/>
  <c r="BA123"/>
  <c r="AU123" s="1"/>
  <c r="BW122"/>
  <c r="AX122"/>
  <c r="AY122"/>
  <c r="BX122"/>
  <c r="AQ122"/>
  <c r="BF122"/>
  <c r="AT122" s="1"/>
  <c r="BC122"/>
  <c r="AW122" s="1"/>
  <c r="AP122"/>
  <c r="BE122"/>
  <c r="BV122"/>
  <c r="AO122"/>
  <c r="BB122"/>
  <c r="AV122" s="1"/>
  <c r="BA122"/>
  <c r="AU122" s="1"/>
  <c r="BW121"/>
  <c r="AY121" s="1"/>
  <c r="AX121"/>
  <c r="BX121"/>
  <c r="AQ121"/>
  <c r="BF121"/>
  <c r="AT121"/>
  <c r="BC121"/>
  <c r="AW121"/>
  <c r="AP121"/>
  <c r="BE121"/>
  <c r="BV121"/>
  <c r="AO121"/>
  <c r="BB121"/>
  <c r="AV121" s="1"/>
  <c r="BA121"/>
  <c r="AU121" s="1"/>
  <c r="BW120"/>
  <c r="AX120"/>
  <c r="AY120"/>
  <c r="BX120"/>
  <c r="AQ120"/>
  <c r="BF120"/>
  <c r="AT120" s="1"/>
  <c r="BC120"/>
  <c r="AW120" s="1"/>
  <c r="AP120"/>
  <c r="BE120"/>
  <c r="BV120"/>
  <c r="AO120"/>
  <c r="BB120"/>
  <c r="AV120" s="1"/>
  <c r="BA120"/>
  <c r="AU120" s="1"/>
  <c r="BW119"/>
  <c r="AX119"/>
  <c r="AY119"/>
  <c r="BX119"/>
  <c r="AQ119"/>
  <c r="BF119"/>
  <c r="AT119"/>
  <c r="BC119"/>
  <c r="AW119"/>
  <c r="AP119"/>
  <c r="BE119"/>
  <c r="BV119"/>
  <c r="AO119"/>
  <c r="BB119"/>
  <c r="AV119"/>
  <c r="BA119"/>
  <c r="AU119"/>
  <c r="BW118"/>
  <c r="AX118"/>
  <c r="AY118"/>
  <c r="BX118"/>
  <c r="AQ118"/>
  <c r="BF118"/>
  <c r="AT118" s="1"/>
  <c r="BC118"/>
  <c r="AW118" s="1"/>
  <c r="AP118"/>
  <c r="BE118"/>
  <c r="BV118"/>
  <c r="AO118"/>
  <c r="BB118"/>
  <c r="AV118" s="1"/>
  <c r="BA118"/>
  <c r="AU118" s="1"/>
  <c r="BW117"/>
  <c r="AY117" s="1"/>
  <c r="AX117"/>
  <c r="BX117"/>
  <c r="AQ117"/>
  <c r="BF117"/>
  <c r="AT117" s="1"/>
  <c r="BC117"/>
  <c r="AW117" s="1"/>
  <c r="AP117"/>
  <c r="BE117"/>
  <c r="BV117"/>
  <c r="AO117"/>
  <c r="BB117"/>
  <c r="AV117" s="1"/>
  <c r="BA117"/>
  <c r="AU117" s="1"/>
  <c r="BW116"/>
  <c r="AX116"/>
  <c r="AY116"/>
  <c r="BX116"/>
  <c r="AQ116"/>
  <c r="BF116"/>
  <c r="AT116"/>
  <c r="BC116"/>
  <c r="AW116"/>
  <c r="AP116"/>
  <c r="BE116"/>
  <c r="BV116"/>
  <c r="AO116"/>
  <c r="BB116"/>
  <c r="AV116"/>
  <c r="BA116"/>
  <c r="AU116"/>
  <c r="BW115"/>
  <c r="AX115"/>
  <c r="BD115" s="1"/>
  <c r="AY115"/>
  <c r="BX115"/>
  <c r="AQ115"/>
  <c r="BF115"/>
  <c r="AT115" s="1"/>
  <c r="BC115"/>
  <c r="AW115" s="1"/>
  <c r="AP115"/>
  <c r="BE115"/>
  <c r="BV115"/>
  <c r="AO115"/>
  <c r="BB115"/>
  <c r="AV115" s="1"/>
  <c r="BA115"/>
  <c r="AU115" s="1"/>
  <c r="BW114"/>
  <c r="AX114"/>
  <c r="AY114"/>
  <c r="BX114"/>
  <c r="AQ114"/>
  <c r="BF114"/>
  <c r="AT114" s="1"/>
  <c r="BC114"/>
  <c r="AW114" s="1"/>
  <c r="AP114"/>
  <c r="BE114"/>
  <c r="BV114"/>
  <c r="AO114"/>
  <c r="BB114"/>
  <c r="AV114" s="1"/>
  <c r="BA114"/>
  <c r="AU114" s="1"/>
  <c r="BW113"/>
  <c r="AY113" s="1"/>
  <c r="AX113"/>
  <c r="BX113"/>
  <c r="AQ113"/>
  <c r="BF113"/>
  <c r="AT113"/>
  <c r="BC113"/>
  <c r="AW113"/>
  <c r="AP113"/>
  <c r="BE113"/>
  <c r="BV113"/>
  <c r="AO113"/>
  <c r="BB113"/>
  <c r="AV113" s="1"/>
  <c r="BA113"/>
  <c r="AU113" s="1"/>
  <c r="BW112"/>
  <c r="AX112"/>
  <c r="AY112"/>
  <c r="BX112"/>
  <c r="AQ112"/>
  <c r="BF112"/>
  <c r="AT112" s="1"/>
  <c r="BC112"/>
  <c r="AW112" s="1"/>
  <c r="AP112"/>
  <c r="BE112"/>
  <c r="BV112"/>
  <c r="AO112"/>
  <c r="BB112"/>
  <c r="AV112" s="1"/>
  <c r="BA112"/>
  <c r="AU112" s="1"/>
  <c r="BW111"/>
  <c r="AX111"/>
  <c r="AY111"/>
  <c r="BX111"/>
  <c r="AQ111"/>
  <c r="BF111"/>
  <c r="AT111"/>
  <c r="BC111"/>
  <c r="AW111"/>
  <c r="AP111"/>
  <c r="BE111"/>
  <c r="BV111"/>
  <c r="AO111"/>
  <c r="BB111"/>
  <c r="AV111"/>
  <c r="BA111"/>
  <c r="AU111"/>
  <c r="BW110"/>
  <c r="AX110"/>
  <c r="AY110"/>
  <c r="BX110"/>
  <c r="AQ110"/>
  <c r="BF110"/>
  <c r="AT110" s="1"/>
  <c r="BC110"/>
  <c r="AW110" s="1"/>
  <c r="AP110"/>
  <c r="BE110"/>
  <c r="BV110"/>
  <c r="AO110"/>
  <c r="BB110"/>
  <c r="AV110" s="1"/>
  <c r="BA110"/>
  <c r="AU110" s="1"/>
  <c r="BW109"/>
  <c r="AY109" s="1"/>
  <c r="AX109"/>
  <c r="BX109"/>
  <c r="AQ109"/>
  <c r="BF109"/>
  <c r="AT109" s="1"/>
  <c r="BC109"/>
  <c r="AW109" s="1"/>
  <c r="AP109"/>
  <c r="BE109"/>
  <c r="BV109"/>
  <c r="AO109"/>
  <c r="BB109"/>
  <c r="AV109" s="1"/>
  <c r="BA109"/>
  <c r="AU109" s="1"/>
  <c r="BW108"/>
  <c r="AX108"/>
  <c r="AY108"/>
  <c r="BX108"/>
  <c r="AQ108"/>
  <c r="BF108"/>
  <c r="AT108"/>
  <c r="BC108"/>
  <c r="AW108"/>
  <c r="AP108"/>
  <c r="BE108"/>
  <c r="BV108"/>
  <c r="AO108"/>
  <c r="BB108"/>
  <c r="AV108"/>
  <c r="BA108"/>
  <c r="AU108"/>
  <c r="BW107"/>
  <c r="AX107"/>
  <c r="BD107" s="1"/>
  <c r="AY107"/>
  <c r="BX107"/>
  <c r="AQ107"/>
  <c r="BF107"/>
  <c r="AT107" s="1"/>
  <c r="BC107"/>
  <c r="AW107" s="1"/>
  <c r="AP107"/>
  <c r="BE107"/>
  <c r="BV107"/>
  <c r="AO107"/>
  <c r="BB107"/>
  <c r="AV107" s="1"/>
  <c r="BA107"/>
  <c r="AU107" s="1"/>
  <c r="BW106"/>
  <c r="AX106"/>
  <c r="AY106"/>
  <c r="BX106"/>
  <c r="AQ106"/>
  <c r="BF106"/>
  <c r="AT106" s="1"/>
  <c r="BC106"/>
  <c r="AW106" s="1"/>
  <c r="AP106"/>
  <c r="BE106"/>
  <c r="BV106"/>
  <c r="AO106"/>
  <c r="BB106"/>
  <c r="AV106" s="1"/>
  <c r="BA106"/>
  <c r="AU106" s="1"/>
  <c r="BW105"/>
  <c r="AY105" s="1"/>
  <c r="AX105"/>
  <c r="BX105"/>
  <c r="AQ105"/>
  <c r="BF105"/>
  <c r="AT105"/>
  <c r="BC105"/>
  <c r="AW105"/>
  <c r="AP105"/>
  <c r="BE105"/>
  <c r="BV105"/>
  <c r="AO105"/>
  <c r="BB105"/>
  <c r="AV105" s="1"/>
  <c r="BA105"/>
  <c r="AU105" s="1"/>
  <c r="BW104"/>
  <c r="AX104"/>
  <c r="AY104"/>
  <c r="BX104"/>
  <c r="AQ104"/>
  <c r="BF104"/>
  <c r="AT104" s="1"/>
  <c r="BC104"/>
  <c r="AW104" s="1"/>
  <c r="AP104"/>
  <c r="BE104"/>
  <c r="BV104"/>
  <c r="AO104"/>
  <c r="BB104"/>
  <c r="AV104" s="1"/>
  <c r="BA104"/>
  <c r="AU104" s="1"/>
  <c r="BW103"/>
  <c r="AX103"/>
  <c r="AY103"/>
  <c r="BX103"/>
  <c r="AQ103"/>
  <c r="BF103"/>
  <c r="AT103"/>
  <c r="BC103"/>
  <c r="AW103"/>
  <c r="AP103"/>
  <c r="BE103"/>
  <c r="BV103"/>
  <c r="AO103"/>
  <c r="BB103"/>
  <c r="AV103"/>
  <c r="BA103"/>
  <c r="AU103"/>
  <c r="BW102"/>
  <c r="AX102"/>
  <c r="AY102"/>
  <c r="BX102"/>
  <c r="AQ102"/>
  <c r="BF102"/>
  <c r="AT102" s="1"/>
  <c r="BC102"/>
  <c r="AW102" s="1"/>
  <c r="AP102"/>
  <c r="BE102"/>
  <c r="BV102"/>
  <c r="AO102"/>
  <c r="BB102"/>
  <c r="AV102" s="1"/>
  <c r="BA102"/>
  <c r="AU102" s="1"/>
  <c r="BW101"/>
  <c r="AY101" s="1"/>
  <c r="AX101"/>
  <c r="BX101"/>
  <c r="AQ101"/>
  <c r="BF101"/>
  <c r="AT101" s="1"/>
  <c r="BC101"/>
  <c r="AW101" s="1"/>
  <c r="AP101"/>
  <c r="BE101"/>
  <c r="BV101"/>
  <c r="AO101"/>
  <c r="BB101"/>
  <c r="AV101" s="1"/>
  <c r="BA101"/>
  <c r="AU101" s="1"/>
  <c r="BW100"/>
  <c r="AX100"/>
  <c r="AY100"/>
  <c r="BX100"/>
  <c r="AQ100"/>
  <c r="BF100"/>
  <c r="AT100"/>
  <c r="BC100"/>
  <c r="AW100"/>
  <c r="AP100"/>
  <c r="BE100"/>
  <c r="BV100"/>
  <c r="AO100"/>
  <c r="BB100"/>
  <c r="AV100"/>
  <c r="BA100"/>
  <c r="AU100"/>
  <c r="BW99"/>
  <c r="AX99"/>
  <c r="BD99" s="1"/>
  <c r="AY99"/>
  <c r="BX99"/>
  <c r="AQ99"/>
  <c r="BF99"/>
  <c r="AT99" s="1"/>
  <c r="BC99"/>
  <c r="AW99" s="1"/>
  <c r="AP99"/>
  <c r="BE99"/>
  <c r="BV99"/>
  <c r="AO99"/>
  <c r="BB99"/>
  <c r="AV99" s="1"/>
  <c r="BA99"/>
  <c r="AU99" s="1"/>
  <c r="BW98"/>
  <c r="AX98"/>
  <c r="AY98"/>
  <c r="BX98"/>
  <c r="AQ98"/>
  <c r="BF98"/>
  <c r="AT98" s="1"/>
  <c r="BC98"/>
  <c r="AW98" s="1"/>
  <c r="AP98"/>
  <c r="BE98"/>
  <c r="BV98"/>
  <c r="AO98"/>
  <c r="BB98"/>
  <c r="AV98" s="1"/>
  <c r="BA98"/>
  <c r="AU98" s="1"/>
  <c r="BW97"/>
  <c r="AY97" s="1"/>
  <c r="AX97"/>
  <c r="BX97"/>
  <c r="AQ97"/>
  <c r="BF97"/>
  <c r="AT97"/>
  <c r="BC97"/>
  <c r="AW97"/>
  <c r="AP97"/>
  <c r="BE97"/>
  <c r="BV97"/>
  <c r="AO97"/>
  <c r="BB97"/>
  <c r="AV97" s="1"/>
  <c r="BA97"/>
  <c r="AU97" s="1"/>
  <c r="BW96"/>
  <c r="AX96"/>
  <c r="AY96"/>
  <c r="BX96"/>
  <c r="AQ96"/>
  <c r="BF96"/>
  <c r="AT96" s="1"/>
  <c r="BC96"/>
  <c r="AW96" s="1"/>
  <c r="AP96"/>
  <c r="BE96"/>
  <c r="BV96"/>
  <c r="AO96"/>
  <c r="BB96"/>
  <c r="AV96" s="1"/>
  <c r="BA96"/>
  <c r="AU96" s="1"/>
  <c r="BW95"/>
  <c r="AX95"/>
  <c r="AY95"/>
  <c r="BX95"/>
  <c r="AQ95"/>
  <c r="BF95"/>
  <c r="AT95"/>
  <c r="BC95"/>
  <c r="AW95"/>
  <c r="AP95"/>
  <c r="BE95"/>
  <c r="BV95"/>
  <c r="AO95"/>
  <c r="BB95"/>
  <c r="AV95"/>
  <c r="BA95"/>
  <c r="AU95"/>
  <c r="BW94"/>
  <c r="AX94"/>
  <c r="AY94"/>
  <c r="BX94"/>
  <c r="AQ94"/>
  <c r="BF94"/>
  <c r="AT94" s="1"/>
  <c r="BC94"/>
  <c r="AW94" s="1"/>
  <c r="AP94"/>
  <c r="BE94"/>
  <c r="BV94"/>
  <c r="AO94"/>
  <c r="BB94"/>
  <c r="AV94" s="1"/>
  <c r="BA94"/>
  <c r="AU94" s="1"/>
  <c r="BW93"/>
  <c r="AY93" s="1"/>
  <c r="AX93"/>
  <c r="BX93"/>
  <c r="AQ93"/>
  <c r="BF93"/>
  <c r="AT93" s="1"/>
  <c r="BC93"/>
  <c r="AW93" s="1"/>
  <c r="AP93"/>
  <c r="BE93"/>
  <c r="BV93"/>
  <c r="AO93"/>
  <c r="BB93"/>
  <c r="AV93" s="1"/>
  <c r="BA93"/>
  <c r="AU93" s="1"/>
  <c r="BW92"/>
  <c r="AX92"/>
  <c r="AY92"/>
  <c r="BX92"/>
  <c r="AQ92"/>
  <c r="BF92"/>
  <c r="AT92"/>
  <c r="BC92"/>
  <c r="AW92"/>
  <c r="AP92"/>
  <c r="BE92"/>
  <c r="BV92"/>
  <c r="AO92"/>
  <c r="BB92"/>
  <c r="AV92"/>
  <c r="BA92"/>
  <c r="AU92"/>
  <c r="BW91"/>
  <c r="AX91"/>
  <c r="BD91" s="1"/>
  <c r="AY91"/>
  <c r="BX91"/>
  <c r="AQ91"/>
  <c r="BF91"/>
  <c r="AT91" s="1"/>
  <c r="BC91"/>
  <c r="AW91" s="1"/>
  <c r="AP91"/>
  <c r="BE91"/>
  <c r="BV91"/>
  <c r="AO91"/>
  <c r="BB91"/>
  <c r="AV91" s="1"/>
  <c r="BA91"/>
  <c r="AU91" s="1"/>
  <c r="BW90"/>
  <c r="AX90"/>
  <c r="AY90"/>
  <c r="BX90"/>
  <c r="AQ90"/>
  <c r="BF90"/>
  <c r="AT90" s="1"/>
  <c r="BC90"/>
  <c r="AW90" s="1"/>
  <c r="AP90"/>
  <c r="BE90"/>
  <c r="BV90"/>
  <c r="AO90"/>
  <c r="BB90"/>
  <c r="AV90" s="1"/>
  <c r="BA90"/>
  <c r="AU90" s="1"/>
  <c r="BW89"/>
  <c r="AY89" s="1"/>
  <c r="AX89"/>
  <c r="BX89"/>
  <c r="AQ89"/>
  <c r="BF89"/>
  <c r="AT89"/>
  <c r="BC89"/>
  <c r="AW89"/>
  <c r="AP89"/>
  <c r="BE89"/>
  <c r="BV89"/>
  <c r="AO89"/>
  <c r="BB89"/>
  <c r="AV89" s="1"/>
  <c r="BA89"/>
  <c r="AU89" s="1"/>
  <c r="BW88"/>
  <c r="AX88"/>
  <c r="AY88"/>
  <c r="BX88"/>
  <c r="AQ88"/>
  <c r="BF88"/>
  <c r="AT88" s="1"/>
  <c r="BC88"/>
  <c r="AW88" s="1"/>
  <c r="AP88"/>
  <c r="BE88"/>
  <c r="BV88"/>
  <c r="AO88"/>
  <c r="BB88"/>
  <c r="AV88" s="1"/>
  <c r="BA88"/>
  <c r="AU88" s="1"/>
  <c r="BW87"/>
  <c r="AX87"/>
  <c r="AY87"/>
  <c r="BX87"/>
  <c r="AQ87"/>
  <c r="BF87"/>
  <c r="AT87"/>
  <c r="BC87"/>
  <c r="AW87"/>
  <c r="AP87"/>
  <c r="BE87"/>
  <c r="BV87"/>
  <c r="AO87"/>
  <c r="BB87"/>
  <c r="AV87"/>
  <c r="BA87"/>
  <c r="AU87"/>
  <c r="BW86"/>
  <c r="AX86"/>
  <c r="AY86"/>
  <c r="BX86"/>
  <c r="AQ86"/>
  <c r="BF86"/>
  <c r="AT86" s="1"/>
  <c r="BC86"/>
  <c r="AW86" s="1"/>
  <c r="AP86"/>
  <c r="BE86"/>
  <c r="BV86"/>
  <c r="AO86"/>
  <c r="BB86"/>
  <c r="AV86" s="1"/>
  <c r="BA86"/>
  <c r="AU86" s="1"/>
  <c r="BW85"/>
  <c r="AY85" s="1"/>
  <c r="AX85"/>
  <c r="BX85"/>
  <c r="AQ85"/>
  <c r="BF85"/>
  <c r="AT85" s="1"/>
  <c r="BC85"/>
  <c r="AW85" s="1"/>
  <c r="AP85"/>
  <c r="BE85"/>
  <c r="BV85"/>
  <c r="AO85"/>
  <c r="BB85"/>
  <c r="AV85" s="1"/>
  <c r="BA85"/>
  <c r="AU85" s="1"/>
  <c r="BW84"/>
  <c r="AX84"/>
  <c r="AY84"/>
  <c r="BX84"/>
  <c r="AQ84"/>
  <c r="BF84"/>
  <c r="AT84"/>
  <c r="BC84"/>
  <c r="AW84"/>
  <c r="AP84"/>
  <c r="BE84"/>
  <c r="BV84"/>
  <c r="AO84"/>
  <c r="BB84"/>
  <c r="AV84"/>
  <c r="BA84"/>
  <c r="AU84"/>
  <c r="BW83"/>
  <c r="AX83"/>
  <c r="BD83" s="1"/>
  <c r="AY83"/>
  <c r="BX83"/>
  <c r="AQ83"/>
  <c r="BF83"/>
  <c r="AT83" s="1"/>
  <c r="BC83"/>
  <c r="AW83" s="1"/>
  <c r="AP83"/>
  <c r="BE83"/>
  <c r="BV83"/>
  <c r="AO83"/>
  <c r="BB83"/>
  <c r="AV83" s="1"/>
  <c r="BA83"/>
  <c r="AU83" s="1"/>
  <c r="BW82"/>
  <c r="AX82"/>
  <c r="AY82"/>
  <c r="BX82"/>
  <c r="AQ82"/>
  <c r="BF82"/>
  <c r="AT82" s="1"/>
  <c r="BC82"/>
  <c r="AW82" s="1"/>
  <c r="AP82"/>
  <c r="BE82"/>
  <c r="BV82"/>
  <c r="AO82"/>
  <c r="BB82"/>
  <c r="AV82" s="1"/>
  <c r="BA82"/>
  <c r="AU82" s="1"/>
  <c r="BW81"/>
  <c r="AY81" s="1"/>
  <c r="AX81"/>
  <c r="BX81"/>
  <c r="AQ81"/>
  <c r="BF81"/>
  <c r="AT81"/>
  <c r="BC81"/>
  <c r="AW81"/>
  <c r="AP81"/>
  <c r="BE81"/>
  <c r="BV81"/>
  <c r="AO81"/>
  <c r="BB81"/>
  <c r="AV81" s="1"/>
  <c r="BA81"/>
  <c r="AU81" s="1"/>
  <c r="BW80"/>
  <c r="AX80"/>
  <c r="AY80"/>
  <c r="BX80"/>
  <c r="AQ80"/>
  <c r="BF80"/>
  <c r="AT80" s="1"/>
  <c r="BC80"/>
  <c r="AW80" s="1"/>
  <c r="AP80"/>
  <c r="BE80"/>
  <c r="BV80"/>
  <c r="AO80"/>
  <c r="BB80"/>
  <c r="AV80" s="1"/>
  <c r="BA80"/>
  <c r="AU80" s="1"/>
  <c r="BW79"/>
  <c r="AX79"/>
  <c r="AY79"/>
  <c r="BX79"/>
  <c r="AQ79"/>
  <c r="BF79"/>
  <c r="AT79"/>
  <c r="BC79"/>
  <c r="AW79"/>
  <c r="AP79"/>
  <c r="BE79"/>
  <c r="BV79"/>
  <c r="AO79"/>
  <c r="BB79"/>
  <c r="AV79"/>
  <c r="BA79"/>
  <c r="AU79"/>
  <c r="BW78"/>
  <c r="AX78"/>
  <c r="AY78"/>
  <c r="BX78"/>
  <c r="AQ78"/>
  <c r="BF78"/>
  <c r="AT78" s="1"/>
  <c r="BC78"/>
  <c r="AW78" s="1"/>
  <c r="AP78"/>
  <c r="BE78"/>
  <c r="BV78"/>
  <c r="AO78"/>
  <c r="BB78"/>
  <c r="AV78" s="1"/>
  <c r="BA78"/>
  <c r="AU78" s="1"/>
  <c r="BW77"/>
  <c r="AY77" s="1"/>
  <c r="AX77"/>
  <c r="BX77"/>
  <c r="AQ77"/>
  <c r="BF77"/>
  <c r="AT77" s="1"/>
  <c r="BC77"/>
  <c r="AW77" s="1"/>
  <c r="AP77"/>
  <c r="BE77"/>
  <c r="BV77"/>
  <c r="AO77"/>
  <c r="BB77"/>
  <c r="AV77" s="1"/>
  <c r="BA77"/>
  <c r="AU77" s="1"/>
  <c r="BW76"/>
  <c r="AX76"/>
  <c r="AY76"/>
  <c r="BX76"/>
  <c r="AQ76"/>
  <c r="BF76"/>
  <c r="AT76"/>
  <c r="BC76"/>
  <c r="AW76"/>
  <c r="AP76"/>
  <c r="BE76"/>
  <c r="BV76"/>
  <c r="AO76"/>
  <c r="BB76"/>
  <c r="AV76"/>
  <c r="BA76"/>
  <c r="AU76"/>
  <c r="BW75"/>
  <c r="AX75"/>
  <c r="BD75" s="1"/>
  <c r="AY75"/>
  <c r="BX75"/>
  <c r="AQ75"/>
  <c r="BF75"/>
  <c r="AT75" s="1"/>
  <c r="BC75"/>
  <c r="AW75" s="1"/>
  <c r="AP75"/>
  <c r="BE75"/>
  <c r="BV75"/>
  <c r="AO75"/>
  <c r="BB75"/>
  <c r="AV75" s="1"/>
  <c r="BA75"/>
  <c r="AU75" s="1"/>
  <c r="BW74"/>
  <c r="AX74"/>
  <c r="AY74"/>
  <c r="BX74"/>
  <c r="AQ74"/>
  <c r="BF74"/>
  <c r="AT74" s="1"/>
  <c r="BC74"/>
  <c r="AW74" s="1"/>
  <c r="AP74"/>
  <c r="BE74"/>
  <c r="BV74"/>
  <c r="AO74"/>
  <c r="BB74"/>
  <c r="AV74" s="1"/>
  <c r="BA74"/>
  <c r="AU74" s="1"/>
  <c r="BW73"/>
  <c r="AY73" s="1"/>
  <c r="AX73"/>
  <c r="BX73"/>
  <c r="AQ73"/>
  <c r="BF73"/>
  <c r="AT73"/>
  <c r="BC73"/>
  <c r="AW73"/>
  <c r="AP73"/>
  <c r="BE73"/>
  <c r="BV73"/>
  <c r="AO73"/>
  <c r="BB73"/>
  <c r="AV73" s="1"/>
  <c r="BA73"/>
  <c r="AU73" s="1"/>
  <c r="BW72"/>
  <c r="AX72"/>
  <c r="AY72"/>
  <c r="BX72"/>
  <c r="AQ72"/>
  <c r="BF72"/>
  <c r="AT72" s="1"/>
  <c r="BC72"/>
  <c r="AW72" s="1"/>
  <c r="AP72"/>
  <c r="BE72"/>
  <c r="BV72"/>
  <c r="AO72"/>
  <c r="BB72"/>
  <c r="AV72" s="1"/>
  <c r="BA72"/>
  <c r="AU72" s="1"/>
  <c r="BW71"/>
  <c r="AX71"/>
  <c r="AY71"/>
  <c r="BX71"/>
  <c r="AQ71"/>
  <c r="BF71"/>
  <c r="AT71"/>
  <c r="BC71"/>
  <c r="AW71"/>
  <c r="AP71"/>
  <c r="BE71"/>
  <c r="BV71"/>
  <c r="AO71"/>
  <c r="BB71"/>
  <c r="AV71"/>
  <c r="BA71"/>
  <c r="AU71"/>
  <c r="BW70"/>
  <c r="AX70"/>
  <c r="AY70"/>
  <c r="BX70"/>
  <c r="AQ70"/>
  <c r="BF70"/>
  <c r="AT70" s="1"/>
  <c r="BC70"/>
  <c r="AW70" s="1"/>
  <c r="AP70"/>
  <c r="BE70"/>
  <c r="BV70"/>
  <c r="AO70"/>
  <c r="BB70"/>
  <c r="AV70" s="1"/>
  <c r="BA70"/>
  <c r="AU70" s="1"/>
  <c r="BW69"/>
  <c r="AY69" s="1"/>
  <c r="AX69"/>
  <c r="BX69"/>
  <c r="AQ69"/>
  <c r="BF69"/>
  <c r="AT69" s="1"/>
  <c r="BC69"/>
  <c r="AW69" s="1"/>
  <c r="AP69"/>
  <c r="BE69"/>
  <c r="BV69"/>
  <c r="AO69"/>
  <c r="BB69"/>
  <c r="AV69" s="1"/>
  <c r="BA69"/>
  <c r="AU69" s="1"/>
  <c r="BW68"/>
  <c r="AX68"/>
  <c r="AY68"/>
  <c r="BX68"/>
  <c r="AQ68"/>
  <c r="BF68"/>
  <c r="AT68"/>
  <c r="BC68"/>
  <c r="AW68"/>
  <c r="AP68"/>
  <c r="BE68"/>
  <c r="BV68"/>
  <c r="AO68"/>
  <c r="BB68"/>
  <c r="AV68"/>
  <c r="BA68"/>
  <c r="AU68"/>
  <c r="BW67"/>
  <c r="AX67"/>
  <c r="BD67" s="1"/>
  <c r="AY67"/>
  <c r="BX67"/>
  <c r="AQ67"/>
  <c r="BF67"/>
  <c r="AT67" s="1"/>
  <c r="BC67"/>
  <c r="AW67" s="1"/>
  <c r="AP67"/>
  <c r="BE67"/>
  <c r="BV67"/>
  <c r="AO67"/>
  <c r="BB67"/>
  <c r="AV67" s="1"/>
  <c r="BA67"/>
  <c r="AU67" s="1"/>
  <c r="BW66"/>
  <c r="AX66"/>
  <c r="AY66"/>
  <c r="BX66"/>
  <c r="AQ66"/>
  <c r="BF66"/>
  <c r="AT66" s="1"/>
  <c r="BC66"/>
  <c r="AW66" s="1"/>
  <c r="AP66"/>
  <c r="BE66"/>
  <c r="BV66"/>
  <c r="AO66"/>
  <c r="BB66"/>
  <c r="AV66" s="1"/>
  <c r="BA66"/>
  <c r="AU66" s="1"/>
  <c r="BW65"/>
  <c r="AY65" s="1"/>
  <c r="AX65"/>
  <c r="BX65"/>
  <c r="AQ65"/>
  <c r="BF65"/>
  <c r="AT65"/>
  <c r="BC65"/>
  <c r="AW65"/>
  <c r="AP65"/>
  <c r="BE65"/>
  <c r="BV65"/>
  <c r="AO65"/>
  <c r="BB65"/>
  <c r="AV65" s="1"/>
  <c r="BA65"/>
  <c r="AU65" s="1"/>
  <c r="BW64"/>
  <c r="AX64"/>
  <c r="AY64"/>
  <c r="BX64"/>
  <c r="AQ64"/>
  <c r="BF64"/>
  <c r="AT64" s="1"/>
  <c r="BC64"/>
  <c r="AW64" s="1"/>
  <c r="AP64"/>
  <c r="BE64"/>
  <c r="BV64"/>
  <c r="AO64"/>
  <c r="BB64"/>
  <c r="AV64" s="1"/>
  <c r="BA64"/>
  <c r="AU64" s="1"/>
  <c r="BW63"/>
  <c r="AX63"/>
  <c r="AY63"/>
  <c r="BX63"/>
  <c r="AQ63"/>
  <c r="BF63"/>
  <c r="AT63"/>
  <c r="BC63"/>
  <c r="AW63"/>
  <c r="AP63"/>
  <c r="BE63"/>
  <c r="BV63"/>
  <c r="AO63"/>
  <c r="BB63"/>
  <c r="AV63"/>
  <c r="BA63"/>
  <c r="AU63"/>
  <c r="BW62"/>
  <c r="AX62"/>
  <c r="AY62"/>
  <c r="BX62"/>
  <c r="AQ62"/>
  <c r="BF62"/>
  <c r="AT62" s="1"/>
  <c r="BC62"/>
  <c r="AW62" s="1"/>
  <c r="AP62"/>
  <c r="BE62"/>
  <c r="BV62"/>
  <c r="AO62"/>
  <c r="BB62"/>
  <c r="AV62" s="1"/>
  <c r="BA62"/>
  <c r="AU62" s="1"/>
  <c r="BW61"/>
  <c r="AY61" s="1"/>
  <c r="AX61"/>
  <c r="BX61"/>
  <c r="AQ61"/>
  <c r="BF61"/>
  <c r="AT61" s="1"/>
  <c r="BC61"/>
  <c r="AW61" s="1"/>
  <c r="AP61"/>
  <c r="BE61"/>
  <c r="BV61"/>
  <c r="AO61"/>
  <c r="BB61"/>
  <c r="AV61" s="1"/>
  <c r="BA61"/>
  <c r="AU61" s="1"/>
  <c r="BW60"/>
  <c r="AX60"/>
  <c r="AY60"/>
  <c r="BX60"/>
  <c r="AQ60"/>
  <c r="BF60"/>
  <c r="AT60"/>
  <c r="BC60"/>
  <c r="AW60"/>
  <c r="AP60"/>
  <c r="BE60"/>
  <c r="BV60"/>
  <c r="AO60"/>
  <c r="BB60"/>
  <c r="AV60"/>
  <c r="BA60"/>
  <c r="AU60"/>
  <c r="BW59"/>
  <c r="AX59"/>
  <c r="BD59" s="1"/>
  <c r="AY59"/>
  <c r="BX59"/>
  <c r="AQ59"/>
  <c r="BF59"/>
  <c r="AT59" s="1"/>
  <c r="BC59"/>
  <c r="AW59" s="1"/>
  <c r="AP59"/>
  <c r="BE59"/>
  <c r="BV59"/>
  <c r="AO59"/>
  <c r="BB59"/>
  <c r="AV59" s="1"/>
  <c r="BA59"/>
  <c r="AU59" s="1"/>
  <c r="BW58"/>
  <c r="AX58"/>
  <c r="AY58"/>
  <c r="BX58"/>
  <c r="AQ58"/>
  <c r="BF58"/>
  <c r="AT58" s="1"/>
  <c r="BC58"/>
  <c r="AW58" s="1"/>
  <c r="AP58"/>
  <c r="BE58"/>
  <c r="BV58"/>
  <c r="AO58"/>
  <c r="BB58"/>
  <c r="AV58" s="1"/>
  <c r="BA58"/>
  <c r="AU58" s="1"/>
  <c r="BW57"/>
  <c r="AY57" s="1"/>
  <c r="AX57"/>
  <c r="BX57"/>
  <c r="AQ57"/>
  <c r="BF57"/>
  <c r="AT57"/>
  <c r="BC57"/>
  <c r="AW57"/>
  <c r="AP57"/>
  <c r="BE57"/>
  <c r="BV57"/>
  <c r="AO57"/>
  <c r="BB57"/>
  <c r="AV57" s="1"/>
  <c r="BA57"/>
  <c r="AU57" s="1"/>
  <c r="BW56"/>
  <c r="AX56"/>
  <c r="AY56"/>
  <c r="BX56"/>
  <c r="AQ56"/>
  <c r="BF56"/>
  <c r="AT56" s="1"/>
  <c r="BC56"/>
  <c r="AW56" s="1"/>
  <c r="AP56"/>
  <c r="BE56"/>
  <c r="BV56"/>
  <c r="AO56"/>
  <c r="BB56"/>
  <c r="AV56" s="1"/>
  <c r="BA56"/>
  <c r="AU56" s="1"/>
  <c r="BW55"/>
  <c r="AX55"/>
  <c r="AY55"/>
  <c r="BX55"/>
  <c r="AQ55"/>
  <c r="BF55"/>
  <c r="AT55"/>
  <c r="BC55"/>
  <c r="AW55"/>
  <c r="AP55"/>
  <c r="BE55"/>
  <c r="BV55"/>
  <c r="AO55"/>
  <c r="BB55"/>
  <c r="AV55"/>
  <c r="BA55"/>
  <c r="AU55"/>
  <c r="BW54"/>
  <c r="AX54"/>
  <c r="AY54"/>
  <c r="BX54"/>
  <c r="AQ54"/>
  <c r="BF54"/>
  <c r="AT54" s="1"/>
  <c r="BC54"/>
  <c r="AW54" s="1"/>
  <c r="AP54"/>
  <c r="BE54"/>
  <c r="BV54"/>
  <c r="AO54"/>
  <c r="BB54"/>
  <c r="AV54" s="1"/>
  <c r="BA54"/>
  <c r="AU54" s="1"/>
  <c r="BW53"/>
  <c r="AY53" s="1"/>
  <c r="AX53"/>
  <c r="BX53"/>
  <c r="AQ53"/>
  <c r="BF53"/>
  <c r="AT53" s="1"/>
  <c r="BC53"/>
  <c r="AW53" s="1"/>
  <c r="AP53"/>
  <c r="BE53"/>
  <c r="BV53"/>
  <c r="AO53"/>
  <c r="BB53"/>
  <c r="AV53" s="1"/>
  <c r="BA53"/>
  <c r="AU53" s="1"/>
  <c r="BW52"/>
  <c r="AX52"/>
  <c r="AY52"/>
  <c r="BX52"/>
  <c r="AQ52"/>
  <c r="BF52"/>
  <c r="AT52"/>
  <c r="BC52"/>
  <c r="AW52"/>
  <c r="AP52"/>
  <c r="BE52"/>
  <c r="BV52"/>
  <c r="AO52"/>
  <c r="BB52"/>
  <c r="AV52"/>
  <c r="BA52"/>
  <c r="AU52"/>
  <c r="BW51"/>
  <c r="AX51"/>
  <c r="BD51" s="1"/>
  <c r="AY51"/>
  <c r="BX51"/>
  <c r="AQ51"/>
  <c r="BF51"/>
  <c r="AT51" s="1"/>
  <c r="BC51"/>
  <c r="AW51" s="1"/>
  <c r="AP51"/>
  <c r="BE51"/>
  <c r="BV51"/>
  <c r="AO51"/>
  <c r="BB51"/>
  <c r="AV51" s="1"/>
  <c r="BA51"/>
  <c r="AU51" s="1"/>
  <c r="BW50"/>
  <c r="AX50"/>
  <c r="AY50"/>
  <c r="BX50"/>
  <c r="AQ50"/>
  <c r="BF50"/>
  <c r="AT50" s="1"/>
  <c r="BC50"/>
  <c r="AW50" s="1"/>
  <c r="AP50"/>
  <c r="BE50"/>
  <c r="BV50"/>
  <c r="AO50"/>
  <c r="BB50"/>
  <c r="AV50" s="1"/>
  <c r="BA50"/>
  <c r="AU50" s="1"/>
  <c r="BW49"/>
  <c r="AY49" s="1"/>
  <c r="AX49"/>
  <c r="BX49"/>
  <c r="AQ49"/>
  <c r="BF49"/>
  <c r="AT49"/>
  <c r="BC49"/>
  <c r="AW49"/>
  <c r="AP49"/>
  <c r="BE49"/>
  <c r="BV49"/>
  <c r="AO49"/>
  <c r="BB49"/>
  <c r="AV49" s="1"/>
  <c r="BA49"/>
  <c r="AU49" s="1"/>
  <c r="BW48"/>
  <c r="AX48"/>
  <c r="AY48"/>
  <c r="BX48"/>
  <c r="AQ48"/>
  <c r="BF48"/>
  <c r="AT48" s="1"/>
  <c r="BC48"/>
  <c r="AW48" s="1"/>
  <c r="AP48"/>
  <c r="BE48"/>
  <c r="BV48"/>
  <c r="AO48"/>
  <c r="BB48"/>
  <c r="AV48" s="1"/>
  <c r="BA48"/>
  <c r="AU48" s="1"/>
  <c r="BW47"/>
  <c r="AX47"/>
  <c r="AY47"/>
  <c r="BX47"/>
  <c r="AQ47"/>
  <c r="BF47"/>
  <c r="AT47"/>
  <c r="BC47"/>
  <c r="AW47"/>
  <c r="AP47"/>
  <c r="BE47"/>
  <c r="BV47"/>
  <c r="AO47"/>
  <c r="BB47"/>
  <c r="AV47"/>
  <c r="BA47"/>
  <c r="AU47"/>
  <c r="BW46"/>
  <c r="AX46"/>
  <c r="AY46"/>
  <c r="BX46"/>
  <c r="AQ46"/>
  <c r="BF46"/>
  <c r="AT46" s="1"/>
  <c r="BC46"/>
  <c r="AW46" s="1"/>
  <c r="AP46"/>
  <c r="BE46"/>
  <c r="BV46"/>
  <c r="AO46"/>
  <c r="BB46"/>
  <c r="AV46" s="1"/>
  <c r="BA46"/>
  <c r="AU46" s="1"/>
  <c r="BW45"/>
  <c r="AY45" s="1"/>
  <c r="AX45"/>
  <c r="BX45"/>
  <c r="AQ45"/>
  <c r="BF45"/>
  <c r="AT45" s="1"/>
  <c r="BC45"/>
  <c r="AW45" s="1"/>
  <c r="AP45"/>
  <c r="BE45"/>
  <c r="BV45"/>
  <c r="AO45"/>
  <c r="BB45"/>
  <c r="AV45" s="1"/>
  <c r="BA45"/>
  <c r="AU45" s="1"/>
  <c r="BW44"/>
  <c r="AX44"/>
  <c r="AY44"/>
  <c r="BX44"/>
  <c r="AQ44"/>
  <c r="BF44"/>
  <c r="AT44"/>
  <c r="BC44"/>
  <c r="AW44"/>
  <c r="AP44"/>
  <c r="BE44"/>
  <c r="BV44"/>
  <c r="AO44"/>
  <c r="BB44"/>
  <c r="AV44"/>
  <c r="BA44"/>
  <c r="AU44"/>
  <c r="BW43"/>
  <c r="AX43"/>
  <c r="BD43" s="1"/>
  <c r="AY43"/>
  <c r="BX43"/>
  <c r="AQ43"/>
  <c r="BF43"/>
  <c r="AT43" s="1"/>
  <c r="BC43"/>
  <c r="AW43" s="1"/>
  <c r="AP43"/>
  <c r="BE43"/>
  <c r="BV43"/>
  <c r="AO43"/>
  <c r="BB43"/>
  <c r="AV43" s="1"/>
  <c r="BA43"/>
  <c r="AU43" s="1"/>
  <c r="BW42"/>
  <c r="AX42"/>
  <c r="AY42"/>
  <c r="BX42"/>
  <c r="AQ42"/>
  <c r="BF42"/>
  <c r="AT42" s="1"/>
  <c r="BC42"/>
  <c r="AW42" s="1"/>
  <c r="AP42"/>
  <c r="BE42"/>
  <c r="BV42"/>
  <c r="AO42"/>
  <c r="BB42"/>
  <c r="AV42" s="1"/>
  <c r="BA42"/>
  <c r="AU42" s="1"/>
  <c r="BW41"/>
  <c r="AY41" s="1"/>
  <c r="AX41"/>
  <c r="BX41"/>
  <c r="AQ41"/>
  <c r="BF41"/>
  <c r="AT41"/>
  <c r="BC41"/>
  <c r="AW41"/>
  <c r="AP41"/>
  <c r="BE41"/>
  <c r="BV41"/>
  <c r="AO41"/>
  <c r="BB41"/>
  <c r="AV41" s="1"/>
  <c r="BA41"/>
  <c r="AU41" s="1"/>
  <c r="BW40"/>
  <c r="AX40"/>
  <c r="AY40"/>
  <c r="BX40"/>
  <c r="AQ40"/>
  <c r="BF40"/>
  <c r="AT40" s="1"/>
  <c r="BC40"/>
  <c r="AW40" s="1"/>
  <c r="AP40"/>
  <c r="BE40"/>
  <c r="BV40"/>
  <c r="AO40"/>
  <c r="BB40"/>
  <c r="AV40" s="1"/>
  <c r="BA40"/>
  <c r="AU40" s="1"/>
  <c r="BW39"/>
  <c r="AX39"/>
  <c r="AY39"/>
  <c r="BX39"/>
  <c r="AQ39"/>
  <c r="BF39"/>
  <c r="AT39"/>
  <c r="BC39"/>
  <c r="AW39"/>
  <c r="AP39"/>
  <c r="BE39"/>
  <c r="BV39"/>
  <c r="AO39"/>
  <c r="BB39"/>
  <c r="AV39"/>
  <c r="BA39"/>
  <c r="AU39"/>
  <c r="BW38"/>
  <c r="AX38"/>
  <c r="AY38"/>
  <c r="BX38"/>
  <c r="AQ38"/>
  <c r="BF38"/>
  <c r="AT38" s="1"/>
  <c r="BC38"/>
  <c r="AW38" s="1"/>
  <c r="AP38"/>
  <c r="BE38"/>
  <c r="BV38"/>
  <c r="AO38"/>
  <c r="BB38"/>
  <c r="AV38" s="1"/>
  <c r="BA38"/>
  <c r="AU38" s="1"/>
  <c r="BW37"/>
  <c r="AY37" s="1"/>
  <c r="AX37"/>
  <c r="BX37"/>
  <c r="AQ37"/>
  <c r="BF37"/>
  <c r="AT37" s="1"/>
  <c r="BC37"/>
  <c r="AW37" s="1"/>
  <c r="AP37"/>
  <c r="BE37"/>
  <c r="BV37"/>
  <c r="AO37"/>
  <c r="BB37"/>
  <c r="AV37" s="1"/>
  <c r="BA37"/>
  <c r="AU37" s="1"/>
  <c r="BW36"/>
  <c r="AX36"/>
  <c r="AY36"/>
  <c r="BX36"/>
  <c r="AQ36"/>
  <c r="BF36"/>
  <c r="AT36"/>
  <c r="BC36"/>
  <c r="AW36"/>
  <c r="AP36"/>
  <c r="BE36"/>
  <c r="BV36"/>
  <c r="AO36"/>
  <c r="BB36"/>
  <c r="AV36"/>
  <c r="BA36"/>
  <c r="AU36"/>
  <c r="BW35"/>
  <c r="AX35"/>
  <c r="BD35" s="1"/>
  <c r="AY35"/>
  <c r="BX35"/>
  <c r="AQ35"/>
  <c r="BF35"/>
  <c r="AT35" s="1"/>
  <c r="BC35"/>
  <c r="AW35" s="1"/>
  <c r="AP35"/>
  <c r="BE35"/>
  <c r="BV35"/>
  <c r="AO35"/>
  <c r="BB35"/>
  <c r="AV35" s="1"/>
  <c r="BA35"/>
  <c r="AU35" s="1"/>
  <c r="BW34"/>
  <c r="AX34"/>
  <c r="AY34"/>
  <c r="BX34"/>
  <c r="AQ34"/>
  <c r="BF34"/>
  <c r="AT34" s="1"/>
  <c r="BC34"/>
  <c r="AW34" s="1"/>
  <c r="AP34"/>
  <c r="BE34"/>
  <c r="BV34"/>
  <c r="AO34"/>
  <c r="BB34"/>
  <c r="AV34" s="1"/>
  <c r="BA34"/>
  <c r="AU34" s="1"/>
  <c r="BW33"/>
  <c r="AY33" s="1"/>
  <c r="AX33"/>
  <c r="BX33"/>
  <c r="AQ33"/>
  <c r="BF33"/>
  <c r="AT33"/>
  <c r="BC33"/>
  <c r="AW33"/>
  <c r="AP33"/>
  <c r="BE33"/>
  <c r="BV33"/>
  <c r="AO33"/>
  <c r="BB33"/>
  <c r="AV33" s="1"/>
  <c r="BA33"/>
  <c r="AU33" s="1"/>
  <c r="BW32"/>
  <c r="AX32"/>
  <c r="AY32"/>
  <c r="BX32"/>
  <c r="AQ32"/>
  <c r="BF32"/>
  <c r="AT32" s="1"/>
  <c r="BC32"/>
  <c r="AW32" s="1"/>
  <c r="AP32"/>
  <c r="BE32"/>
  <c r="BV32"/>
  <c r="AO32"/>
  <c r="BB32"/>
  <c r="AV32" s="1"/>
  <c r="BA32"/>
  <c r="AU32" s="1"/>
  <c r="BW31"/>
  <c r="AX31"/>
  <c r="AY31"/>
  <c r="BX31"/>
  <c r="AQ31"/>
  <c r="BF31"/>
  <c r="AT31"/>
  <c r="BC31"/>
  <c r="AW31"/>
  <c r="AP31"/>
  <c r="BE31"/>
  <c r="BV31"/>
  <c r="AO31"/>
  <c r="BB31"/>
  <c r="AV31"/>
  <c r="BA31"/>
  <c r="AU31"/>
  <c r="BW30"/>
  <c r="AX30"/>
  <c r="AY30"/>
  <c r="BX30"/>
  <c r="AQ30"/>
  <c r="BF30"/>
  <c r="AT30" s="1"/>
  <c r="BC30"/>
  <c r="AW30" s="1"/>
  <c r="AP30"/>
  <c r="BE30"/>
  <c r="BV30"/>
  <c r="AO30"/>
  <c r="BB30"/>
  <c r="AV30" s="1"/>
  <c r="BA30"/>
  <c r="AU30" s="1"/>
  <c r="BW29"/>
  <c r="AY29" s="1"/>
  <c r="AX29"/>
  <c r="BX29"/>
  <c r="AQ29"/>
  <c r="BF29"/>
  <c r="AT29" s="1"/>
  <c r="BC29"/>
  <c r="AW29" s="1"/>
  <c r="AP29"/>
  <c r="BE29"/>
  <c r="BV29"/>
  <c r="AO29"/>
  <c r="BB29"/>
  <c r="AV29" s="1"/>
  <c r="BA29"/>
  <c r="AU29" s="1"/>
  <c r="BW28"/>
  <c r="AX28"/>
  <c r="AY28"/>
  <c r="BX28"/>
  <c r="AQ28"/>
  <c r="BF28"/>
  <c r="AT28"/>
  <c r="BC28"/>
  <c r="AW28"/>
  <c r="AP28"/>
  <c r="BE28"/>
  <c r="BV28"/>
  <c r="AO28"/>
  <c r="BB28"/>
  <c r="AV28"/>
  <c r="BA28"/>
  <c r="AU28"/>
  <c r="BW27"/>
  <c r="AX27"/>
  <c r="BD27" s="1"/>
  <c r="AY27"/>
  <c r="BX27"/>
  <c r="AQ27"/>
  <c r="BF27"/>
  <c r="AT27" s="1"/>
  <c r="BC27"/>
  <c r="AW27" s="1"/>
  <c r="AP27"/>
  <c r="BE27"/>
  <c r="BV27"/>
  <c r="AO27"/>
  <c r="BB27"/>
  <c r="AV27" s="1"/>
  <c r="BA27"/>
  <c r="AU27" s="1"/>
  <c r="BW26"/>
  <c r="AX26"/>
  <c r="AY26"/>
  <c r="BX26"/>
  <c r="AQ26"/>
  <c r="BF26"/>
  <c r="AT26" s="1"/>
  <c r="BC26"/>
  <c r="AW26" s="1"/>
  <c r="AP26"/>
  <c r="BE26"/>
  <c r="BV26"/>
  <c r="AO26"/>
  <c r="BB26"/>
  <c r="AV26" s="1"/>
  <c r="BA26"/>
  <c r="AU26" s="1"/>
  <c r="BW25"/>
  <c r="AY25" s="1"/>
  <c r="AX25"/>
  <c r="BX25"/>
  <c r="AQ25"/>
  <c r="BF25"/>
  <c r="AT25"/>
  <c r="BC25"/>
  <c r="AW25"/>
  <c r="AP25"/>
  <c r="BE25"/>
  <c r="BV25"/>
  <c r="AO25"/>
  <c r="BB25"/>
  <c r="AV25" s="1"/>
  <c r="BA25"/>
  <c r="AU25" s="1"/>
  <c r="BW24"/>
  <c r="AX24"/>
  <c r="AY24"/>
  <c r="BX24"/>
  <c r="AQ24"/>
  <c r="BF24"/>
  <c r="AT24" s="1"/>
  <c r="BC24"/>
  <c r="AW24" s="1"/>
  <c r="AP24"/>
  <c r="BE24"/>
  <c r="BV24"/>
  <c r="AO24"/>
  <c r="BB24"/>
  <c r="AV24" s="1"/>
  <c r="BA24"/>
  <c r="AU24" s="1"/>
  <c r="BW23"/>
  <c r="AX23"/>
  <c r="AY23"/>
  <c r="BX23"/>
  <c r="AQ23"/>
  <c r="BF23"/>
  <c r="AT23"/>
  <c r="BC23"/>
  <c r="AW23"/>
  <c r="AP23"/>
  <c r="BE23"/>
  <c r="BV23"/>
  <c r="AO23"/>
  <c r="BB23"/>
  <c r="AV23"/>
  <c r="BA23"/>
  <c r="AU23"/>
  <c r="BW22"/>
  <c r="AX22"/>
  <c r="AY22"/>
  <c r="BX22"/>
  <c r="AQ22"/>
  <c r="BF22"/>
  <c r="AT22" s="1"/>
  <c r="BC22"/>
  <c r="AW22" s="1"/>
  <c r="AP22"/>
  <c r="BE22"/>
  <c r="BV22"/>
  <c r="AO22"/>
  <c r="BB22"/>
  <c r="AV22" s="1"/>
  <c r="BA22"/>
  <c r="AU22" s="1"/>
  <c r="BW21"/>
  <c r="AY21" s="1"/>
  <c r="AX21"/>
  <c r="BX21"/>
  <c r="AQ21"/>
  <c r="BF21"/>
  <c r="AT21" s="1"/>
  <c r="BC21"/>
  <c r="AW21" s="1"/>
  <c r="AP21"/>
  <c r="BE21"/>
  <c r="BV21"/>
  <c r="AO21"/>
  <c r="BB21"/>
  <c r="AV21" s="1"/>
  <c r="BA21"/>
  <c r="AU21" s="1"/>
  <c r="BW20"/>
  <c r="AX20"/>
  <c r="AY20"/>
  <c r="BX20"/>
  <c r="AQ20"/>
  <c r="BF20"/>
  <c r="AT20"/>
  <c r="BC20"/>
  <c r="AW20"/>
  <c r="AP20"/>
  <c r="BE20"/>
  <c r="BV20"/>
  <c r="AO20"/>
  <c r="BB20"/>
  <c r="AV20"/>
  <c r="BA20"/>
  <c r="AU20"/>
  <c r="BW19"/>
  <c r="AX19"/>
  <c r="BD19" s="1"/>
  <c r="AY19"/>
  <c r="BX19"/>
  <c r="AQ19"/>
  <c r="BF19"/>
  <c r="AT19" s="1"/>
  <c r="BC19"/>
  <c r="AW19" s="1"/>
  <c r="AP19"/>
  <c r="BE19"/>
  <c r="BV19"/>
  <c r="AO19"/>
  <c r="BB19"/>
  <c r="AV19" s="1"/>
  <c r="BA19"/>
  <c r="AU19" s="1"/>
  <c r="BW18"/>
  <c r="AX18"/>
  <c r="AY18"/>
  <c r="BX18"/>
  <c r="AQ18"/>
  <c r="BF18"/>
  <c r="AT18" s="1"/>
  <c r="BC18"/>
  <c r="AW18" s="1"/>
  <c r="AP18"/>
  <c r="BE18"/>
  <c r="BV18"/>
  <c r="AO18"/>
  <c r="BB18"/>
  <c r="AV18" s="1"/>
  <c r="BA18"/>
  <c r="AU18" s="1"/>
  <c r="BW17"/>
  <c r="AY17" s="1"/>
  <c r="AX17"/>
  <c r="BX17"/>
  <c r="AQ17"/>
  <c r="BF17"/>
  <c r="AT17"/>
  <c r="BC17"/>
  <c r="AW17"/>
  <c r="AP17"/>
  <c r="BE17"/>
  <c r="BV17"/>
  <c r="AO17"/>
  <c r="BB17"/>
  <c r="AV17" s="1"/>
  <c r="BA17"/>
  <c r="AU17" s="1"/>
  <c r="BW16"/>
  <c r="AX16"/>
  <c r="AY16"/>
  <c r="BX16"/>
  <c r="AQ16"/>
  <c r="BF16"/>
  <c r="AT16" s="1"/>
  <c r="BC16"/>
  <c r="AW16" s="1"/>
  <c r="AP16"/>
  <c r="BE16"/>
  <c r="BV16"/>
  <c r="AO16"/>
  <c r="BB16"/>
  <c r="AV16" s="1"/>
  <c r="BA16"/>
  <c r="AU16" s="1"/>
  <c r="BW15"/>
  <c r="AX15"/>
  <c r="AY15"/>
  <c r="BX15"/>
  <c r="AQ15"/>
  <c r="BF15"/>
  <c r="AT15"/>
  <c r="BC15"/>
  <c r="AW15"/>
  <c r="AP15"/>
  <c r="BE15"/>
  <c r="BV15"/>
  <c r="AO15"/>
  <c r="BB15"/>
  <c r="AV15"/>
  <c r="BA15"/>
  <c r="AU15"/>
  <c r="BW14"/>
  <c r="AX14"/>
  <c r="AY14"/>
  <c r="BX14"/>
  <c r="AQ14"/>
  <c r="BF14"/>
  <c r="AT14" s="1"/>
  <c r="BC14"/>
  <c r="AW14" s="1"/>
  <c r="AP14"/>
  <c r="BE14"/>
  <c r="BV14"/>
  <c r="AO14"/>
  <c r="BB14"/>
  <c r="AV14" s="1"/>
  <c r="BA14"/>
  <c r="AU14" s="1"/>
  <c r="BW13"/>
  <c r="AY13" s="1"/>
  <c r="AX13"/>
  <c r="BX13"/>
  <c r="AQ13"/>
  <c r="BF13"/>
  <c r="AT13" s="1"/>
  <c r="BC13"/>
  <c r="AW13" s="1"/>
  <c r="AP13"/>
  <c r="BE13"/>
  <c r="BV13"/>
  <c r="AO13"/>
  <c r="BB13"/>
  <c r="AV13" s="1"/>
  <c r="BA13"/>
  <c r="AU13" s="1"/>
  <c r="BW12"/>
  <c r="AX12"/>
  <c r="AY12"/>
  <c r="BX12"/>
  <c r="AQ12"/>
  <c r="BF12"/>
  <c r="AT12"/>
  <c r="BC12"/>
  <c r="AW12"/>
  <c r="AP12"/>
  <c r="BE12"/>
  <c r="BV12"/>
  <c r="AO12"/>
  <c r="BB12"/>
  <c r="AV12"/>
  <c r="BA12"/>
  <c r="AU12"/>
  <c r="BW11"/>
  <c r="AX11"/>
  <c r="BD11" s="1"/>
  <c r="AY11"/>
  <c r="BX11"/>
  <c r="AQ11"/>
  <c r="BF11"/>
  <c r="AT11" s="1"/>
  <c r="BC11"/>
  <c r="AW11" s="1"/>
  <c r="AP11"/>
  <c r="BE11"/>
  <c r="BV11"/>
  <c r="AO11"/>
  <c r="BB11"/>
  <c r="AV11" s="1"/>
  <c r="BA11"/>
  <c r="AU11" s="1"/>
  <c r="BW10"/>
  <c r="AX10"/>
  <c r="AY10"/>
  <c r="BX10"/>
  <c r="AQ10"/>
  <c r="BF10"/>
  <c r="AT10" s="1"/>
  <c r="BC10"/>
  <c r="AW10" s="1"/>
  <c r="AP10"/>
  <c r="BE10"/>
  <c r="BV10"/>
  <c r="AO10"/>
  <c r="BB10"/>
  <c r="AV10" s="1"/>
  <c r="BA10"/>
  <c r="AU10" s="1"/>
  <c r="BW9"/>
  <c r="AY9" s="1"/>
  <c r="AX9"/>
  <c r="BX9"/>
  <c r="AQ9"/>
  <c r="BF9"/>
  <c r="AT9"/>
  <c r="BC9"/>
  <c r="AW9"/>
  <c r="AP9"/>
  <c r="BE9"/>
  <c r="BV9"/>
  <c r="AO9"/>
  <c r="BB9"/>
  <c r="AV9" s="1"/>
  <c r="BA9"/>
  <c r="AU9" s="1"/>
  <c r="BW8"/>
  <c r="AX8"/>
  <c r="AY8"/>
  <c r="BX8"/>
  <c r="AQ8"/>
  <c r="BF8"/>
  <c r="AT8" s="1"/>
  <c r="BC8"/>
  <c r="AW8" s="1"/>
  <c r="AP8"/>
  <c r="BE8"/>
  <c r="BV8"/>
  <c r="AO8"/>
  <c r="BB8"/>
  <c r="AV8" s="1"/>
  <c r="BA8"/>
  <c r="AU8" s="1"/>
  <c r="BW7"/>
  <c r="AX7"/>
  <c r="AY7"/>
  <c r="BX7"/>
  <c r="AQ7"/>
  <c r="BF7"/>
  <c r="AT7"/>
  <c r="BC7"/>
  <c r="AW7"/>
  <c r="AP7"/>
  <c r="BE7"/>
  <c r="BV7"/>
  <c r="AO7"/>
  <c r="BB7"/>
  <c r="AV7"/>
  <c r="BA7"/>
  <c r="AU7"/>
  <c r="BW6"/>
  <c r="AX6"/>
  <c r="AY6"/>
  <c r="BX6"/>
  <c r="AQ6"/>
  <c r="BF6"/>
  <c r="AT6" s="1"/>
  <c r="BC6"/>
  <c r="AW6" s="1"/>
  <c r="AH6"/>
  <c r="AP6"/>
  <c r="BE6"/>
  <c r="AS6" s="1"/>
  <c r="BB6"/>
  <c r="AV6" s="1"/>
  <c r="BV6"/>
  <c r="AO6"/>
  <c r="BD6"/>
  <c r="AR6" s="1"/>
  <c r="BA6"/>
  <c r="AU6" s="1"/>
  <c r="AZ1000"/>
  <c r="AZ999"/>
  <c r="AZ998"/>
  <c r="AZ997"/>
  <c r="AZ996"/>
  <c r="AZ995"/>
  <c r="AZ994"/>
  <c r="AZ993"/>
  <c r="AZ992"/>
  <c r="AZ991"/>
  <c r="AZ990"/>
  <c r="AZ989"/>
  <c r="AZ988"/>
  <c r="AZ987"/>
  <c r="AZ986"/>
  <c r="AZ985"/>
  <c r="AZ984"/>
  <c r="AZ983"/>
  <c r="AZ982"/>
  <c r="AZ981"/>
  <c r="AZ980"/>
  <c r="AZ979"/>
  <c r="AZ978"/>
  <c r="AZ977"/>
  <c r="AZ976"/>
  <c r="AZ975"/>
  <c r="AZ974"/>
  <c r="AZ973"/>
  <c r="AZ972"/>
  <c r="AZ971"/>
  <c r="AZ970"/>
  <c r="AZ969"/>
  <c r="AZ968"/>
  <c r="AZ967"/>
  <c r="AZ966"/>
  <c r="AZ965"/>
  <c r="AZ964"/>
  <c r="AZ963"/>
  <c r="AZ962"/>
  <c r="AZ961"/>
  <c r="AZ960"/>
  <c r="AZ959"/>
  <c r="AZ958"/>
  <c r="AZ957"/>
  <c r="AZ956"/>
  <c r="AZ955"/>
  <c r="AZ954"/>
  <c r="AZ953"/>
  <c r="AZ952"/>
  <c r="AZ951"/>
  <c r="AZ950"/>
  <c r="AZ949"/>
  <c r="AZ948"/>
  <c r="AZ947"/>
  <c r="AZ946"/>
  <c r="AZ945"/>
  <c r="AZ944"/>
  <c r="AZ943"/>
  <c r="AZ942"/>
  <c r="AZ941"/>
  <c r="AZ940"/>
  <c r="AZ939"/>
  <c r="AZ938"/>
  <c r="AZ937"/>
  <c r="AZ936"/>
  <c r="AZ935"/>
  <c r="AZ934"/>
  <c r="AZ933"/>
  <c r="AZ932"/>
  <c r="AZ931"/>
  <c r="AZ930"/>
  <c r="AZ929"/>
  <c r="AZ928"/>
  <c r="AZ927"/>
  <c r="AZ926"/>
  <c r="AZ925"/>
  <c r="AZ924"/>
  <c r="AZ923"/>
  <c r="AZ922"/>
  <c r="AZ921"/>
  <c r="AZ920"/>
  <c r="AZ919"/>
  <c r="AZ918"/>
  <c r="AZ917"/>
  <c r="AZ916"/>
  <c r="AZ915"/>
  <c r="AZ914"/>
  <c r="AZ913"/>
  <c r="AZ912"/>
  <c r="AZ911"/>
  <c r="AZ910"/>
  <c r="AZ909"/>
  <c r="AZ908"/>
  <c r="AZ907"/>
  <c r="AZ906"/>
  <c r="AZ905"/>
  <c r="AZ904"/>
  <c r="AZ903"/>
  <c r="AZ902"/>
  <c r="AZ901"/>
  <c r="AZ900"/>
  <c r="AZ899"/>
  <c r="AZ898"/>
  <c r="AZ897"/>
  <c r="AZ896"/>
  <c r="AZ895"/>
  <c r="AZ894"/>
  <c r="AZ893"/>
  <c r="AZ892"/>
  <c r="AZ891"/>
  <c r="AZ890"/>
  <c r="AZ889"/>
  <c r="AZ888"/>
  <c r="AZ887"/>
  <c r="AZ886"/>
  <c r="AZ885"/>
  <c r="AZ884"/>
  <c r="AZ883"/>
  <c r="AZ882"/>
  <c r="AZ881"/>
  <c r="AZ880"/>
  <c r="AZ879"/>
  <c r="AZ878"/>
  <c r="AZ877"/>
  <c r="AZ876"/>
  <c r="AZ875"/>
  <c r="AZ874"/>
  <c r="AZ873"/>
  <c r="AZ872"/>
  <c r="AZ871"/>
  <c r="AZ870"/>
  <c r="AZ869"/>
  <c r="AZ868"/>
  <c r="AZ867"/>
  <c r="AZ866"/>
  <c r="AZ865"/>
  <c r="AZ864"/>
  <c r="AZ863"/>
  <c r="AZ862"/>
  <c r="AZ861"/>
  <c r="AZ860"/>
  <c r="AZ859"/>
  <c r="AZ858"/>
  <c r="AZ857"/>
  <c r="AZ856"/>
  <c r="AZ855"/>
  <c r="AZ854"/>
  <c r="AZ853"/>
  <c r="AZ852"/>
  <c r="AZ851"/>
  <c r="AZ850"/>
  <c r="AZ849"/>
  <c r="AZ848"/>
  <c r="AZ847"/>
  <c r="AZ846"/>
  <c r="AZ845"/>
  <c r="AZ844"/>
  <c r="AZ843"/>
  <c r="AZ842"/>
  <c r="AZ841"/>
  <c r="AZ840"/>
  <c r="AZ839"/>
  <c r="AZ838"/>
  <c r="AZ837"/>
  <c r="AZ836"/>
  <c r="AZ835"/>
  <c r="AZ834"/>
  <c r="AZ833"/>
  <c r="AZ832"/>
  <c r="AZ831"/>
  <c r="AZ830"/>
  <c r="AZ829"/>
  <c r="AZ828"/>
  <c r="AZ827"/>
  <c r="AZ826"/>
  <c r="AZ825"/>
  <c r="AZ824"/>
  <c r="AZ823"/>
  <c r="AZ822"/>
  <c r="AZ821"/>
  <c r="AZ820"/>
  <c r="AZ819"/>
  <c r="AZ818"/>
  <c r="AZ817"/>
  <c r="AZ816"/>
  <c r="AZ815"/>
  <c r="AZ814"/>
  <c r="AZ813"/>
  <c r="AZ812"/>
  <c r="AZ811"/>
  <c r="AZ810"/>
  <c r="AZ809"/>
  <c r="AZ808"/>
  <c r="AZ807"/>
  <c r="AZ806"/>
  <c r="AZ805"/>
  <c r="AZ804"/>
  <c r="AZ803"/>
  <c r="AZ802"/>
  <c r="AZ801"/>
  <c r="AZ800"/>
  <c r="AZ799"/>
  <c r="AZ798"/>
  <c r="AZ797"/>
  <c r="AZ796"/>
  <c r="AZ795"/>
  <c r="AZ794"/>
  <c r="AZ793"/>
  <c r="AZ792"/>
  <c r="AZ791"/>
  <c r="AZ790"/>
  <c r="AZ789"/>
  <c r="AZ788"/>
  <c r="AZ787"/>
  <c r="AZ786"/>
  <c r="AZ785"/>
  <c r="AZ784"/>
  <c r="AZ783"/>
  <c r="AZ782"/>
  <c r="AZ781"/>
  <c r="AZ780"/>
  <c r="AZ779"/>
  <c r="AZ778"/>
  <c r="AZ777"/>
  <c r="AZ776"/>
  <c r="AZ775"/>
  <c r="AZ774"/>
  <c r="AZ773"/>
  <c r="AZ772"/>
  <c r="AZ771"/>
  <c r="AZ770"/>
  <c r="AZ769"/>
  <c r="AZ768"/>
  <c r="AZ767"/>
  <c r="AZ766"/>
  <c r="AZ765"/>
  <c r="AZ764"/>
  <c r="AZ763"/>
  <c r="AZ762"/>
  <c r="AZ761"/>
  <c r="AZ760"/>
  <c r="AZ759"/>
  <c r="AZ758"/>
  <c r="AZ757"/>
  <c r="AZ756"/>
  <c r="AZ755"/>
  <c r="AZ754"/>
  <c r="AZ753"/>
  <c r="AZ752"/>
  <c r="AZ751"/>
  <c r="AZ750"/>
  <c r="AZ749"/>
  <c r="AZ748"/>
  <c r="AZ747"/>
  <c r="AZ746"/>
  <c r="AZ745"/>
  <c r="AZ744"/>
  <c r="AZ743"/>
  <c r="AZ742"/>
  <c r="AZ741"/>
  <c r="AZ740"/>
  <c r="AZ739"/>
  <c r="AZ738"/>
  <c r="AZ737"/>
  <c r="AZ736"/>
  <c r="AZ735"/>
  <c r="AZ734"/>
  <c r="AZ733"/>
  <c r="AZ732"/>
  <c r="AZ731"/>
  <c r="AZ730"/>
  <c r="AZ729"/>
  <c r="AZ728"/>
  <c r="AZ727"/>
  <c r="AZ726"/>
  <c r="AZ725"/>
  <c r="AZ724"/>
  <c r="AZ723"/>
  <c r="AZ722"/>
  <c r="AZ721"/>
  <c r="AZ720"/>
  <c r="AZ719"/>
  <c r="AZ718"/>
  <c r="AZ717"/>
  <c r="AZ716"/>
  <c r="AZ715"/>
  <c r="AZ714"/>
  <c r="AZ713"/>
  <c r="AZ712"/>
  <c r="AZ711"/>
  <c r="AZ710"/>
  <c r="AZ709"/>
  <c r="AZ708"/>
  <c r="AZ707"/>
  <c r="AZ706"/>
  <c r="AZ705"/>
  <c r="AZ704"/>
  <c r="AZ703"/>
  <c r="AZ702"/>
  <c r="AZ701"/>
  <c r="AZ700"/>
  <c r="AZ699"/>
  <c r="AZ698"/>
  <c r="AZ697"/>
  <c r="AZ696"/>
  <c r="AZ695"/>
  <c r="AZ694"/>
  <c r="AZ693"/>
  <c r="AZ692"/>
  <c r="AZ691"/>
  <c r="AZ690"/>
  <c r="AZ689"/>
  <c r="AZ688"/>
  <c r="AZ687"/>
  <c r="AZ686"/>
  <c r="AZ685"/>
  <c r="AZ684"/>
  <c r="AZ683"/>
  <c r="AZ682"/>
  <c r="AZ681"/>
  <c r="AZ680"/>
  <c r="AZ679"/>
  <c r="AZ678"/>
  <c r="AZ677"/>
  <c r="AZ676"/>
  <c r="AZ675"/>
  <c r="AZ674"/>
  <c r="AZ673"/>
  <c r="AZ672"/>
  <c r="AZ671"/>
  <c r="AZ670"/>
  <c r="AZ669"/>
  <c r="AZ668"/>
  <c r="AZ667"/>
  <c r="AZ666"/>
  <c r="AZ665"/>
  <c r="AZ664"/>
  <c r="AZ663"/>
  <c r="AZ662"/>
  <c r="AZ661"/>
  <c r="AZ660"/>
  <c r="AZ659"/>
  <c r="AZ658"/>
  <c r="AZ657"/>
  <c r="AZ656"/>
  <c r="AZ655"/>
  <c r="AZ654"/>
  <c r="AZ653"/>
  <c r="AZ652"/>
  <c r="AZ651"/>
  <c r="AZ650"/>
  <c r="AZ649"/>
  <c r="AZ648"/>
  <c r="AZ647"/>
  <c r="AZ646"/>
  <c r="AZ645"/>
  <c r="AZ644"/>
  <c r="AZ643"/>
  <c r="AZ642"/>
  <c r="AZ641"/>
  <c r="AZ640"/>
  <c r="AZ639"/>
  <c r="AZ638"/>
  <c r="AZ637"/>
  <c r="AZ636"/>
  <c r="AZ635"/>
  <c r="AZ634"/>
  <c r="AZ633"/>
  <c r="AZ632"/>
  <c r="AZ631"/>
  <c r="AZ630"/>
  <c r="AZ629"/>
  <c r="AZ628"/>
  <c r="AZ627"/>
  <c r="AZ626"/>
  <c r="AZ625"/>
  <c r="AZ624"/>
  <c r="AZ623"/>
  <c r="AZ622"/>
  <c r="AZ621"/>
  <c r="AZ620"/>
  <c r="AZ619"/>
  <c r="AZ618"/>
  <c r="AZ617"/>
  <c r="AZ616"/>
  <c r="AZ615"/>
  <c r="AZ614"/>
  <c r="AZ613"/>
  <c r="AZ612"/>
  <c r="AZ611"/>
  <c r="AZ610"/>
  <c r="AZ609"/>
  <c r="AZ608"/>
  <c r="AZ607"/>
  <c r="AZ606"/>
  <c r="AZ605"/>
  <c r="AZ604"/>
  <c r="AZ603"/>
  <c r="AZ602"/>
  <c r="AZ601"/>
  <c r="AZ600"/>
  <c r="AZ599"/>
  <c r="AZ598"/>
  <c r="AZ597"/>
  <c r="AZ596"/>
  <c r="AZ595"/>
  <c r="AZ594"/>
  <c r="AZ593"/>
  <c r="AZ592"/>
  <c r="AZ591"/>
  <c r="AZ590"/>
  <c r="AZ589"/>
  <c r="AZ588"/>
  <c r="AZ587"/>
  <c r="AZ586"/>
  <c r="AZ585"/>
  <c r="AZ584"/>
  <c r="AZ583"/>
  <c r="AZ582"/>
  <c r="AZ581"/>
  <c r="AZ580"/>
  <c r="AZ579"/>
  <c r="AZ578"/>
  <c r="AZ577"/>
  <c r="AZ576"/>
  <c r="AZ575"/>
  <c r="AZ574"/>
  <c r="AZ573"/>
  <c r="AZ572"/>
  <c r="AZ571"/>
  <c r="AZ570"/>
  <c r="AZ569"/>
  <c r="AZ568"/>
  <c r="AZ567"/>
  <c r="AZ566"/>
  <c r="AZ565"/>
  <c r="AZ564"/>
  <c r="AZ563"/>
  <c r="AZ562"/>
  <c r="AZ561"/>
  <c r="AZ560"/>
  <c r="AZ559"/>
  <c r="AZ558"/>
  <c r="AZ557"/>
  <c r="AZ556"/>
  <c r="AZ555"/>
  <c r="AZ554"/>
  <c r="AZ553"/>
  <c r="AZ552"/>
  <c r="AZ551"/>
  <c r="AZ550"/>
  <c r="AZ549"/>
  <c r="AZ548"/>
  <c r="AZ547"/>
  <c r="AZ546"/>
  <c r="AZ545"/>
  <c r="AZ544"/>
  <c r="AZ543"/>
  <c r="AZ542"/>
  <c r="AZ541"/>
  <c r="AZ540"/>
  <c r="AZ539"/>
  <c r="AZ538"/>
  <c r="AZ537"/>
  <c r="AZ536"/>
  <c r="AZ535"/>
  <c r="AZ534"/>
  <c r="AZ533"/>
  <c r="AZ532"/>
  <c r="AZ531"/>
  <c r="AZ530"/>
  <c r="AZ529"/>
  <c r="AZ528"/>
  <c r="AZ527"/>
  <c r="AZ526"/>
  <c r="AZ525"/>
  <c r="AZ524"/>
  <c r="AZ523"/>
  <c r="AZ522"/>
  <c r="AZ521"/>
  <c r="AZ520"/>
  <c r="AZ519"/>
  <c r="AZ518"/>
  <c r="AZ517"/>
  <c r="AZ516"/>
  <c r="AZ515"/>
  <c r="AZ514"/>
  <c r="AZ513"/>
  <c r="AZ512"/>
  <c r="AZ511"/>
  <c r="AZ510"/>
  <c r="AZ509"/>
  <c r="AZ508"/>
  <c r="AZ507"/>
  <c r="AZ506"/>
  <c r="AZ505"/>
  <c r="AZ504"/>
  <c r="AZ503"/>
  <c r="AZ502"/>
  <c r="AZ501"/>
  <c r="AZ500"/>
  <c r="AZ499"/>
  <c r="AZ498"/>
  <c r="AZ497"/>
  <c r="AZ496"/>
  <c r="AZ495"/>
  <c r="AZ494"/>
  <c r="AZ493"/>
  <c r="AZ492"/>
  <c r="AZ491"/>
  <c r="AZ490"/>
  <c r="AZ489"/>
  <c r="AZ488"/>
  <c r="AZ487"/>
  <c r="AZ486"/>
  <c r="AZ485"/>
  <c r="AZ484"/>
  <c r="AZ483"/>
  <c r="AZ482"/>
  <c r="AZ481"/>
  <c r="AZ480"/>
  <c r="AZ479"/>
  <c r="AZ478"/>
  <c r="AZ477"/>
  <c r="AZ476"/>
  <c r="AZ475"/>
  <c r="AZ474"/>
  <c r="AZ473"/>
  <c r="AZ472"/>
  <c r="AZ471"/>
  <c r="AZ470"/>
  <c r="AZ469"/>
  <c r="AZ468"/>
  <c r="AZ467"/>
  <c r="AZ466"/>
  <c r="AZ465"/>
  <c r="AZ464"/>
  <c r="AZ463"/>
  <c r="AZ462"/>
  <c r="AZ461"/>
  <c r="AZ460"/>
  <c r="AZ459"/>
  <c r="AZ458"/>
  <c r="AZ457"/>
  <c r="AZ456"/>
  <c r="AZ455"/>
  <c r="AZ454"/>
  <c r="AZ453"/>
  <c r="AZ452"/>
  <c r="AZ451"/>
  <c r="AZ450"/>
  <c r="AZ449"/>
  <c r="AZ448"/>
  <c r="AZ447"/>
  <c r="AZ446"/>
  <c r="AZ445"/>
  <c r="AZ444"/>
  <c r="AZ443"/>
  <c r="AZ442"/>
  <c r="AZ441"/>
  <c r="AZ440"/>
  <c r="AZ439"/>
  <c r="AZ438"/>
  <c r="AZ437"/>
  <c r="AZ436"/>
  <c r="AZ435"/>
  <c r="AZ434"/>
  <c r="AZ433"/>
  <c r="AZ432"/>
  <c r="AZ431"/>
  <c r="AZ430"/>
  <c r="AZ429"/>
  <c r="AZ428"/>
  <c r="AZ427"/>
  <c r="AZ426"/>
  <c r="AZ425"/>
  <c r="AZ424"/>
  <c r="AZ423"/>
  <c r="AZ422"/>
  <c r="AZ421"/>
  <c r="AZ420"/>
  <c r="AZ419"/>
  <c r="AZ418"/>
  <c r="AZ417"/>
  <c r="AZ416"/>
  <c r="AZ415"/>
  <c r="AZ414"/>
  <c r="AZ413"/>
  <c r="AZ412"/>
  <c r="AZ411"/>
  <c r="AZ410"/>
  <c r="AZ409"/>
  <c r="AZ408"/>
  <c r="AZ407"/>
  <c r="AZ406"/>
  <c r="AZ405"/>
  <c r="AZ404"/>
  <c r="AZ403"/>
  <c r="AZ402"/>
  <c r="AZ401"/>
  <c r="AZ400"/>
  <c r="AZ399"/>
  <c r="AZ398"/>
  <c r="AZ397"/>
  <c r="AZ396"/>
  <c r="AZ395"/>
  <c r="AZ394"/>
  <c r="AZ393"/>
  <c r="AZ392"/>
  <c r="AZ391"/>
  <c r="AZ390"/>
  <c r="AZ389"/>
  <c r="AZ388"/>
  <c r="AZ387"/>
  <c r="AZ386"/>
  <c r="AZ385"/>
  <c r="AZ384"/>
  <c r="AZ383"/>
  <c r="AZ382"/>
  <c r="AZ381"/>
  <c r="AZ380"/>
  <c r="AZ379"/>
  <c r="AZ378"/>
  <c r="AZ377"/>
  <c r="AZ376"/>
  <c r="AZ375"/>
  <c r="AZ374"/>
  <c r="AZ373"/>
  <c r="AZ372"/>
  <c r="AZ371"/>
  <c r="AZ370"/>
  <c r="AZ369"/>
  <c r="AZ368"/>
  <c r="AZ367"/>
  <c r="AZ366"/>
  <c r="AZ365"/>
  <c r="AZ364"/>
  <c r="AZ363"/>
  <c r="AZ362"/>
  <c r="AZ361"/>
  <c r="AZ360"/>
  <c r="AZ359"/>
  <c r="AZ358"/>
  <c r="AZ357"/>
  <c r="AZ356"/>
  <c r="AZ355"/>
  <c r="AZ354"/>
  <c r="AZ353"/>
  <c r="AZ352"/>
  <c r="AZ351"/>
  <c r="AZ350"/>
  <c r="AZ349"/>
  <c r="AZ348"/>
  <c r="AZ347"/>
  <c r="AZ346"/>
  <c r="AZ345"/>
  <c r="AZ344"/>
  <c r="AZ343"/>
  <c r="AZ342"/>
  <c r="AZ341"/>
  <c r="AZ340"/>
  <c r="AZ339"/>
  <c r="AZ338"/>
  <c r="AZ337"/>
  <c r="AZ336"/>
  <c r="AZ335"/>
  <c r="AZ334"/>
  <c r="AZ333"/>
  <c r="AZ332"/>
  <c r="AZ331"/>
  <c r="AZ330"/>
  <c r="AZ329"/>
  <c r="AZ328"/>
  <c r="AZ327"/>
  <c r="AZ326"/>
  <c r="AZ325"/>
  <c r="AZ324"/>
  <c r="AZ323"/>
  <c r="AZ322"/>
  <c r="AZ321"/>
  <c r="AZ320"/>
  <c r="AZ319"/>
  <c r="AZ318"/>
  <c r="AZ317"/>
  <c r="AZ316"/>
  <c r="AZ315"/>
  <c r="AZ314"/>
  <c r="AZ313"/>
  <c r="AZ312"/>
  <c r="AZ311"/>
  <c r="AZ310"/>
  <c r="AZ309"/>
  <c r="AZ308"/>
  <c r="AZ307"/>
  <c r="AZ306"/>
  <c r="AZ305"/>
  <c r="AZ304"/>
  <c r="AZ303"/>
  <c r="AZ302"/>
  <c r="AZ301"/>
  <c r="AZ300"/>
  <c r="AZ299"/>
  <c r="AZ298"/>
  <c r="AZ297"/>
  <c r="AZ296"/>
  <c r="AZ295"/>
  <c r="AZ294"/>
  <c r="AZ293"/>
  <c r="AZ292"/>
  <c r="AZ291"/>
  <c r="AZ290"/>
  <c r="AZ289"/>
  <c r="AZ288"/>
  <c r="AZ287"/>
  <c r="AZ286"/>
  <c r="AZ285"/>
  <c r="AZ284"/>
  <c r="AZ283"/>
  <c r="AZ282"/>
  <c r="AZ281"/>
  <c r="AZ280"/>
  <c r="AZ279"/>
  <c r="AZ278"/>
  <c r="AZ277"/>
  <c r="AZ276"/>
  <c r="AZ275"/>
  <c r="AZ274"/>
  <c r="AZ273"/>
  <c r="AZ272"/>
  <c r="AZ271"/>
  <c r="AZ270"/>
  <c r="AZ269"/>
  <c r="AZ268"/>
  <c r="AZ267"/>
  <c r="AZ266"/>
  <c r="AZ265"/>
  <c r="AZ264"/>
  <c r="AZ263"/>
  <c r="AZ262"/>
  <c r="AZ261"/>
  <c r="AZ260"/>
  <c r="AZ259"/>
  <c r="AZ258"/>
  <c r="AZ257"/>
  <c r="AZ256"/>
  <c r="AZ255"/>
  <c r="AZ254"/>
  <c r="AZ253"/>
  <c r="AZ252"/>
  <c r="AZ251"/>
  <c r="AZ250"/>
  <c r="AZ249"/>
  <c r="AZ248"/>
  <c r="AZ247"/>
  <c r="AZ246"/>
  <c r="AZ245"/>
  <c r="AZ244"/>
  <c r="AZ243"/>
  <c r="AZ242"/>
  <c r="AZ241"/>
  <c r="AZ240"/>
  <c r="AZ239"/>
  <c r="AZ238"/>
  <c r="AZ237"/>
  <c r="AZ236"/>
  <c r="AZ235"/>
  <c r="AZ234"/>
  <c r="AZ233"/>
  <c r="AZ232"/>
  <c r="AZ231"/>
  <c r="AZ230"/>
  <c r="AZ229"/>
  <c r="AZ228"/>
  <c r="AZ227"/>
  <c r="AZ226"/>
  <c r="AZ225"/>
  <c r="AZ224"/>
  <c r="AZ223"/>
  <c r="AZ222"/>
  <c r="AZ221"/>
  <c r="AZ220"/>
  <c r="AZ219"/>
  <c r="AZ218"/>
  <c r="AZ217"/>
  <c r="AZ216"/>
  <c r="AZ215"/>
  <c r="AZ214"/>
  <c r="AZ213"/>
  <c r="AZ212"/>
  <c r="AZ211"/>
  <c r="AZ210"/>
  <c r="AZ209"/>
  <c r="AZ208"/>
  <c r="AZ207"/>
  <c r="AZ206"/>
  <c r="AZ205"/>
  <c r="AZ204"/>
  <c r="AZ203"/>
  <c r="AZ202"/>
  <c r="AZ201"/>
  <c r="AZ200"/>
  <c r="AZ199"/>
  <c r="AZ198"/>
  <c r="AZ197"/>
  <c r="AZ196"/>
  <c r="AZ195"/>
  <c r="AZ194"/>
  <c r="AZ193"/>
  <c r="AZ192"/>
  <c r="AZ191"/>
  <c r="AZ190"/>
  <c r="AZ189"/>
  <c r="AZ188"/>
  <c r="AZ187"/>
  <c r="AZ186"/>
  <c r="AZ185"/>
  <c r="AZ184"/>
  <c r="AZ183"/>
  <c r="AZ182"/>
  <c r="AZ181"/>
  <c r="AZ180"/>
  <c r="AZ179"/>
  <c r="AZ178"/>
  <c r="AZ177"/>
  <c r="AZ176"/>
  <c r="AZ175"/>
  <c r="AZ174"/>
  <c r="AZ173"/>
  <c r="AZ172"/>
  <c r="AZ171"/>
  <c r="AZ170"/>
  <c r="AZ169"/>
  <c r="AZ168"/>
  <c r="AZ167"/>
  <c r="AZ166"/>
  <c r="AZ165"/>
  <c r="AZ164"/>
  <c r="AZ163"/>
  <c r="AZ162"/>
  <c r="AZ161"/>
  <c r="AZ160"/>
  <c r="AZ159"/>
  <c r="AZ158"/>
  <c r="AZ157"/>
  <c r="AZ156"/>
  <c r="AZ155"/>
  <c r="AZ154"/>
  <c r="AZ153"/>
  <c r="AZ152"/>
  <c r="AZ151"/>
  <c r="AZ150"/>
  <c r="AZ149"/>
  <c r="AZ148"/>
  <c r="AZ147"/>
  <c r="AZ146"/>
  <c r="AZ145"/>
  <c r="AZ144"/>
  <c r="AZ143"/>
  <c r="AZ142"/>
  <c r="AZ141"/>
  <c r="AZ140"/>
  <c r="AZ139"/>
  <c r="AZ138"/>
  <c r="AZ137"/>
  <c r="AZ136"/>
  <c r="AZ135"/>
  <c r="AZ134"/>
  <c r="AZ133"/>
  <c r="AZ132"/>
  <c r="AZ131"/>
  <c r="AZ130"/>
  <c r="AZ129"/>
  <c r="AZ128"/>
  <c r="AZ127"/>
  <c r="AZ126"/>
  <c r="AZ125"/>
  <c r="AZ124"/>
  <c r="AZ123"/>
  <c r="AZ122"/>
  <c r="AZ121"/>
  <c r="AZ120"/>
  <c r="AZ119"/>
  <c r="AZ118"/>
  <c r="AZ117"/>
  <c r="AZ116"/>
  <c r="AZ115"/>
  <c r="AZ114"/>
  <c r="AZ113"/>
  <c r="AZ112"/>
  <c r="AZ111"/>
  <c r="AZ110"/>
  <c r="AZ109"/>
  <c r="AZ108"/>
  <c r="AZ107"/>
  <c r="AZ106"/>
  <c r="AZ105"/>
  <c r="AZ104"/>
  <c r="AZ103"/>
  <c r="AZ102"/>
  <c r="AZ101"/>
  <c r="AZ100"/>
  <c r="AZ99"/>
  <c r="AZ98"/>
  <c r="AZ97"/>
  <c r="AZ96"/>
  <c r="AZ95"/>
  <c r="AZ94"/>
  <c r="AZ93"/>
  <c r="AZ92"/>
  <c r="AZ91"/>
  <c r="AZ90"/>
  <c r="AZ89"/>
  <c r="AZ88"/>
  <c r="AZ87"/>
  <c r="AZ86"/>
  <c r="AZ85"/>
  <c r="AZ84"/>
  <c r="AZ83"/>
  <c r="AZ82"/>
  <c r="AZ81"/>
  <c r="AZ80"/>
  <c r="AZ79"/>
  <c r="AZ78"/>
  <c r="AZ77"/>
  <c r="AZ76"/>
  <c r="AZ75"/>
  <c r="AZ74"/>
  <c r="AZ73"/>
  <c r="AZ72"/>
  <c r="AZ71"/>
  <c r="AZ70"/>
  <c r="AZ69"/>
  <c r="AZ68"/>
  <c r="AZ67"/>
  <c r="AZ66"/>
  <c r="AZ65"/>
  <c r="AZ64"/>
  <c r="AZ63"/>
  <c r="AZ62"/>
  <c r="AZ61"/>
  <c r="AZ60"/>
  <c r="AZ59"/>
  <c r="AZ58"/>
  <c r="AZ57"/>
  <c r="AZ56"/>
  <c r="AZ55"/>
  <c r="AZ54"/>
  <c r="AZ53"/>
  <c r="AZ52"/>
  <c r="AZ51"/>
  <c r="AZ50"/>
  <c r="AZ49"/>
  <c r="AZ48"/>
  <c r="AZ47"/>
  <c r="AZ46"/>
  <c r="AZ45"/>
  <c r="AZ44"/>
  <c r="AZ43"/>
  <c r="AZ42"/>
  <c r="AZ41"/>
  <c r="AZ40"/>
  <c r="AZ39"/>
  <c r="AZ38"/>
  <c r="AZ37"/>
  <c r="AZ36"/>
  <c r="AZ35"/>
  <c r="AZ34"/>
  <c r="AZ33"/>
  <c r="AZ32"/>
  <c r="AZ31"/>
  <c r="AZ30"/>
  <c r="AZ29"/>
  <c r="AZ28"/>
  <c r="AZ27"/>
  <c r="AZ26"/>
  <c r="AZ25"/>
  <c r="AZ24"/>
  <c r="AZ23"/>
  <c r="AZ22"/>
  <c r="AZ21"/>
  <c r="AZ20"/>
  <c r="AZ19"/>
  <c r="AZ18"/>
  <c r="AZ17"/>
  <c r="AZ16"/>
  <c r="AZ15"/>
  <c r="AZ14"/>
  <c r="AZ13"/>
  <c r="AZ12"/>
  <c r="AZ11"/>
  <c r="AZ10"/>
  <c r="AZ9"/>
  <c r="AZ8"/>
  <c r="AZ7"/>
  <c r="AZ6"/>
  <c r="AJ6"/>
  <c r="CE1000"/>
  <c r="CD1000"/>
  <c r="BZ1000"/>
  <c r="CC1000" s="1"/>
  <c r="BY1000"/>
  <c r="CB1000" s="1"/>
  <c r="BU1000"/>
  <c r="BT1000"/>
  <c r="BS1000"/>
  <c r="AJ1000"/>
  <c r="AN1000"/>
  <c r="AM1000"/>
  <c r="AL1000"/>
  <c r="AK1000"/>
  <c r="CE999"/>
  <c r="CD999"/>
  <c r="BZ999"/>
  <c r="CC999" s="1"/>
  <c r="BY999"/>
  <c r="CB999" s="1"/>
  <c r="BU999"/>
  <c r="BT999"/>
  <c r="BS999"/>
  <c r="AJ999"/>
  <c r="AN999"/>
  <c r="AM999"/>
  <c r="AL999"/>
  <c r="AK999"/>
  <c r="CE998"/>
  <c r="CD998"/>
  <c r="BZ998"/>
  <c r="CC998" s="1"/>
  <c r="BY998"/>
  <c r="CB998" s="1"/>
  <c r="BU998"/>
  <c r="BT998"/>
  <c r="BS998"/>
  <c r="AJ998"/>
  <c r="AN998"/>
  <c r="AM998"/>
  <c r="AL998"/>
  <c r="AK998"/>
  <c r="CE997"/>
  <c r="CD997"/>
  <c r="BZ997"/>
  <c r="CC997" s="1"/>
  <c r="BY997"/>
  <c r="CB997" s="1"/>
  <c r="BU997"/>
  <c r="BT997"/>
  <c r="BS997"/>
  <c r="AJ997"/>
  <c r="AN997"/>
  <c r="AM997"/>
  <c r="AL997"/>
  <c r="AK997"/>
  <c r="CE996"/>
  <c r="CD996"/>
  <c r="BZ996"/>
  <c r="CC996" s="1"/>
  <c r="BY996"/>
  <c r="CB996" s="1"/>
  <c r="BU996"/>
  <c r="BT996"/>
  <c r="BS996"/>
  <c r="AJ996"/>
  <c r="AN996"/>
  <c r="AM996"/>
  <c r="AL996"/>
  <c r="AK996"/>
  <c r="CE995"/>
  <c r="CD995"/>
  <c r="BZ995"/>
  <c r="CC995" s="1"/>
  <c r="BY995"/>
  <c r="CB995" s="1"/>
  <c r="BU995"/>
  <c r="BT995"/>
  <c r="BS995"/>
  <c r="AJ995"/>
  <c r="AN995"/>
  <c r="AM995"/>
  <c r="AL995"/>
  <c r="AK995"/>
  <c r="CE994"/>
  <c r="CD994"/>
  <c r="BZ994"/>
  <c r="CC994" s="1"/>
  <c r="BY994"/>
  <c r="CB994" s="1"/>
  <c r="BU994"/>
  <c r="BT994"/>
  <c r="BS994"/>
  <c r="AJ994"/>
  <c r="AN994"/>
  <c r="AM994"/>
  <c r="AL994"/>
  <c r="AK994"/>
  <c r="CE993"/>
  <c r="CD993"/>
  <c r="BZ993"/>
  <c r="CC993" s="1"/>
  <c r="BY993"/>
  <c r="CB993" s="1"/>
  <c r="BU993"/>
  <c r="BT993"/>
  <c r="BS993"/>
  <c r="AJ993"/>
  <c r="AN993"/>
  <c r="AM993"/>
  <c r="AL993"/>
  <c r="AK993"/>
  <c r="CE992"/>
  <c r="CD992"/>
  <c r="BZ992"/>
  <c r="CC992" s="1"/>
  <c r="BY992"/>
  <c r="CB992" s="1"/>
  <c r="BU992"/>
  <c r="BT992"/>
  <c r="BS992"/>
  <c r="AJ992"/>
  <c r="AN992"/>
  <c r="AM992"/>
  <c r="AL992"/>
  <c r="AK992"/>
  <c r="CE991"/>
  <c r="CD991"/>
  <c r="BZ991"/>
  <c r="CC991" s="1"/>
  <c r="BY991"/>
  <c r="CB991" s="1"/>
  <c r="BU991"/>
  <c r="BT991"/>
  <c r="BS991"/>
  <c r="AJ991"/>
  <c r="AN991"/>
  <c r="AM991"/>
  <c r="AL991"/>
  <c r="AK991"/>
  <c r="CE990"/>
  <c r="CD990"/>
  <c r="BZ990"/>
  <c r="CC990" s="1"/>
  <c r="BY990"/>
  <c r="CB990" s="1"/>
  <c r="BU990"/>
  <c r="BT990"/>
  <c r="BS990"/>
  <c r="AJ990"/>
  <c r="AN990"/>
  <c r="AM990"/>
  <c r="AL990"/>
  <c r="AK990"/>
  <c r="CE989"/>
  <c r="CD989"/>
  <c r="BZ989"/>
  <c r="CC989" s="1"/>
  <c r="BY989"/>
  <c r="CB989" s="1"/>
  <c r="BU989"/>
  <c r="BT989"/>
  <c r="BS989"/>
  <c r="AJ989"/>
  <c r="AN989"/>
  <c r="AM989"/>
  <c r="AL989"/>
  <c r="AK989"/>
  <c r="CE988"/>
  <c r="CD988"/>
  <c r="BZ988"/>
  <c r="CC988" s="1"/>
  <c r="BY988"/>
  <c r="CB988" s="1"/>
  <c r="BU988"/>
  <c r="BT988"/>
  <c r="BS988"/>
  <c r="AJ988"/>
  <c r="AN988"/>
  <c r="AM988"/>
  <c r="AL988"/>
  <c r="AK988"/>
  <c r="CE987"/>
  <c r="CD987"/>
  <c r="BZ987"/>
  <c r="CC987" s="1"/>
  <c r="BY987"/>
  <c r="CB987" s="1"/>
  <c r="BU987"/>
  <c r="BT987"/>
  <c r="BS987"/>
  <c r="AJ987"/>
  <c r="AN987"/>
  <c r="AM987"/>
  <c r="AL987"/>
  <c r="AK987"/>
  <c r="CE986"/>
  <c r="CD986"/>
  <c r="BZ986"/>
  <c r="CC986" s="1"/>
  <c r="BY986"/>
  <c r="CB986" s="1"/>
  <c r="BU986"/>
  <c r="BT986"/>
  <c r="BS986"/>
  <c r="AJ986"/>
  <c r="AN986"/>
  <c r="AM986"/>
  <c r="AL986"/>
  <c r="AK986"/>
  <c r="CE985"/>
  <c r="CD985"/>
  <c r="BZ985"/>
  <c r="CC985" s="1"/>
  <c r="BY985"/>
  <c r="CB985" s="1"/>
  <c r="BU985"/>
  <c r="BT985"/>
  <c r="BS985"/>
  <c r="AJ985"/>
  <c r="AN985"/>
  <c r="AM985"/>
  <c r="AL985"/>
  <c r="AK985"/>
  <c r="CE984"/>
  <c r="CD984"/>
  <c r="BZ984"/>
  <c r="CC984" s="1"/>
  <c r="BY984"/>
  <c r="CB984" s="1"/>
  <c r="BU984"/>
  <c r="BT984"/>
  <c r="BS984"/>
  <c r="AJ984"/>
  <c r="AN984"/>
  <c r="AM984"/>
  <c r="AL984"/>
  <c r="AK984"/>
  <c r="CE983"/>
  <c r="CD983"/>
  <c r="BZ983"/>
  <c r="CC983" s="1"/>
  <c r="BY983"/>
  <c r="CB983" s="1"/>
  <c r="BU983"/>
  <c r="BT983"/>
  <c r="BS983"/>
  <c r="AJ983"/>
  <c r="AN983"/>
  <c r="AM983"/>
  <c r="AL983"/>
  <c r="AK983"/>
  <c r="CE982"/>
  <c r="CD982"/>
  <c r="BZ982"/>
  <c r="CC982" s="1"/>
  <c r="BY982"/>
  <c r="CB982" s="1"/>
  <c r="BU982"/>
  <c r="BT982"/>
  <c r="BS982"/>
  <c r="AJ982"/>
  <c r="AN982"/>
  <c r="AM982"/>
  <c r="AL982"/>
  <c r="AK982"/>
  <c r="CE981"/>
  <c r="CD981"/>
  <c r="BZ981"/>
  <c r="CC981" s="1"/>
  <c r="BY981"/>
  <c r="CB981" s="1"/>
  <c r="BU981"/>
  <c r="BT981"/>
  <c r="BS981"/>
  <c r="AJ981"/>
  <c r="AN981"/>
  <c r="AM981"/>
  <c r="AL981"/>
  <c r="AK981"/>
  <c r="CE980"/>
  <c r="CD980"/>
  <c r="BZ980"/>
  <c r="CC980" s="1"/>
  <c r="BY980"/>
  <c r="CB980" s="1"/>
  <c r="BU980"/>
  <c r="BT980"/>
  <c r="BS980"/>
  <c r="AJ980"/>
  <c r="AN980"/>
  <c r="AM980"/>
  <c r="AL980"/>
  <c r="AK980"/>
  <c r="CE979"/>
  <c r="CD979"/>
  <c r="BZ979"/>
  <c r="CC979" s="1"/>
  <c r="BY979"/>
  <c r="CB979" s="1"/>
  <c r="BU979"/>
  <c r="BT979"/>
  <c r="BS979"/>
  <c r="AJ979"/>
  <c r="AN979"/>
  <c r="AM979"/>
  <c r="AL979"/>
  <c r="AK979"/>
  <c r="CE978"/>
  <c r="CD978"/>
  <c r="BZ978"/>
  <c r="CC978" s="1"/>
  <c r="BY978"/>
  <c r="CB978" s="1"/>
  <c r="BU978"/>
  <c r="BT978"/>
  <c r="BS978"/>
  <c r="AJ978"/>
  <c r="AN978"/>
  <c r="AM978"/>
  <c r="AL978"/>
  <c r="AK978"/>
  <c r="CE977"/>
  <c r="CD977"/>
  <c r="BZ977"/>
  <c r="CC977" s="1"/>
  <c r="BY977"/>
  <c r="CB977" s="1"/>
  <c r="BU977"/>
  <c r="BT977"/>
  <c r="BS977"/>
  <c r="AJ977"/>
  <c r="AN977"/>
  <c r="AM977"/>
  <c r="AL977"/>
  <c r="AK977"/>
  <c r="CE976"/>
  <c r="CD976"/>
  <c r="BZ976"/>
  <c r="CC976" s="1"/>
  <c r="BY976"/>
  <c r="CB976" s="1"/>
  <c r="BU976"/>
  <c r="BT976"/>
  <c r="BS976"/>
  <c r="AJ976"/>
  <c r="AN976"/>
  <c r="AM976"/>
  <c r="AL976"/>
  <c r="AK976"/>
  <c r="CE975"/>
  <c r="CD975"/>
  <c r="BZ975"/>
  <c r="CC975" s="1"/>
  <c r="BY975"/>
  <c r="CB975" s="1"/>
  <c r="BU975"/>
  <c r="BT975"/>
  <c r="BS975"/>
  <c r="AJ975"/>
  <c r="AN975"/>
  <c r="AM975"/>
  <c r="AL975"/>
  <c r="AK975"/>
  <c r="CE974"/>
  <c r="CD974"/>
  <c r="BZ974"/>
  <c r="CC974" s="1"/>
  <c r="BY974"/>
  <c r="CB974" s="1"/>
  <c r="BU974"/>
  <c r="BT974"/>
  <c r="BS974"/>
  <c r="AJ974"/>
  <c r="AN974"/>
  <c r="AM974"/>
  <c r="AL974"/>
  <c r="AK974"/>
  <c r="CE973"/>
  <c r="CD973"/>
  <c r="BZ973"/>
  <c r="CC973" s="1"/>
  <c r="BY973"/>
  <c r="CB973" s="1"/>
  <c r="BU973"/>
  <c r="BT973"/>
  <c r="BS973"/>
  <c r="AJ973"/>
  <c r="AN973"/>
  <c r="AM973"/>
  <c r="AL973"/>
  <c r="AK973"/>
  <c r="CE972"/>
  <c r="CD972"/>
  <c r="BZ972"/>
  <c r="CC972" s="1"/>
  <c r="BY972"/>
  <c r="CB972" s="1"/>
  <c r="BU972"/>
  <c r="BT972"/>
  <c r="BS972"/>
  <c r="AJ972"/>
  <c r="AN972"/>
  <c r="AM972"/>
  <c r="AL972"/>
  <c r="AK972"/>
  <c r="CE971"/>
  <c r="CD971"/>
  <c r="BZ971"/>
  <c r="CC971" s="1"/>
  <c r="BY971"/>
  <c r="CB971" s="1"/>
  <c r="BU971"/>
  <c r="BT971"/>
  <c r="BS971"/>
  <c r="AJ971"/>
  <c r="AN971"/>
  <c r="AM971"/>
  <c r="AL971"/>
  <c r="AK971"/>
  <c r="CE970"/>
  <c r="CD970"/>
  <c r="BZ970"/>
  <c r="CC970" s="1"/>
  <c r="BY970"/>
  <c r="CB970" s="1"/>
  <c r="BU970"/>
  <c r="BT970"/>
  <c r="BS970"/>
  <c r="AJ970"/>
  <c r="AN970"/>
  <c r="AM970"/>
  <c r="AL970"/>
  <c r="AK970"/>
  <c r="CE969"/>
  <c r="CD969"/>
  <c r="BZ969"/>
  <c r="CC969" s="1"/>
  <c r="BY969"/>
  <c r="CB969" s="1"/>
  <c r="BU969"/>
  <c r="BT969"/>
  <c r="BS969"/>
  <c r="AJ969"/>
  <c r="AN969"/>
  <c r="AM969"/>
  <c r="AL969"/>
  <c r="AK969"/>
  <c r="CE968"/>
  <c r="CD968"/>
  <c r="BZ968"/>
  <c r="CC968" s="1"/>
  <c r="BY968"/>
  <c r="CB968" s="1"/>
  <c r="BU968"/>
  <c r="BT968"/>
  <c r="BS968"/>
  <c r="AJ968"/>
  <c r="AN968"/>
  <c r="AM968"/>
  <c r="AL968"/>
  <c r="AK968"/>
  <c r="CE967"/>
  <c r="CD967"/>
  <c r="BZ967"/>
  <c r="CC967" s="1"/>
  <c r="BY967"/>
  <c r="CB967" s="1"/>
  <c r="BU967"/>
  <c r="BT967"/>
  <c r="BS967"/>
  <c r="AJ967"/>
  <c r="AN967"/>
  <c r="AM967"/>
  <c r="AL967"/>
  <c r="AK967"/>
  <c r="CE966"/>
  <c r="CD966"/>
  <c r="BZ966"/>
  <c r="CC966" s="1"/>
  <c r="BY966"/>
  <c r="CB966" s="1"/>
  <c r="BU966"/>
  <c r="BT966"/>
  <c r="BS966"/>
  <c r="AJ966"/>
  <c r="AN966"/>
  <c r="AM966"/>
  <c r="AL966"/>
  <c r="AK966"/>
  <c r="CE965"/>
  <c r="CD965"/>
  <c r="BZ965"/>
  <c r="CC965" s="1"/>
  <c r="BY965"/>
  <c r="CB965" s="1"/>
  <c r="BU965"/>
  <c r="BT965"/>
  <c r="BS965"/>
  <c r="AJ965"/>
  <c r="AN965"/>
  <c r="AM965"/>
  <c r="AL965"/>
  <c r="AK965"/>
  <c r="CE964"/>
  <c r="CD964"/>
  <c r="BZ964"/>
  <c r="CC964" s="1"/>
  <c r="BY964"/>
  <c r="CB964" s="1"/>
  <c r="BU964"/>
  <c r="BT964"/>
  <c r="BS964"/>
  <c r="AJ964"/>
  <c r="AN964"/>
  <c r="AM964"/>
  <c r="AL964"/>
  <c r="AK964"/>
  <c r="CE963"/>
  <c r="CD963"/>
  <c r="BZ963"/>
  <c r="CC963" s="1"/>
  <c r="BY963"/>
  <c r="CB963" s="1"/>
  <c r="BU963"/>
  <c r="BT963"/>
  <c r="BS963"/>
  <c r="AJ963"/>
  <c r="AN963"/>
  <c r="AM963"/>
  <c r="AL963"/>
  <c r="AK963"/>
  <c r="CE962"/>
  <c r="CD962"/>
  <c r="BZ962"/>
  <c r="CC962" s="1"/>
  <c r="BY962"/>
  <c r="CB962" s="1"/>
  <c r="BU962"/>
  <c r="BT962"/>
  <c r="BS962"/>
  <c r="AJ962"/>
  <c r="AN962"/>
  <c r="AM962"/>
  <c r="AL962"/>
  <c r="AK962"/>
  <c r="CE961"/>
  <c r="CD961"/>
  <c r="BZ961"/>
  <c r="CC961" s="1"/>
  <c r="BY961"/>
  <c r="CB961" s="1"/>
  <c r="BU961"/>
  <c r="BT961"/>
  <c r="BS961"/>
  <c r="AJ961"/>
  <c r="AN961"/>
  <c r="AM961"/>
  <c r="AL961"/>
  <c r="AK961"/>
  <c r="CE960"/>
  <c r="CD960"/>
  <c r="BZ960"/>
  <c r="CC960" s="1"/>
  <c r="BY960"/>
  <c r="CB960" s="1"/>
  <c r="BU960"/>
  <c r="BT960"/>
  <c r="BS960"/>
  <c r="AJ960"/>
  <c r="AN960"/>
  <c r="AM960"/>
  <c r="AL960"/>
  <c r="AK960"/>
  <c r="CE959"/>
  <c r="CD959"/>
  <c r="BZ959"/>
  <c r="CC959" s="1"/>
  <c r="BY959"/>
  <c r="CB959" s="1"/>
  <c r="BU959"/>
  <c r="BT959"/>
  <c r="BS959"/>
  <c r="AJ959"/>
  <c r="AN959"/>
  <c r="AM959"/>
  <c r="AL959"/>
  <c r="AK959"/>
  <c r="CE958"/>
  <c r="CD958"/>
  <c r="BZ958"/>
  <c r="CC958" s="1"/>
  <c r="BY958"/>
  <c r="CB958" s="1"/>
  <c r="BU958"/>
  <c r="BT958"/>
  <c r="BS958"/>
  <c r="AJ958"/>
  <c r="AN958"/>
  <c r="AM958"/>
  <c r="AL958"/>
  <c r="AK958"/>
  <c r="CE957"/>
  <c r="CD957"/>
  <c r="BZ957"/>
  <c r="CC957" s="1"/>
  <c r="BY957"/>
  <c r="CB957" s="1"/>
  <c r="BU957"/>
  <c r="BT957"/>
  <c r="BS957"/>
  <c r="AJ957"/>
  <c r="AN957"/>
  <c r="AM957"/>
  <c r="AL957"/>
  <c r="AK957"/>
  <c r="CE956"/>
  <c r="CD956"/>
  <c r="BZ956"/>
  <c r="CC956" s="1"/>
  <c r="BY956"/>
  <c r="CB956" s="1"/>
  <c r="BU956"/>
  <c r="BT956"/>
  <c r="BS956"/>
  <c r="AJ956"/>
  <c r="AN956"/>
  <c r="AM956"/>
  <c r="AL956"/>
  <c r="AK956"/>
  <c r="CE955"/>
  <c r="CD955"/>
  <c r="BZ955"/>
  <c r="CC955" s="1"/>
  <c r="BY955"/>
  <c r="CB955" s="1"/>
  <c r="BU955"/>
  <c r="BT955"/>
  <c r="BS955"/>
  <c r="AJ955"/>
  <c r="AN955"/>
  <c r="AM955"/>
  <c r="AL955"/>
  <c r="AK955"/>
  <c r="CE954"/>
  <c r="CD954"/>
  <c r="BZ954"/>
  <c r="CC954" s="1"/>
  <c r="BY954"/>
  <c r="CB954" s="1"/>
  <c r="BU954"/>
  <c r="BT954"/>
  <c r="BS954"/>
  <c r="AJ954"/>
  <c r="AN954"/>
  <c r="AM954"/>
  <c r="AL954"/>
  <c r="AK954"/>
  <c r="CE953"/>
  <c r="CD953"/>
  <c r="BZ953"/>
  <c r="CC953" s="1"/>
  <c r="BY953"/>
  <c r="CB953" s="1"/>
  <c r="BU953"/>
  <c r="BT953"/>
  <c r="BS953"/>
  <c r="AJ953"/>
  <c r="AN953"/>
  <c r="AM953"/>
  <c r="AL953"/>
  <c r="AK953"/>
  <c r="CE952"/>
  <c r="CD952"/>
  <c r="BZ952"/>
  <c r="CC952" s="1"/>
  <c r="BY952"/>
  <c r="CB952" s="1"/>
  <c r="BU952"/>
  <c r="BT952"/>
  <c r="BS952"/>
  <c r="AJ952"/>
  <c r="AN952"/>
  <c r="AM952"/>
  <c r="AL952"/>
  <c r="AK952"/>
  <c r="CE951"/>
  <c r="CD951"/>
  <c r="BZ951"/>
  <c r="CC951" s="1"/>
  <c r="BY951"/>
  <c r="CB951" s="1"/>
  <c r="BU951"/>
  <c r="BT951"/>
  <c r="BS951"/>
  <c r="AJ951"/>
  <c r="AN951"/>
  <c r="AM951"/>
  <c r="AL951"/>
  <c r="AK951"/>
  <c r="CE950"/>
  <c r="CD950"/>
  <c r="BZ950"/>
  <c r="CC950" s="1"/>
  <c r="BY950"/>
  <c r="CB950" s="1"/>
  <c r="BU950"/>
  <c r="BT950"/>
  <c r="BS950"/>
  <c r="AJ950"/>
  <c r="AN950"/>
  <c r="AM950"/>
  <c r="AL950"/>
  <c r="AK950"/>
  <c r="CE949"/>
  <c r="CD949"/>
  <c r="BZ949"/>
  <c r="CC949" s="1"/>
  <c r="BY949"/>
  <c r="CB949" s="1"/>
  <c r="BU949"/>
  <c r="BT949"/>
  <c r="BS949"/>
  <c r="AJ949"/>
  <c r="AN949"/>
  <c r="AM949"/>
  <c r="AL949"/>
  <c r="AK949"/>
  <c r="CE948"/>
  <c r="CD948"/>
  <c r="BZ948"/>
  <c r="CC948" s="1"/>
  <c r="BY948"/>
  <c r="CB948" s="1"/>
  <c r="BU948"/>
  <c r="BT948"/>
  <c r="BS948"/>
  <c r="AJ948"/>
  <c r="AN948"/>
  <c r="AM948"/>
  <c r="AL948"/>
  <c r="AK948"/>
  <c r="CE947"/>
  <c r="CD947"/>
  <c r="BZ947"/>
  <c r="CC947" s="1"/>
  <c r="BY947"/>
  <c r="CB947" s="1"/>
  <c r="BU947"/>
  <c r="BT947"/>
  <c r="BS947"/>
  <c r="AJ947"/>
  <c r="AN947"/>
  <c r="AM947"/>
  <c r="AL947"/>
  <c r="AK947"/>
  <c r="CE946"/>
  <c r="CD946"/>
  <c r="BZ946"/>
  <c r="CC946" s="1"/>
  <c r="BY946"/>
  <c r="CB946" s="1"/>
  <c r="BU946"/>
  <c r="BT946"/>
  <c r="BS946"/>
  <c r="AJ946"/>
  <c r="AN946"/>
  <c r="AM946"/>
  <c r="AL946"/>
  <c r="AK946"/>
  <c r="CE945"/>
  <c r="CD945"/>
  <c r="BZ945"/>
  <c r="CC945" s="1"/>
  <c r="BY945"/>
  <c r="CB945" s="1"/>
  <c r="BU945"/>
  <c r="BT945"/>
  <c r="BS945"/>
  <c r="AJ945"/>
  <c r="AN945"/>
  <c r="AM945"/>
  <c r="AL945"/>
  <c r="AK945"/>
  <c r="CE944"/>
  <c r="CD944"/>
  <c r="BZ944"/>
  <c r="CC944" s="1"/>
  <c r="BY944"/>
  <c r="CB944" s="1"/>
  <c r="BU944"/>
  <c r="BT944"/>
  <c r="BS944"/>
  <c r="AJ944"/>
  <c r="AN944"/>
  <c r="AM944"/>
  <c r="AL944"/>
  <c r="AK944"/>
  <c r="CE943"/>
  <c r="CD943"/>
  <c r="BZ943"/>
  <c r="CC943" s="1"/>
  <c r="BY943"/>
  <c r="CB943" s="1"/>
  <c r="BU943"/>
  <c r="BT943"/>
  <c r="BS943"/>
  <c r="AJ943"/>
  <c r="AN943"/>
  <c r="AM943"/>
  <c r="AL943"/>
  <c r="AK943"/>
  <c r="CE942"/>
  <c r="CD942"/>
  <c r="BZ942"/>
  <c r="CC942" s="1"/>
  <c r="BY942"/>
  <c r="CB942" s="1"/>
  <c r="BU942"/>
  <c r="BT942"/>
  <c r="BS942"/>
  <c r="AJ942"/>
  <c r="AN942"/>
  <c r="AM942"/>
  <c r="AL942"/>
  <c r="AK942"/>
  <c r="CE941"/>
  <c r="CD941"/>
  <c r="BZ941"/>
  <c r="CC941" s="1"/>
  <c r="BY941"/>
  <c r="CB941" s="1"/>
  <c r="BU941"/>
  <c r="BT941"/>
  <c r="BS941"/>
  <c r="AJ941"/>
  <c r="AN941"/>
  <c r="AM941"/>
  <c r="AL941"/>
  <c r="AK941"/>
  <c r="CE940"/>
  <c r="CD940"/>
  <c r="BZ940"/>
  <c r="CC940" s="1"/>
  <c r="BY940"/>
  <c r="CB940" s="1"/>
  <c r="BU940"/>
  <c r="BT940"/>
  <c r="BS940"/>
  <c r="AJ940"/>
  <c r="AN940"/>
  <c r="AM940"/>
  <c r="AL940"/>
  <c r="AK940"/>
  <c r="CE939"/>
  <c r="CD939"/>
  <c r="BZ939"/>
  <c r="CC939" s="1"/>
  <c r="BY939"/>
  <c r="CB939" s="1"/>
  <c r="BU939"/>
  <c r="BT939"/>
  <c r="BS939"/>
  <c r="AJ939"/>
  <c r="AN939"/>
  <c r="AM939"/>
  <c r="AL939"/>
  <c r="AK939"/>
  <c r="CE938"/>
  <c r="CD938"/>
  <c r="BZ938"/>
  <c r="CC938" s="1"/>
  <c r="BY938"/>
  <c r="CB938" s="1"/>
  <c r="BU938"/>
  <c r="BT938"/>
  <c r="BS938"/>
  <c r="AJ938"/>
  <c r="AN938"/>
  <c r="AM938"/>
  <c r="AL938"/>
  <c r="AK938"/>
  <c r="CE937"/>
  <c r="CD937"/>
  <c r="BZ937"/>
  <c r="CC937" s="1"/>
  <c r="BY937"/>
  <c r="CB937" s="1"/>
  <c r="BU937"/>
  <c r="BT937"/>
  <c r="BS937"/>
  <c r="AJ937"/>
  <c r="AN937"/>
  <c r="AM937"/>
  <c r="AL937"/>
  <c r="AK937"/>
  <c r="CE936"/>
  <c r="CD936"/>
  <c r="BZ936"/>
  <c r="CC936" s="1"/>
  <c r="BY936"/>
  <c r="CB936" s="1"/>
  <c r="BU936"/>
  <c r="BT936"/>
  <c r="BS936"/>
  <c r="AJ936"/>
  <c r="AN936"/>
  <c r="AM936"/>
  <c r="AL936"/>
  <c r="AK936"/>
  <c r="CE935"/>
  <c r="CD935"/>
  <c r="BZ935"/>
  <c r="CC935" s="1"/>
  <c r="BY935"/>
  <c r="CB935" s="1"/>
  <c r="BU935"/>
  <c r="BT935"/>
  <c r="BS935"/>
  <c r="AJ935"/>
  <c r="AN935"/>
  <c r="AM935"/>
  <c r="AL935"/>
  <c r="AK935"/>
  <c r="CE934"/>
  <c r="CD934"/>
  <c r="BZ934"/>
  <c r="CC934" s="1"/>
  <c r="BY934"/>
  <c r="CB934" s="1"/>
  <c r="BU934"/>
  <c r="BT934"/>
  <c r="BS934"/>
  <c r="AJ934"/>
  <c r="AN934"/>
  <c r="AM934"/>
  <c r="AL934"/>
  <c r="AK934"/>
  <c r="CE933"/>
  <c r="CD933"/>
  <c r="BZ933"/>
  <c r="CC933" s="1"/>
  <c r="BY933"/>
  <c r="CB933" s="1"/>
  <c r="BU933"/>
  <c r="BT933"/>
  <c r="BS933"/>
  <c r="AJ933"/>
  <c r="AN933"/>
  <c r="AM933"/>
  <c r="AL933"/>
  <c r="AK933"/>
  <c r="CE932"/>
  <c r="CD932"/>
  <c r="BZ932"/>
  <c r="CC932" s="1"/>
  <c r="BY932"/>
  <c r="CB932" s="1"/>
  <c r="BU932"/>
  <c r="BT932"/>
  <c r="BS932"/>
  <c r="AJ932"/>
  <c r="AN932"/>
  <c r="AM932"/>
  <c r="AL932"/>
  <c r="AK932"/>
  <c r="CE931"/>
  <c r="CD931"/>
  <c r="BZ931"/>
  <c r="CC931" s="1"/>
  <c r="BY931"/>
  <c r="CB931" s="1"/>
  <c r="BU931"/>
  <c r="BT931"/>
  <c r="BS931"/>
  <c r="AJ931"/>
  <c r="AN931"/>
  <c r="AM931"/>
  <c r="AL931"/>
  <c r="AK931"/>
  <c r="CE930"/>
  <c r="CD930"/>
  <c r="BZ930"/>
  <c r="CC930" s="1"/>
  <c r="BY930"/>
  <c r="CB930" s="1"/>
  <c r="BU930"/>
  <c r="BT930"/>
  <c r="BS930"/>
  <c r="AJ930"/>
  <c r="AN930"/>
  <c r="AM930"/>
  <c r="AL930"/>
  <c r="AK930"/>
  <c r="CE929"/>
  <c r="CD929"/>
  <c r="BZ929"/>
  <c r="CC929" s="1"/>
  <c r="BY929"/>
  <c r="CB929" s="1"/>
  <c r="BU929"/>
  <c r="BT929"/>
  <c r="BS929"/>
  <c r="AJ929"/>
  <c r="AN929"/>
  <c r="AM929"/>
  <c r="AL929"/>
  <c r="AK929"/>
  <c r="CE928"/>
  <c r="CD928"/>
  <c r="BZ928"/>
  <c r="CC928" s="1"/>
  <c r="BY928"/>
  <c r="CB928" s="1"/>
  <c r="BU928"/>
  <c r="BT928"/>
  <c r="BS928"/>
  <c r="AJ928"/>
  <c r="AN928"/>
  <c r="AM928"/>
  <c r="AL928"/>
  <c r="AK928"/>
  <c r="CE927"/>
  <c r="CD927"/>
  <c r="BZ927"/>
  <c r="CC927" s="1"/>
  <c r="BY927"/>
  <c r="CB927" s="1"/>
  <c r="BU927"/>
  <c r="BT927"/>
  <c r="BS927"/>
  <c r="AJ927"/>
  <c r="AN927"/>
  <c r="AM927"/>
  <c r="AL927"/>
  <c r="AK927"/>
  <c r="CE926"/>
  <c r="CD926"/>
  <c r="BZ926"/>
  <c r="CC926" s="1"/>
  <c r="BY926"/>
  <c r="CB926" s="1"/>
  <c r="BU926"/>
  <c r="BT926"/>
  <c r="BS926"/>
  <c r="AJ926"/>
  <c r="AN926"/>
  <c r="AM926"/>
  <c r="AL926"/>
  <c r="AK926"/>
  <c r="CE925"/>
  <c r="CD925"/>
  <c r="BZ925"/>
  <c r="CC925" s="1"/>
  <c r="BY925"/>
  <c r="CB925" s="1"/>
  <c r="BU925"/>
  <c r="BT925"/>
  <c r="BS925"/>
  <c r="AJ925"/>
  <c r="AN925"/>
  <c r="AM925"/>
  <c r="AL925"/>
  <c r="AK925"/>
  <c r="CE924"/>
  <c r="CD924"/>
  <c r="BZ924"/>
  <c r="CC924" s="1"/>
  <c r="BY924"/>
  <c r="CB924" s="1"/>
  <c r="BU924"/>
  <c r="BT924"/>
  <c r="BS924"/>
  <c r="AJ924"/>
  <c r="AN924"/>
  <c r="AM924"/>
  <c r="AL924"/>
  <c r="AK924"/>
  <c r="CE923"/>
  <c r="CD923"/>
  <c r="BZ923"/>
  <c r="CC923" s="1"/>
  <c r="BY923"/>
  <c r="CB923" s="1"/>
  <c r="BU923"/>
  <c r="BT923"/>
  <c r="BS923"/>
  <c r="AJ923"/>
  <c r="AN923"/>
  <c r="AM923"/>
  <c r="AL923"/>
  <c r="AK923"/>
  <c r="CE922"/>
  <c r="CD922"/>
  <c r="BZ922"/>
  <c r="CC922" s="1"/>
  <c r="BY922"/>
  <c r="CB922" s="1"/>
  <c r="BU922"/>
  <c r="BT922"/>
  <c r="BS922"/>
  <c r="AJ922"/>
  <c r="AN922"/>
  <c r="AM922"/>
  <c r="AL922"/>
  <c r="AK922"/>
  <c r="CE921"/>
  <c r="CD921"/>
  <c r="BZ921"/>
  <c r="CC921" s="1"/>
  <c r="BY921"/>
  <c r="CB921" s="1"/>
  <c r="BU921"/>
  <c r="BT921"/>
  <c r="BS921"/>
  <c r="AJ921"/>
  <c r="AN921"/>
  <c r="AM921"/>
  <c r="AL921"/>
  <c r="AK921"/>
  <c r="CE920"/>
  <c r="CD920"/>
  <c r="BZ920"/>
  <c r="CC920" s="1"/>
  <c r="BY920"/>
  <c r="CB920" s="1"/>
  <c r="BU920"/>
  <c r="BT920"/>
  <c r="BS920"/>
  <c r="AJ920"/>
  <c r="AN920"/>
  <c r="AM920"/>
  <c r="AL920"/>
  <c r="AK920"/>
  <c r="CE919"/>
  <c r="CD919"/>
  <c r="BZ919"/>
  <c r="CC919" s="1"/>
  <c r="BY919"/>
  <c r="CB919" s="1"/>
  <c r="BU919"/>
  <c r="BT919"/>
  <c r="BS919"/>
  <c r="AJ919"/>
  <c r="AN919"/>
  <c r="AM919"/>
  <c r="AL919"/>
  <c r="AK919"/>
  <c r="CE918"/>
  <c r="CD918"/>
  <c r="BZ918"/>
  <c r="CC918" s="1"/>
  <c r="BY918"/>
  <c r="CB918" s="1"/>
  <c r="BU918"/>
  <c r="BT918"/>
  <c r="BS918"/>
  <c r="AJ918"/>
  <c r="AN918"/>
  <c r="AM918"/>
  <c r="AL918"/>
  <c r="AK918"/>
  <c r="CE917"/>
  <c r="CD917"/>
  <c r="BZ917"/>
  <c r="CC917" s="1"/>
  <c r="BY917"/>
  <c r="CB917" s="1"/>
  <c r="BU917"/>
  <c r="BT917"/>
  <c r="BS917"/>
  <c r="AJ917"/>
  <c r="AN917"/>
  <c r="AM917"/>
  <c r="AL917"/>
  <c r="AK917"/>
  <c r="CE916"/>
  <c r="CD916"/>
  <c r="BZ916"/>
  <c r="CC916" s="1"/>
  <c r="BY916"/>
  <c r="CB916" s="1"/>
  <c r="BU916"/>
  <c r="BT916"/>
  <c r="BS916"/>
  <c r="AJ916"/>
  <c r="AN916"/>
  <c r="AM916"/>
  <c r="AL916"/>
  <c r="AK916"/>
  <c r="CE915"/>
  <c r="CD915"/>
  <c r="BZ915"/>
  <c r="CC915" s="1"/>
  <c r="BY915"/>
  <c r="CB915" s="1"/>
  <c r="BU915"/>
  <c r="BT915"/>
  <c r="BS915"/>
  <c r="AJ915"/>
  <c r="AN915"/>
  <c r="AM915"/>
  <c r="AL915"/>
  <c r="AK915"/>
  <c r="CE914"/>
  <c r="CD914"/>
  <c r="BZ914"/>
  <c r="CC914" s="1"/>
  <c r="BY914"/>
  <c r="CB914" s="1"/>
  <c r="BU914"/>
  <c r="BT914"/>
  <c r="BS914"/>
  <c r="AJ914"/>
  <c r="AN914"/>
  <c r="AM914"/>
  <c r="AL914"/>
  <c r="AK914"/>
  <c r="CE913"/>
  <c r="CD913"/>
  <c r="BZ913"/>
  <c r="CC913" s="1"/>
  <c r="BY913"/>
  <c r="CB913" s="1"/>
  <c r="BU913"/>
  <c r="BT913"/>
  <c r="BS913"/>
  <c r="AJ913"/>
  <c r="AN913"/>
  <c r="AM913"/>
  <c r="AL913"/>
  <c r="AK913"/>
  <c r="CE912"/>
  <c r="CD912"/>
  <c r="BZ912"/>
  <c r="CC912" s="1"/>
  <c r="BY912"/>
  <c r="CB912" s="1"/>
  <c r="BU912"/>
  <c r="BT912"/>
  <c r="BS912"/>
  <c r="AJ912"/>
  <c r="AN912"/>
  <c r="AM912"/>
  <c r="AL912"/>
  <c r="AK912"/>
  <c r="CE911"/>
  <c r="CD911"/>
  <c r="BZ911"/>
  <c r="CC911" s="1"/>
  <c r="BY911"/>
  <c r="CB911" s="1"/>
  <c r="BU911"/>
  <c r="BT911"/>
  <c r="BS911"/>
  <c r="AJ911"/>
  <c r="AN911"/>
  <c r="AM911"/>
  <c r="AL911"/>
  <c r="AK911"/>
  <c r="CE910"/>
  <c r="CD910"/>
  <c r="BZ910"/>
  <c r="CC910" s="1"/>
  <c r="BY910"/>
  <c r="CB910" s="1"/>
  <c r="BU910"/>
  <c r="BT910"/>
  <c r="BS910"/>
  <c r="AJ910"/>
  <c r="AN910"/>
  <c r="AM910"/>
  <c r="AL910"/>
  <c r="AK910"/>
  <c r="CE909"/>
  <c r="CD909"/>
  <c r="BZ909"/>
  <c r="CC909" s="1"/>
  <c r="BY909"/>
  <c r="CB909" s="1"/>
  <c r="BU909"/>
  <c r="BT909"/>
  <c r="BS909"/>
  <c r="AJ909"/>
  <c r="AN909"/>
  <c r="AM909"/>
  <c r="AL909"/>
  <c r="AK909"/>
  <c r="CE908"/>
  <c r="CD908"/>
  <c r="BZ908"/>
  <c r="CC908" s="1"/>
  <c r="BY908"/>
  <c r="CB908" s="1"/>
  <c r="BU908"/>
  <c r="BT908"/>
  <c r="BS908"/>
  <c r="AJ908"/>
  <c r="AN908"/>
  <c r="AM908"/>
  <c r="AL908"/>
  <c r="AK908"/>
  <c r="CE907"/>
  <c r="CD907"/>
  <c r="BZ907"/>
  <c r="CC907" s="1"/>
  <c r="BY907"/>
  <c r="CB907" s="1"/>
  <c r="BU907"/>
  <c r="BT907"/>
  <c r="BS907"/>
  <c r="AJ907"/>
  <c r="AN907"/>
  <c r="AM907"/>
  <c r="AL907"/>
  <c r="AK907"/>
  <c r="CE906"/>
  <c r="CD906"/>
  <c r="BZ906"/>
  <c r="CC906" s="1"/>
  <c r="BY906"/>
  <c r="CB906" s="1"/>
  <c r="BU906"/>
  <c r="BT906"/>
  <c r="BS906"/>
  <c r="AJ906"/>
  <c r="AN906"/>
  <c r="AM906"/>
  <c r="AL906"/>
  <c r="AK906"/>
  <c r="CE905"/>
  <c r="CD905"/>
  <c r="BZ905"/>
  <c r="CC905" s="1"/>
  <c r="BY905"/>
  <c r="CB905" s="1"/>
  <c r="BU905"/>
  <c r="BT905"/>
  <c r="BS905"/>
  <c r="AJ905"/>
  <c r="AN905"/>
  <c r="AM905"/>
  <c r="AL905"/>
  <c r="AK905"/>
  <c r="CE904"/>
  <c r="CD904"/>
  <c r="BZ904"/>
  <c r="CC904" s="1"/>
  <c r="BY904"/>
  <c r="CB904" s="1"/>
  <c r="BU904"/>
  <c r="BT904"/>
  <c r="BS904"/>
  <c r="AJ904"/>
  <c r="AN904"/>
  <c r="AM904"/>
  <c r="AL904"/>
  <c r="AK904"/>
  <c r="CE903"/>
  <c r="CD903"/>
  <c r="BZ903"/>
  <c r="CC903" s="1"/>
  <c r="BY903"/>
  <c r="CB903" s="1"/>
  <c r="BU903"/>
  <c r="BT903"/>
  <c r="BS903"/>
  <c r="AJ903"/>
  <c r="AN903"/>
  <c r="AM903"/>
  <c r="AL903"/>
  <c r="AK903"/>
  <c r="CE902"/>
  <c r="CD902"/>
  <c r="BZ902"/>
  <c r="CC902" s="1"/>
  <c r="BY902"/>
  <c r="CB902" s="1"/>
  <c r="BU902"/>
  <c r="BT902"/>
  <c r="BS902"/>
  <c r="AJ902"/>
  <c r="AN902"/>
  <c r="AM902"/>
  <c r="AL902"/>
  <c r="AK902"/>
  <c r="CE901"/>
  <c r="CD901"/>
  <c r="BZ901"/>
  <c r="CC901" s="1"/>
  <c r="BY901"/>
  <c r="CB901" s="1"/>
  <c r="BU901"/>
  <c r="BT901"/>
  <c r="BS901"/>
  <c r="AJ901"/>
  <c r="AN901"/>
  <c r="AM901"/>
  <c r="AL901"/>
  <c r="AK901"/>
  <c r="CE900"/>
  <c r="CD900"/>
  <c r="BZ900"/>
  <c r="CC900" s="1"/>
  <c r="BY900"/>
  <c r="CB900" s="1"/>
  <c r="BU900"/>
  <c r="BT900"/>
  <c r="BS900"/>
  <c r="AJ900"/>
  <c r="AN900"/>
  <c r="AM900"/>
  <c r="AL900"/>
  <c r="AK900"/>
  <c r="CE899"/>
  <c r="CD899"/>
  <c r="BZ899"/>
  <c r="CC899" s="1"/>
  <c r="BY899"/>
  <c r="CB899" s="1"/>
  <c r="BU899"/>
  <c r="BT899"/>
  <c r="BS899"/>
  <c r="AJ899"/>
  <c r="AN899"/>
  <c r="AM899"/>
  <c r="AL899"/>
  <c r="AK899"/>
  <c r="CE898"/>
  <c r="CD898"/>
  <c r="BZ898"/>
  <c r="CC898" s="1"/>
  <c r="BY898"/>
  <c r="CB898" s="1"/>
  <c r="BU898"/>
  <c r="BT898"/>
  <c r="BS898"/>
  <c r="AJ898"/>
  <c r="AN898"/>
  <c r="AM898"/>
  <c r="AL898"/>
  <c r="AK898"/>
  <c r="CE897"/>
  <c r="CD897"/>
  <c r="BZ897"/>
  <c r="CC897" s="1"/>
  <c r="BY897"/>
  <c r="CB897" s="1"/>
  <c r="BU897"/>
  <c r="BT897"/>
  <c r="BS897"/>
  <c r="AJ897"/>
  <c r="AN897"/>
  <c r="AM897"/>
  <c r="AL897"/>
  <c r="AK897"/>
  <c r="CE896"/>
  <c r="CD896"/>
  <c r="BZ896"/>
  <c r="CC896" s="1"/>
  <c r="BY896"/>
  <c r="CB896" s="1"/>
  <c r="BU896"/>
  <c r="BT896"/>
  <c r="BS896"/>
  <c r="AJ896"/>
  <c r="AN896"/>
  <c r="AM896"/>
  <c r="AL896"/>
  <c r="AK896"/>
  <c r="CE895"/>
  <c r="CD895"/>
  <c r="BZ895"/>
  <c r="CC895" s="1"/>
  <c r="BY895"/>
  <c r="CB895" s="1"/>
  <c r="BU895"/>
  <c r="BT895"/>
  <c r="BS895"/>
  <c r="AJ895"/>
  <c r="AN895"/>
  <c r="AM895"/>
  <c r="AL895"/>
  <c r="AK895"/>
  <c r="CE894"/>
  <c r="CD894"/>
  <c r="BZ894"/>
  <c r="CC894" s="1"/>
  <c r="BY894"/>
  <c r="CB894" s="1"/>
  <c r="BU894"/>
  <c r="BT894"/>
  <c r="BS894"/>
  <c r="AJ894"/>
  <c r="AN894"/>
  <c r="AM894"/>
  <c r="AL894"/>
  <c r="AK894"/>
  <c r="CE893"/>
  <c r="CD893"/>
  <c r="BZ893"/>
  <c r="CC893" s="1"/>
  <c r="BY893"/>
  <c r="CB893" s="1"/>
  <c r="BU893"/>
  <c r="BT893"/>
  <c r="BS893"/>
  <c r="AJ893"/>
  <c r="AN893"/>
  <c r="AM893"/>
  <c r="AL893"/>
  <c r="AK893"/>
  <c r="CE892"/>
  <c r="CD892"/>
  <c r="BZ892"/>
  <c r="CC892" s="1"/>
  <c r="BY892"/>
  <c r="CB892" s="1"/>
  <c r="BU892"/>
  <c r="BT892"/>
  <c r="BS892"/>
  <c r="AJ892"/>
  <c r="AN892"/>
  <c r="AM892"/>
  <c r="AL892"/>
  <c r="AK892"/>
  <c r="CE891"/>
  <c r="CD891"/>
  <c r="BZ891"/>
  <c r="CC891" s="1"/>
  <c r="BY891"/>
  <c r="CB891" s="1"/>
  <c r="BU891"/>
  <c r="BT891"/>
  <c r="BS891"/>
  <c r="AJ891"/>
  <c r="AN891"/>
  <c r="AM891"/>
  <c r="AL891"/>
  <c r="AK891"/>
  <c r="CE890"/>
  <c r="CD890"/>
  <c r="BZ890"/>
  <c r="CC890" s="1"/>
  <c r="BY890"/>
  <c r="CB890" s="1"/>
  <c r="BU890"/>
  <c r="BT890"/>
  <c r="BS890"/>
  <c r="AJ890"/>
  <c r="AN890"/>
  <c r="AM890"/>
  <c r="AL890"/>
  <c r="AK890"/>
  <c r="CE889"/>
  <c r="CD889"/>
  <c r="BZ889"/>
  <c r="CC889" s="1"/>
  <c r="BY889"/>
  <c r="CB889" s="1"/>
  <c r="BU889"/>
  <c r="BT889"/>
  <c r="BS889"/>
  <c r="AJ889"/>
  <c r="AN889"/>
  <c r="AM889"/>
  <c r="AL889"/>
  <c r="AK889"/>
  <c r="CE888"/>
  <c r="CD888"/>
  <c r="BZ888"/>
  <c r="CC888" s="1"/>
  <c r="BY888"/>
  <c r="CB888" s="1"/>
  <c r="BU888"/>
  <c r="BT888"/>
  <c r="BS888"/>
  <c r="AJ888"/>
  <c r="AN888"/>
  <c r="AM888"/>
  <c r="AL888"/>
  <c r="AK888"/>
  <c r="CE887"/>
  <c r="CD887"/>
  <c r="BZ887"/>
  <c r="CC887" s="1"/>
  <c r="BY887"/>
  <c r="CB887" s="1"/>
  <c r="BU887"/>
  <c r="BT887"/>
  <c r="BS887"/>
  <c r="AJ887"/>
  <c r="AN887"/>
  <c r="AM887"/>
  <c r="AL887"/>
  <c r="AK887"/>
  <c r="CE886"/>
  <c r="CD886"/>
  <c r="BZ886"/>
  <c r="CC886" s="1"/>
  <c r="BY886"/>
  <c r="CB886" s="1"/>
  <c r="BU886"/>
  <c r="BT886"/>
  <c r="BS886"/>
  <c r="AJ886"/>
  <c r="AN886"/>
  <c r="AM886"/>
  <c r="AL886"/>
  <c r="AK886"/>
  <c r="CE885"/>
  <c r="CD885"/>
  <c r="BZ885"/>
  <c r="CC885" s="1"/>
  <c r="BY885"/>
  <c r="CB885" s="1"/>
  <c r="BU885"/>
  <c r="BT885"/>
  <c r="BS885"/>
  <c r="AJ885"/>
  <c r="AN885"/>
  <c r="AM885"/>
  <c r="AL885"/>
  <c r="AK885"/>
  <c r="CE884"/>
  <c r="CD884"/>
  <c r="BZ884"/>
  <c r="CC884" s="1"/>
  <c r="BY884"/>
  <c r="CB884" s="1"/>
  <c r="BU884"/>
  <c r="BT884"/>
  <c r="BS884"/>
  <c r="AJ884"/>
  <c r="AN884"/>
  <c r="AM884"/>
  <c r="AL884"/>
  <c r="AK884"/>
  <c r="CE883"/>
  <c r="CD883"/>
  <c r="BZ883"/>
  <c r="CC883" s="1"/>
  <c r="BY883"/>
  <c r="CB883" s="1"/>
  <c r="BU883"/>
  <c r="BT883"/>
  <c r="BS883"/>
  <c r="AJ883"/>
  <c r="AN883"/>
  <c r="AM883"/>
  <c r="AL883"/>
  <c r="AK883"/>
  <c r="CE882"/>
  <c r="CD882"/>
  <c r="BZ882"/>
  <c r="CC882" s="1"/>
  <c r="BY882"/>
  <c r="CB882" s="1"/>
  <c r="BU882"/>
  <c r="BT882"/>
  <c r="BS882"/>
  <c r="AJ882"/>
  <c r="AN882"/>
  <c r="AM882"/>
  <c r="AL882"/>
  <c r="AK882"/>
  <c r="CE881"/>
  <c r="CD881"/>
  <c r="BZ881"/>
  <c r="CC881" s="1"/>
  <c r="BY881"/>
  <c r="CB881" s="1"/>
  <c r="BU881"/>
  <c r="BT881"/>
  <c r="BS881"/>
  <c r="AJ881"/>
  <c r="AN881"/>
  <c r="AM881"/>
  <c r="AL881"/>
  <c r="AK881"/>
  <c r="CE880"/>
  <c r="CD880"/>
  <c r="BZ880"/>
  <c r="CC880" s="1"/>
  <c r="BY880"/>
  <c r="CB880" s="1"/>
  <c r="BU880"/>
  <c r="BT880"/>
  <c r="BS880"/>
  <c r="AJ880"/>
  <c r="AN880"/>
  <c r="AM880"/>
  <c r="AL880"/>
  <c r="AK880"/>
  <c r="CE879"/>
  <c r="CD879"/>
  <c r="BZ879"/>
  <c r="CC879" s="1"/>
  <c r="BY879"/>
  <c r="CB879" s="1"/>
  <c r="BU879"/>
  <c r="BT879"/>
  <c r="BS879"/>
  <c r="AJ879"/>
  <c r="AN879"/>
  <c r="AM879"/>
  <c r="AL879"/>
  <c r="AK879"/>
  <c r="CE878"/>
  <c r="CD878"/>
  <c r="BZ878"/>
  <c r="CC878" s="1"/>
  <c r="BY878"/>
  <c r="CB878" s="1"/>
  <c r="BU878"/>
  <c r="BT878"/>
  <c r="BS878"/>
  <c r="AJ878"/>
  <c r="AN878"/>
  <c r="AM878"/>
  <c r="AL878"/>
  <c r="AK878"/>
  <c r="CE877"/>
  <c r="CD877"/>
  <c r="BZ877"/>
  <c r="CC877" s="1"/>
  <c r="BY877"/>
  <c r="CB877" s="1"/>
  <c r="BU877"/>
  <c r="BT877"/>
  <c r="BS877"/>
  <c r="AJ877"/>
  <c r="AN877"/>
  <c r="AM877"/>
  <c r="AL877"/>
  <c r="AK877"/>
  <c r="CE876"/>
  <c r="CD876"/>
  <c r="BZ876"/>
  <c r="CC876" s="1"/>
  <c r="BY876"/>
  <c r="CB876" s="1"/>
  <c r="BU876"/>
  <c r="BT876"/>
  <c r="BS876"/>
  <c r="AJ876"/>
  <c r="AN876"/>
  <c r="AM876"/>
  <c r="AL876"/>
  <c r="AK876"/>
  <c r="CE875"/>
  <c r="CD875"/>
  <c r="BZ875"/>
  <c r="CC875" s="1"/>
  <c r="BY875"/>
  <c r="CB875" s="1"/>
  <c r="BU875"/>
  <c r="BT875"/>
  <c r="BS875"/>
  <c r="AJ875"/>
  <c r="AN875"/>
  <c r="AM875"/>
  <c r="AL875"/>
  <c r="AK875"/>
  <c r="CE874"/>
  <c r="CD874"/>
  <c r="BZ874"/>
  <c r="CC874" s="1"/>
  <c r="BY874"/>
  <c r="CB874" s="1"/>
  <c r="BU874"/>
  <c r="BT874"/>
  <c r="BS874"/>
  <c r="AJ874"/>
  <c r="AN874"/>
  <c r="AM874"/>
  <c r="AL874"/>
  <c r="AK874"/>
  <c r="CE873"/>
  <c r="CD873"/>
  <c r="BZ873"/>
  <c r="CC873" s="1"/>
  <c r="BY873"/>
  <c r="CB873" s="1"/>
  <c r="BU873"/>
  <c r="BT873"/>
  <c r="BS873"/>
  <c r="AJ873"/>
  <c r="AN873"/>
  <c r="AM873"/>
  <c r="AL873"/>
  <c r="AK873"/>
  <c r="CE872"/>
  <c r="CD872"/>
  <c r="BZ872"/>
  <c r="CC872" s="1"/>
  <c r="BY872"/>
  <c r="CB872" s="1"/>
  <c r="BU872"/>
  <c r="BT872"/>
  <c r="BS872"/>
  <c r="AJ872"/>
  <c r="AN872"/>
  <c r="AM872"/>
  <c r="AL872"/>
  <c r="AK872"/>
  <c r="CE871"/>
  <c r="CD871"/>
  <c r="BZ871"/>
  <c r="CC871" s="1"/>
  <c r="BY871"/>
  <c r="CB871" s="1"/>
  <c r="BU871"/>
  <c r="BT871"/>
  <c r="BS871"/>
  <c r="AJ871"/>
  <c r="AN871"/>
  <c r="AM871"/>
  <c r="AL871"/>
  <c r="AK871"/>
  <c r="CE870"/>
  <c r="CD870"/>
  <c r="BZ870"/>
  <c r="CC870" s="1"/>
  <c r="BY870"/>
  <c r="CB870" s="1"/>
  <c r="BU870"/>
  <c r="BT870"/>
  <c r="BS870"/>
  <c r="AJ870"/>
  <c r="AN870"/>
  <c r="AM870"/>
  <c r="AL870"/>
  <c r="AK870"/>
  <c r="CE869"/>
  <c r="CD869"/>
  <c r="BZ869"/>
  <c r="CC869" s="1"/>
  <c r="BY869"/>
  <c r="CB869" s="1"/>
  <c r="BU869"/>
  <c r="BT869"/>
  <c r="BS869"/>
  <c r="AJ869"/>
  <c r="AN869"/>
  <c r="AM869"/>
  <c r="AL869"/>
  <c r="AK869"/>
  <c r="CE868"/>
  <c r="CD868"/>
  <c r="BZ868"/>
  <c r="CC868" s="1"/>
  <c r="BY868"/>
  <c r="CB868" s="1"/>
  <c r="BU868"/>
  <c r="BT868"/>
  <c r="BS868"/>
  <c r="AJ868"/>
  <c r="AN868"/>
  <c r="AM868"/>
  <c r="AL868"/>
  <c r="AK868"/>
  <c r="CE867"/>
  <c r="CD867"/>
  <c r="BZ867"/>
  <c r="CC867" s="1"/>
  <c r="BY867"/>
  <c r="CB867" s="1"/>
  <c r="BU867"/>
  <c r="BT867"/>
  <c r="BS867"/>
  <c r="AJ867"/>
  <c r="AN867"/>
  <c r="AM867"/>
  <c r="AL867"/>
  <c r="AK867"/>
  <c r="CE866"/>
  <c r="CD866"/>
  <c r="BZ866"/>
  <c r="CC866" s="1"/>
  <c r="BY866"/>
  <c r="CB866" s="1"/>
  <c r="BU866"/>
  <c r="BT866"/>
  <c r="BS866"/>
  <c r="AJ866"/>
  <c r="AN866"/>
  <c r="AM866"/>
  <c r="AL866"/>
  <c r="AK866"/>
  <c r="CE865"/>
  <c r="CD865"/>
  <c r="BZ865"/>
  <c r="CC865" s="1"/>
  <c r="BY865"/>
  <c r="CB865" s="1"/>
  <c r="BU865"/>
  <c r="BT865"/>
  <c r="BS865"/>
  <c r="AJ865"/>
  <c r="AN865"/>
  <c r="AM865"/>
  <c r="AL865"/>
  <c r="AK865"/>
  <c r="CE864"/>
  <c r="CD864"/>
  <c r="BZ864"/>
  <c r="CC864" s="1"/>
  <c r="BY864"/>
  <c r="CB864" s="1"/>
  <c r="BU864"/>
  <c r="BT864"/>
  <c r="BS864"/>
  <c r="AJ864"/>
  <c r="AN864"/>
  <c r="AM864"/>
  <c r="AL864"/>
  <c r="AK864"/>
  <c r="CE863"/>
  <c r="CD863"/>
  <c r="BZ863"/>
  <c r="CC863" s="1"/>
  <c r="BY863"/>
  <c r="CB863" s="1"/>
  <c r="BU863"/>
  <c r="BT863"/>
  <c r="BS863"/>
  <c r="AJ863"/>
  <c r="AN863"/>
  <c r="AM863"/>
  <c r="AL863"/>
  <c r="AK863"/>
  <c r="CE862"/>
  <c r="CD862"/>
  <c r="BZ862"/>
  <c r="CC862" s="1"/>
  <c r="BY862"/>
  <c r="CB862" s="1"/>
  <c r="BU862"/>
  <c r="BT862"/>
  <c r="BS862"/>
  <c r="AJ862"/>
  <c r="AN862"/>
  <c r="AM862"/>
  <c r="AL862"/>
  <c r="AK862"/>
  <c r="CE861"/>
  <c r="CD861"/>
  <c r="BZ861"/>
  <c r="CC861" s="1"/>
  <c r="BY861"/>
  <c r="CB861" s="1"/>
  <c r="BU861"/>
  <c r="BT861"/>
  <c r="BS861"/>
  <c r="AJ861"/>
  <c r="AN861"/>
  <c r="AM861"/>
  <c r="AL861"/>
  <c r="AK861"/>
  <c r="CE860"/>
  <c r="CD860"/>
  <c r="BZ860"/>
  <c r="CC860" s="1"/>
  <c r="BY860"/>
  <c r="CB860" s="1"/>
  <c r="BU860"/>
  <c r="BT860"/>
  <c r="BS860"/>
  <c r="AJ860"/>
  <c r="AN860"/>
  <c r="AM860"/>
  <c r="AL860"/>
  <c r="AK860"/>
  <c r="CE859"/>
  <c r="CD859"/>
  <c r="BZ859"/>
  <c r="CC859" s="1"/>
  <c r="BY859"/>
  <c r="CB859" s="1"/>
  <c r="BU859"/>
  <c r="BT859"/>
  <c r="BS859"/>
  <c r="AJ859"/>
  <c r="AN859"/>
  <c r="AM859"/>
  <c r="AL859"/>
  <c r="AK859"/>
  <c r="CE858"/>
  <c r="CD858"/>
  <c r="BZ858"/>
  <c r="CC858" s="1"/>
  <c r="BY858"/>
  <c r="CB858" s="1"/>
  <c r="BU858"/>
  <c r="BT858"/>
  <c r="BS858"/>
  <c r="AJ858"/>
  <c r="AN858"/>
  <c r="AM858"/>
  <c r="AL858"/>
  <c r="AK858"/>
  <c r="CE857"/>
  <c r="CD857"/>
  <c r="BZ857"/>
  <c r="CC857" s="1"/>
  <c r="BY857"/>
  <c r="CB857" s="1"/>
  <c r="BU857"/>
  <c r="BT857"/>
  <c r="BS857"/>
  <c r="AJ857"/>
  <c r="AN857"/>
  <c r="AM857"/>
  <c r="AL857"/>
  <c r="AK857"/>
  <c r="CE856"/>
  <c r="CD856"/>
  <c r="BZ856"/>
  <c r="CC856" s="1"/>
  <c r="BY856"/>
  <c r="CB856" s="1"/>
  <c r="BU856"/>
  <c r="BT856"/>
  <c r="BS856"/>
  <c r="AJ856"/>
  <c r="AN856"/>
  <c r="AM856"/>
  <c r="AL856"/>
  <c r="AK856"/>
  <c r="CE855"/>
  <c r="CD855"/>
  <c r="BZ855"/>
  <c r="CC855" s="1"/>
  <c r="BY855"/>
  <c r="CB855" s="1"/>
  <c r="BU855"/>
  <c r="BT855"/>
  <c r="BS855"/>
  <c r="AJ855"/>
  <c r="AN855"/>
  <c r="AM855"/>
  <c r="AL855"/>
  <c r="AK855"/>
  <c r="CE854"/>
  <c r="CD854"/>
  <c r="BZ854"/>
  <c r="CC854" s="1"/>
  <c r="BY854"/>
  <c r="CB854" s="1"/>
  <c r="BU854"/>
  <c r="BT854"/>
  <c r="BS854"/>
  <c r="AJ854"/>
  <c r="AN854"/>
  <c r="AM854"/>
  <c r="AL854"/>
  <c r="AK854"/>
  <c r="CE853"/>
  <c r="CD853"/>
  <c r="BZ853"/>
  <c r="CC853" s="1"/>
  <c r="BY853"/>
  <c r="CB853" s="1"/>
  <c r="BU853"/>
  <c r="BT853"/>
  <c r="BS853"/>
  <c r="AJ853"/>
  <c r="AN853"/>
  <c r="AM853"/>
  <c r="AL853"/>
  <c r="AK853"/>
  <c r="CE852"/>
  <c r="CD852"/>
  <c r="BZ852"/>
  <c r="CC852" s="1"/>
  <c r="BY852"/>
  <c r="CB852" s="1"/>
  <c r="BU852"/>
  <c r="BT852"/>
  <c r="BS852"/>
  <c r="AJ852"/>
  <c r="AN852"/>
  <c r="AM852"/>
  <c r="AL852"/>
  <c r="AK852"/>
  <c r="CE851"/>
  <c r="CD851"/>
  <c r="BZ851"/>
  <c r="CC851" s="1"/>
  <c r="BY851"/>
  <c r="CB851" s="1"/>
  <c r="BU851"/>
  <c r="BT851"/>
  <c r="BS851"/>
  <c r="AJ851"/>
  <c r="AN851"/>
  <c r="AM851"/>
  <c r="AL851"/>
  <c r="AK851"/>
  <c r="CE850"/>
  <c r="CD850"/>
  <c r="BZ850"/>
  <c r="CC850" s="1"/>
  <c r="BY850"/>
  <c r="CB850" s="1"/>
  <c r="BU850"/>
  <c r="BT850"/>
  <c r="BS850"/>
  <c r="AJ850"/>
  <c r="AN850"/>
  <c r="AM850"/>
  <c r="AL850"/>
  <c r="AK850"/>
  <c r="CE849"/>
  <c r="CD849"/>
  <c r="BZ849"/>
  <c r="CC849" s="1"/>
  <c r="BY849"/>
  <c r="CB849" s="1"/>
  <c r="BU849"/>
  <c r="BT849"/>
  <c r="BS849"/>
  <c r="AJ849"/>
  <c r="AN849"/>
  <c r="AM849"/>
  <c r="AL849"/>
  <c r="AK849"/>
  <c r="CE848"/>
  <c r="CD848"/>
  <c r="BZ848"/>
  <c r="CC848" s="1"/>
  <c r="BY848"/>
  <c r="CB848" s="1"/>
  <c r="BU848"/>
  <c r="BT848"/>
  <c r="BS848"/>
  <c r="AJ848"/>
  <c r="AN848"/>
  <c r="AM848"/>
  <c r="AL848"/>
  <c r="AK848"/>
  <c r="CE847"/>
  <c r="CD847"/>
  <c r="BZ847"/>
  <c r="CC847" s="1"/>
  <c r="BY847"/>
  <c r="CB847" s="1"/>
  <c r="BU847"/>
  <c r="BT847"/>
  <c r="BS847"/>
  <c r="AJ847"/>
  <c r="AN847"/>
  <c r="AM847"/>
  <c r="AL847"/>
  <c r="AK847"/>
  <c r="CE846"/>
  <c r="CD846"/>
  <c r="BZ846"/>
  <c r="CC846" s="1"/>
  <c r="BY846"/>
  <c r="CB846" s="1"/>
  <c r="BU846"/>
  <c r="BT846"/>
  <c r="BS846"/>
  <c r="AJ846"/>
  <c r="AN846"/>
  <c r="AM846"/>
  <c r="AL846"/>
  <c r="AK846"/>
  <c r="CE845"/>
  <c r="CD845"/>
  <c r="BZ845"/>
  <c r="CC845" s="1"/>
  <c r="BY845"/>
  <c r="CB845" s="1"/>
  <c r="BU845"/>
  <c r="BT845"/>
  <c r="BS845"/>
  <c r="AJ845"/>
  <c r="AN845"/>
  <c r="AM845"/>
  <c r="AL845"/>
  <c r="AK845"/>
  <c r="CE844"/>
  <c r="CD844"/>
  <c r="BZ844"/>
  <c r="CC844" s="1"/>
  <c r="BY844"/>
  <c r="CB844" s="1"/>
  <c r="BU844"/>
  <c r="BT844"/>
  <c r="BS844"/>
  <c r="AJ844"/>
  <c r="AN844"/>
  <c r="AM844"/>
  <c r="AL844"/>
  <c r="AK844"/>
  <c r="CE843"/>
  <c r="CD843"/>
  <c r="BZ843"/>
  <c r="CC843" s="1"/>
  <c r="BY843"/>
  <c r="CB843" s="1"/>
  <c r="BU843"/>
  <c r="BT843"/>
  <c r="BS843"/>
  <c r="AJ843"/>
  <c r="AN843"/>
  <c r="AM843"/>
  <c r="AL843"/>
  <c r="AK843"/>
  <c r="CE842"/>
  <c r="CD842"/>
  <c r="BZ842"/>
  <c r="CC842" s="1"/>
  <c r="BY842"/>
  <c r="CB842" s="1"/>
  <c r="BU842"/>
  <c r="BT842"/>
  <c r="BS842"/>
  <c r="AJ842"/>
  <c r="AN842"/>
  <c r="AM842"/>
  <c r="AL842"/>
  <c r="AK842"/>
  <c r="CE841"/>
  <c r="CD841"/>
  <c r="BZ841"/>
  <c r="CC841" s="1"/>
  <c r="BY841"/>
  <c r="CB841" s="1"/>
  <c r="BU841"/>
  <c r="BT841"/>
  <c r="BS841"/>
  <c r="AJ841"/>
  <c r="AN841"/>
  <c r="AM841"/>
  <c r="AL841"/>
  <c r="AK841"/>
  <c r="CE840"/>
  <c r="CD840"/>
  <c r="BZ840"/>
  <c r="CC840" s="1"/>
  <c r="BY840"/>
  <c r="CB840" s="1"/>
  <c r="BU840"/>
  <c r="BT840"/>
  <c r="BS840"/>
  <c r="AJ840"/>
  <c r="AN840"/>
  <c r="AM840"/>
  <c r="AL840"/>
  <c r="AK840"/>
  <c r="CE839"/>
  <c r="CD839"/>
  <c r="BZ839"/>
  <c r="CC839" s="1"/>
  <c r="BY839"/>
  <c r="CB839" s="1"/>
  <c r="BU839"/>
  <c r="BT839"/>
  <c r="BS839"/>
  <c r="AJ839"/>
  <c r="AN839"/>
  <c r="AM839"/>
  <c r="AL839"/>
  <c r="AK839"/>
  <c r="CE838"/>
  <c r="CD838"/>
  <c r="BZ838"/>
  <c r="CC838" s="1"/>
  <c r="BY838"/>
  <c r="CB838" s="1"/>
  <c r="BU838"/>
  <c r="BT838"/>
  <c r="BS838"/>
  <c r="AJ838"/>
  <c r="AN838"/>
  <c r="AM838"/>
  <c r="AL838"/>
  <c r="AK838"/>
  <c r="CE837"/>
  <c r="CD837"/>
  <c r="BZ837"/>
  <c r="CC837" s="1"/>
  <c r="BY837"/>
  <c r="CB837" s="1"/>
  <c r="BU837"/>
  <c r="BT837"/>
  <c r="BS837"/>
  <c r="AJ837"/>
  <c r="AN837"/>
  <c r="AM837"/>
  <c r="AL837"/>
  <c r="AK837"/>
  <c r="CE836"/>
  <c r="CD836"/>
  <c r="BZ836"/>
  <c r="CC836" s="1"/>
  <c r="BY836"/>
  <c r="CB836" s="1"/>
  <c r="BU836"/>
  <c r="BT836"/>
  <c r="BS836"/>
  <c r="AJ836"/>
  <c r="AN836"/>
  <c r="AM836"/>
  <c r="AL836"/>
  <c r="AK836"/>
  <c r="CE835"/>
  <c r="CD835"/>
  <c r="BZ835"/>
  <c r="CC835" s="1"/>
  <c r="BY835"/>
  <c r="CB835" s="1"/>
  <c r="BU835"/>
  <c r="BT835"/>
  <c r="BS835"/>
  <c r="AJ835"/>
  <c r="AN835"/>
  <c r="AM835"/>
  <c r="AL835"/>
  <c r="AK835"/>
  <c r="CE834"/>
  <c r="CD834"/>
  <c r="BZ834"/>
  <c r="CC834" s="1"/>
  <c r="BY834"/>
  <c r="CB834" s="1"/>
  <c r="BU834"/>
  <c r="BT834"/>
  <c r="BS834"/>
  <c r="AJ834"/>
  <c r="AN834"/>
  <c r="AM834"/>
  <c r="AL834"/>
  <c r="AK834"/>
  <c r="CE833"/>
  <c r="CD833"/>
  <c r="BZ833"/>
  <c r="CC833" s="1"/>
  <c r="BY833"/>
  <c r="CB833" s="1"/>
  <c r="BU833"/>
  <c r="BT833"/>
  <c r="BS833"/>
  <c r="AJ833"/>
  <c r="AN833"/>
  <c r="AM833"/>
  <c r="AL833"/>
  <c r="AK833"/>
  <c r="CE832"/>
  <c r="CD832"/>
  <c r="BZ832"/>
  <c r="CC832" s="1"/>
  <c r="BY832"/>
  <c r="CB832" s="1"/>
  <c r="BU832"/>
  <c r="BT832"/>
  <c r="BS832"/>
  <c r="AJ832"/>
  <c r="AN832"/>
  <c r="AM832"/>
  <c r="AL832"/>
  <c r="AK832"/>
  <c r="CE831"/>
  <c r="CD831"/>
  <c r="BZ831"/>
  <c r="CC831" s="1"/>
  <c r="BY831"/>
  <c r="CB831" s="1"/>
  <c r="BU831"/>
  <c r="BT831"/>
  <c r="BS831"/>
  <c r="AJ831"/>
  <c r="AN831"/>
  <c r="AM831"/>
  <c r="AL831"/>
  <c r="AK831"/>
  <c r="CE830"/>
  <c r="CD830"/>
  <c r="BZ830"/>
  <c r="CC830" s="1"/>
  <c r="BY830"/>
  <c r="CB830" s="1"/>
  <c r="BU830"/>
  <c r="BT830"/>
  <c r="BS830"/>
  <c r="AJ830"/>
  <c r="AN830"/>
  <c r="AM830"/>
  <c r="AL830"/>
  <c r="AK830"/>
  <c r="CE829"/>
  <c r="CD829"/>
  <c r="BZ829"/>
  <c r="CC829" s="1"/>
  <c r="BY829"/>
  <c r="CB829" s="1"/>
  <c r="BU829"/>
  <c r="BT829"/>
  <c r="BS829"/>
  <c r="AJ829"/>
  <c r="AN829"/>
  <c r="AM829"/>
  <c r="AL829"/>
  <c r="AK829"/>
  <c r="CE828"/>
  <c r="CD828"/>
  <c r="BZ828"/>
  <c r="CC828" s="1"/>
  <c r="BY828"/>
  <c r="CB828" s="1"/>
  <c r="BU828"/>
  <c r="BT828"/>
  <c r="BS828"/>
  <c r="AJ828"/>
  <c r="AN828"/>
  <c r="AM828"/>
  <c r="AL828"/>
  <c r="AK828"/>
  <c r="CE827"/>
  <c r="CD827"/>
  <c r="BZ827"/>
  <c r="CC827" s="1"/>
  <c r="BY827"/>
  <c r="CB827" s="1"/>
  <c r="BU827"/>
  <c r="BT827"/>
  <c r="BS827"/>
  <c r="AJ827"/>
  <c r="AN827"/>
  <c r="AM827"/>
  <c r="AL827"/>
  <c r="AK827"/>
  <c r="CE826"/>
  <c r="CD826"/>
  <c r="BZ826"/>
  <c r="CC826" s="1"/>
  <c r="BY826"/>
  <c r="CB826" s="1"/>
  <c r="BU826"/>
  <c r="BT826"/>
  <c r="BS826"/>
  <c r="AJ826"/>
  <c r="AN826"/>
  <c r="AM826"/>
  <c r="AL826"/>
  <c r="AK826"/>
  <c r="CE825"/>
  <c r="CD825"/>
  <c r="BZ825"/>
  <c r="CC825" s="1"/>
  <c r="BY825"/>
  <c r="CB825" s="1"/>
  <c r="BU825"/>
  <c r="BT825"/>
  <c r="BS825"/>
  <c r="AJ825"/>
  <c r="AN825"/>
  <c r="AM825"/>
  <c r="AL825"/>
  <c r="AK825"/>
  <c r="CE824"/>
  <c r="CD824"/>
  <c r="BZ824"/>
  <c r="CC824" s="1"/>
  <c r="BY824"/>
  <c r="CB824" s="1"/>
  <c r="BU824"/>
  <c r="BT824"/>
  <c r="BS824"/>
  <c r="AJ824"/>
  <c r="AN824"/>
  <c r="AM824"/>
  <c r="AL824"/>
  <c r="AK824"/>
  <c r="CE823"/>
  <c r="CD823"/>
  <c r="BZ823"/>
  <c r="CC823" s="1"/>
  <c r="BY823"/>
  <c r="CB823" s="1"/>
  <c r="BU823"/>
  <c r="BT823"/>
  <c r="BS823"/>
  <c r="AJ823"/>
  <c r="AN823"/>
  <c r="AM823"/>
  <c r="AL823"/>
  <c r="AK823"/>
  <c r="CE822"/>
  <c r="CD822"/>
  <c r="BZ822"/>
  <c r="CC822" s="1"/>
  <c r="BY822"/>
  <c r="CB822" s="1"/>
  <c r="BU822"/>
  <c r="BT822"/>
  <c r="BS822"/>
  <c r="AJ822"/>
  <c r="AN822"/>
  <c r="AM822"/>
  <c r="AL822"/>
  <c r="AK822"/>
  <c r="CE821"/>
  <c r="CD821"/>
  <c r="BZ821"/>
  <c r="CC821" s="1"/>
  <c r="BY821"/>
  <c r="CB821" s="1"/>
  <c r="BU821"/>
  <c r="BT821"/>
  <c r="BS821"/>
  <c r="AJ821"/>
  <c r="AN821"/>
  <c r="AM821"/>
  <c r="AL821"/>
  <c r="AK821"/>
  <c r="CE820"/>
  <c r="CD820"/>
  <c r="BZ820"/>
  <c r="CC820" s="1"/>
  <c r="BY820"/>
  <c r="CB820" s="1"/>
  <c r="BU820"/>
  <c r="BT820"/>
  <c r="BS820"/>
  <c r="AJ820"/>
  <c r="AN820"/>
  <c r="AM820"/>
  <c r="AL820"/>
  <c r="AK820"/>
  <c r="CE819"/>
  <c r="CD819"/>
  <c r="BZ819"/>
  <c r="CC819" s="1"/>
  <c r="BY819"/>
  <c r="CB819" s="1"/>
  <c r="BU819"/>
  <c r="BT819"/>
  <c r="BS819"/>
  <c r="AJ819"/>
  <c r="AN819"/>
  <c r="AM819"/>
  <c r="AL819"/>
  <c r="AK819"/>
  <c r="CE818"/>
  <c r="CD818"/>
  <c r="BZ818"/>
  <c r="CC818" s="1"/>
  <c r="BY818"/>
  <c r="CB818" s="1"/>
  <c r="BU818"/>
  <c r="BT818"/>
  <c r="BS818"/>
  <c r="AJ818"/>
  <c r="AN818"/>
  <c r="AM818"/>
  <c r="AL818"/>
  <c r="AK818"/>
  <c r="CE817"/>
  <c r="CD817"/>
  <c r="BZ817"/>
  <c r="CC817" s="1"/>
  <c r="BY817"/>
  <c r="CB817" s="1"/>
  <c r="BU817"/>
  <c r="BT817"/>
  <c r="BS817"/>
  <c r="AJ817"/>
  <c r="AN817"/>
  <c r="AM817"/>
  <c r="AL817"/>
  <c r="AK817"/>
  <c r="CE816"/>
  <c r="CD816"/>
  <c r="BZ816"/>
  <c r="CC816" s="1"/>
  <c r="BY816"/>
  <c r="CB816" s="1"/>
  <c r="BU816"/>
  <c r="BT816"/>
  <c r="BS816"/>
  <c r="AJ816"/>
  <c r="AN816"/>
  <c r="AM816"/>
  <c r="AL816"/>
  <c r="AK816"/>
  <c r="CE815"/>
  <c r="CD815"/>
  <c r="BZ815"/>
  <c r="CC815" s="1"/>
  <c r="BY815"/>
  <c r="CB815" s="1"/>
  <c r="BU815"/>
  <c r="BT815"/>
  <c r="BS815"/>
  <c r="AJ815"/>
  <c r="AN815"/>
  <c r="AM815"/>
  <c r="AL815"/>
  <c r="AK815"/>
  <c r="CE814"/>
  <c r="CD814"/>
  <c r="BZ814"/>
  <c r="CC814" s="1"/>
  <c r="BY814"/>
  <c r="CB814" s="1"/>
  <c r="BU814"/>
  <c r="BT814"/>
  <c r="BS814"/>
  <c r="AJ814"/>
  <c r="AN814"/>
  <c r="AM814"/>
  <c r="AL814"/>
  <c r="AK814"/>
  <c r="CE813"/>
  <c r="CD813"/>
  <c r="BZ813"/>
  <c r="CC813" s="1"/>
  <c r="BY813"/>
  <c r="CB813" s="1"/>
  <c r="BU813"/>
  <c r="BT813"/>
  <c r="BS813"/>
  <c r="AJ813"/>
  <c r="AN813"/>
  <c r="AM813"/>
  <c r="AL813"/>
  <c r="AK813"/>
  <c r="CE812"/>
  <c r="CD812"/>
  <c r="BZ812"/>
  <c r="CC812" s="1"/>
  <c r="BY812"/>
  <c r="CB812" s="1"/>
  <c r="BU812"/>
  <c r="BT812"/>
  <c r="BS812"/>
  <c r="AJ812"/>
  <c r="AN812"/>
  <c r="AM812"/>
  <c r="AL812"/>
  <c r="AK812"/>
  <c r="CE811"/>
  <c r="CD811"/>
  <c r="BZ811"/>
  <c r="CC811" s="1"/>
  <c r="BY811"/>
  <c r="CB811" s="1"/>
  <c r="BU811"/>
  <c r="BT811"/>
  <c r="BS811"/>
  <c r="AJ811"/>
  <c r="AN811"/>
  <c r="AM811"/>
  <c r="AL811"/>
  <c r="AK811"/>
  <c r="CE810"/>
  <c r="CD810"/>
  <c r="BZ810"/>
  <c r="CC810" s="1"/>
  <c r="BY810"/>
  <c r="CB810" s="1"/>
  <c r="BU810"/>
  <c r="BT810"/>
  <c r="BS810"/>
  <c r="AJ810"/>
  <c r="AN810"/>
  <c r="AM810"/>
  <c r="AL810"/>
  <c r="AK810"/>
  <c r="CE809"/>
  <c r="CD809"/>
  <c r="BZ809"/>
  <c r="CC809" s="1"/>
  <c r="BY809"/>
  <c r="CB809" s="1"/>
  <c r="BU809"/>
  <c r="BT809"/>
  <c r="BS809"/>
  <c r="AJ809"/>
  <c r="AN809"/>
  <c r="AM809"/>
  <c r="AL809"/>
  <c r="AK809"/>
  <c r="CE808"/>
  <c r="CD808"/>
  <c r="BZ808"/>
  <c r="CC808" s="1"/>
  <c r="BY808"/>
  <c r="CB808" s="1"/>
  <c r="BU808"/>
  <c r="BT808"/>
  <c r="BS808"/>
  <c r="AJ808"/>
  <c r="AN808"/>
  <c r="AM808"/>
  <c r="AL808"/>
  <c r="AK808"/>
  <c r="CE807"/>
  <c r="CD807"/>
  <c r="BZ807"/>
  <c r="CC807" s="1"/>
  <c r="BY807"/>
  <c r="CB807" s="1"/>
  <c r="BU807"/>
  <c r="BT807"/>
  <c r="BS807"/>
  <c r="AJ807"/>
  <c r="AN807"/>
  <c r="AM807"/>
  <c r="AL807"/>
  <c r="AK807"/>
  <c r="CE806"/>
  <c r="CD806"/>
  <c r="BZ806"/>
  <c r="CC806" s="1"/>
  <c r="BY806"/>
  <c r="CB806" s="1"/>
  <c r="BU806"/>
  <c r="BT806"/>
  <c r="BS806"/>
  <c r="AJ806"/>
  <c r="AN806"/>
  <c r="AM806"/>
  <c r="AL806"/>
  <c r="AK806"/>
  <c r="CE805"/>
  <c r="CD805"/>
  <c r="BZ805"/>
  <c r="CC805" s="1"/>
  <c r="BY805"/>
  <c r="CB805" s="1"/>
  <c r="BU805"/>
  <c r="BT805"/>
  <c r="BS805"/>
  <c r="AJ805"/>
  <c r="AN805"/>
  <c r="AM805"/>
  <c r="AL805"/>
  <c r="AK805"/>
  <c r="CE804"/>
  <c r="CD804"/>
  <c r="BZ804"/>
  <c r="CC804" s="1"/>
  <c r="BY804"/>
  <c r="CB804" s="1"/>
  <c r="BU804"/>
  <c r="BT804"/>
  <c r="BS804"/>
  <c r="AJ804"/>
  <c r="AN804"/>
  <c r="AM804"/>
  <c r="AL804"/>
  <c r="AK804"/>
  <c r="CE803"/>
  <c r="CD803"/>
  <c r="BZ803"/>
  <c r="CC803" s="1"/>
  <c r="BY803"/>
  <c r="CB803" s="1"/>
  <c r="BU803"/>
  <c r="BT803"/>
  <c r="BS803"/>
  <c r="AJ803"/>
  <c r="AN803"/>
  <c r="AM803"/>
  <c r="AL803"/>
  <c r="AK803"/>
  <c r="CE802"/>
  <c r="CD802"/>
  <c r="BZ802"/>
  <c r="CC802" s="1"/>
  <c r="BY802"/>
  <c r="CB802" s="1"/>
  <c r="BU802"/>
  <c r="BT802"/>
  <c r="BS802"/>
  <c r="AJ802"/>
  <c r="AN802"/>
  <c r="AM802"/>
  <c r="AL802"/>
  <c r="AK802"/>
  <c r="CE801"/>
  <c r="CD801"/>
  <c r="BZ801"/>
  <c r="CC801" s="1"/>
  <c r="BY801"/>
  <c r="CB801" s="1"/>
  <c r="BU801"/>
  <c r="BT801"/>
  <c r="BS801"/>
  <c r="AJ801"/>
  <c r="AN801"/>
  <c r="AM801"/>
  <c r="AL801"/>
  <c r="AK801"/>
  <c r="CE800"/>
  <c r="CD800"/>
  <c r="BZ800"/>
  <c r="CC800" s="1"/>
  <c r="BY800"/>
  <c r="CB800" s="1"/>
  <c r="BU800"/>
  <c r="BT800"/>
  <c r="BS800"/>
  <c r="AJ800"/>
  <c r="AN800"/>
  <c r="AM800"/>
  <c r="AL800"/>
  <c r="AK800"/>
  <c r="CE799"/>
  <c r="CD799"/>
  <c r="BZ799"/>
  <c r="CC799" s="1"/>
  <c r="BY799"/>
  <c r="CB799" s="1"/>
  <c r="BU799"/>
  <c r="BT799"/>
  <c r="BS799"/>
  <c r="AJ799"/>
  <c r="AN799"/>
  <c r="AM799"/>
  <c r="AL799"/>
  <c r="AK799"/>
  <c r="CE798"/>
  <c r="CD798"/>
  <c r="BZ798"/>
  <c r="CC798" s="1"/>
  <c r="BY798"/>
  <c r="CB798" s="1"/>
  <c r="BU798"/>
  <c r="BT798"/>
  <c r="BS798"/>
  <c r="AJ798"/>
  <c r="AN798"/>
  <c r="AM798"/>
  <c r="AL798"/>
  <c r="AK798"/>
  <c r="CE797"/>
  <c r="CD797"/>
  <c r="BZ797"/>
  <c r="CC797" s="1"/>
  <c r="BY797"/>
  <c r="CB797" s="1"/>
  <c r="BU797"/>
  <c r="BT797"/>
  <c r="BS797"/>
  <c r="AJ797"/>
  <c r="AN797"/>
  <c r="AM797"/>
  <c r="AL797"/>
  <c r="AK797"/>
  <c r="CE796"/>
  <c r="CD796"/>
  <c r="BZ796"/>
  <c r="CC796" s="1"/>
  <c r="BY796"/>
  <c r="CB796" s="1"/>
  <c r="BU796"/>
  <c r="BT796"/>
  <c r="BS796"/>
  <c r="AJ796"/>
  <c r="AN796"/>
  <c r="AM796"/>
  <c r="AL796"/>
  <c r="AK796"/>
  <c r="CE795"/>
  <c r="CD795"/>
  <c r="BZ795"/>
  <c r="CC795" s="1"/>
  <c r="BY795"/>
  <c r="CB795" s="1"/>
  <c r="BU795"/>
  <c r="BT795"/>
  <c r="BS795"/>
  <c r="AJ795"/>
  <c r="AN795"/>
  <c r="AM795"/>
  <c r="AL795"/>
  <c r="AK795"/>
  <c r="CE794"/>
  <c r="CD794"/>
  <c r="BZ794"/>
  <c r="CC794" s="1"/>
  <c r="BY794"/>
  <c r="CB794" s="1"/>
  <c r="BU794"/>
  <c r="BT794"/>
  <c r="BS794"/>
  <c r="AJ794"/>
  <c r="AN794"/>
  <c r="AM794"/>
  <c r="AL794"/>
  <c r="AK794"/>
  <c r="CE793"/>
  <c r="CD793"/>
  <c r="BZ793"/>
  <c r="CC793" s="1"/>
  <c r="BY793"/>
  <c r="CB793" s="1"/>
  <c r="BU793"/>
  <c r="BT793"/>
  <c r="BS793"/>
  <c r="AJ793"/>
  <c r="AN793"/>
  <c r="AM793"/>
  <c r="AL793"/>
  <c r="AK793"/>
  <c r="CE792"/>
  <c r="CD792"/>
  <c r="BZ792"/>
  <c r="CC792" s="1"/>
  <c r="BY792"/>
  <c r="CB792" s="1"/>
  <c r="BU792"/>
  <c r="BT792"/>
  <c r="BS792"/>
  <c r="AJ792"/>
  <c r="AN792"/>
  <c r="AM792"/>
  <c r="AL792"/>
  <c r="AK792"/>
  <c r="CE791"/>
  <c r="CD791"/>
  <c r="BZ791"/>
  <c r="CC791" s="1"/>
  <c r="BY791"/>
  <c r="CB791" s="1"/>
  <c r="BU791"/>
  <c r="BT791"/>
  <c r="BS791"/>
  <c r="AJ791"/>
  <c r="AN791"/>
  <c r="AM791"/>
  <c r="AL791"/>
  <c r="AK791"/>
  <c r="CE790"/>
  <c r="CD790"/>
  <c r="BZ790"/>
  <c r="CC790" s="1"/>
  <c r="BY790"/>
  <c r="CB790" s="1"/>
  <c r="BU790"/>
  <c r="BT790"/>
  <c r="BS790"/>
  <c r="AJ790"/>
  <c r="AN790"/>
  <c r="AM790"/>
  <c r="AL790"/>
  <c r="AK790"/>
  <c r="CE789"/>
  <c r="CD789"/>
  <c r="BZ789"/>
  <c r="CC789" s="1"/>
  <c r="BY789"/>
  <c r="CB789" s="1"/>
  <c r="BU789"/>
  <c r="BT789"/>
  <c r="BS789"/>
  <c r="AJ789"/>
  <c r="AN789"/>
  <c r="AM789"/>
  <c r="AL789"/>
  <c r="AK789"/>
  <c r="CE788"/>
  <c r="CD788"/>
  <c r="BZ788"/>
  <c r="CC788" s="1"/>
  <c r="BY788"/>
  <c r="CB788" s="1"/>
  <c r="BU788"/>
  <c r="BT788"/>
  <c r="BS788"/>
  <c r="AJ788"/>
  <c r="AN788"/>
  <c r="AM788"/>
  <c r="AL788"/>
  <c r="AK788"/>
  <c r="CE787"/>
  <c r="CD787"/>
  <c r="BZ787"/>
  <c r="CC787" s="1"/>
  <c r="BY787"/>
  <c r="CB787" s="1"/>
  <c r="BU787"/>
  <c r="BT787"/>
  <c r="BS787"/>
  <c r="AJ787"/>
  <c r="AN787"/>
  <c r="AM787"/>
  <c r="AL787"/>
  <c r="AK787"/>
  <c r="CE786"/>
  <c r="CD786"/>
  <c r="BZ786"/>
  <c r="CC786" s="1"/>
  <c r="BY786"/>
  <c r="CB786" s="1"/>
  <c r="BU786"/>
  <c r="BT786"/>
  <c r="BS786"/>
  <c r="AJ786"/>
  <c r="AN786"/>
  <c r="AM786"/>
  <c r="AL786"/>
  <c r="AK786"/>
  <c r="CE785"/>
  <c r="CD785"/>
  <c r="BZ785"/>
  <c r="CC785" s="1"/>
  <c r="BY785"/>
  <c r="CB785" s="1"/>
  <c r="BU785"/>
  <c r="BT785"/>
  <c r="BS785"/>
  <c r="AJ785"/>
  <c r="AN785"/>
  <c r="AM785"/>
  <c r="AL785"/>
  <c r="AK785"/>
  <c r="CE784"/>
  <c r="CD784"/>
  <c r="BZ784"/>
  <c r="CC784" s="1"/>
  <c r="BY784"/>
  <c r="CB784" s="1"/>
  <c r="BU784"/>
  <c r="BT784"/>
  <c r="BS784"/>
  <c r="AJ784"/>
  <c r="AN784"/>
  <c r="AM784"/>
  <c r="AL784"/>
  <c r="AK784"/>
  <c r="CE783"/>
  <c r="CD783"/>
  <c r="BZ783"/>
  <c r="CC783" s="1"/>
  <c r="BY783"/>
  <c r="CB783" s="1"/>
  <c r="BU783"/>
  <c r="BT783"/>
  <c r="BS783"/>
  <c r="AJ783"/>
  <c r="AN783"/>
  <c r="AM783"/>
  <c r="AL783"/>
  <c r="AK783"/>
  <c r="CE782"/>
  <c r="CD782"/>
  <c r="BZ782"/>
  <c r="CC782" s="1"/>
  <c r="BY782"/>
  <c r="CB782" s="1"/>
  <c r="BU782"/>
  <c r="BT782"/>
  <c r="BS782"/>
  <c r="AJ782"/>
  <c r="AN782"/>
  <c r="AM782"/>
  <c r="AL782"/>
  <c r="AK782"/>
  <c r="CE781"/>
  <c r="CD781"/>
  <c r="BZ781"/>
  <c r="CC781" s="1"/>
  <c r="BY781"/>
  <c r="CB781" s="1"/>
  <c r="BU781"/>
  <c r="BT781"/>
  <c r="BS781"/>
  <c r="AJ781"/>
  <c r="AN781"/>
  <c r="AM781"/>
  <c r="AL781"/>
  <c r="AK781"/>
  <c r="CE780"/>
  <c r="CD780"/>
  <c r="BZ780"/>
  <c r="CC780" s="1"/>
  <c r="BY780"/>
  <c r="CB780" s="1"/>
  <c r="BU780"/>
  <c r="BT780"/>
  <c r="BS780"/>
  <c r="AJ780"/>
  <c r="AN780"/>
  <c r="AM780"/>
  <c r="AL780"/>
  <c r="AK780"/>
  <c r="CE779"/>
  <c r="CD779"/>
  <c r="BZ779"/>
  <c r="CC779" s="1"/>
  <c r="BY779"/>
  <c r="CB779" s="1"/>
  <c r="BU779"/>
  <c r="BT779"/>
  <c r="BS779"/>
  <c r="AJ779"/>
  <c r="AN779"/>
  <c r="AM779"/>
  <c r="AL779"/>
  <c r="AK779"/>
  <c r="CE778"/>
  <c r="CD778"/>
  <c r="BZ778"/>
  <c r="CC778" s="1"/>
  <c r="BY778"/>
  <c r="CB778" s="1"/>
  <c r="BU778"/>
  <c r="BT778"/>
  <c r="BS778"/>
  <c r="AJ778"/>
  <c r="AN778"/>
  <c r="AM778"/>
  <c r="AL778"/>
  <c r="AK778"/>
  <c r="CE777"/>
  <c r="CD777"/>
  <c r="BZ777"/>
  <c r="CC777" s="1"/>
  <c r="BY777"/>
  <c r="CB777" s="1"/>
  <c r="BU777"/>
  <c r="BT777"/>
  <c r="BS777"/>
  <c r="AJ777"/>
  <c r="AN777"/>
  <c r="AM777"/>
  <c r="AL777"/>
  <c r="AK777"/>
  <c r="CE776"/>
  <c r="CD776"/>
  <c r="BZ776"/>
  <c r="CC776" s="1"/>
  <c r="BY776"/>
  <c r="CB776" s="1"/>
  <c r="BU776"/>
  <c r="BT776"/>
  <c r="BS776"/>
  <c r="AJ776"/>
  <c r="AN776"/>
  <c r="AM776"/>
  <c r="AL776"/>
  <c r="AK776"/>
  <c r="CE775"/>
  <c r="CD775"/>
  <c r="BZ775"/>
  <c r="CC775" s="1"/>
  <c r="BY775"/>
  <c r="CB775" s="1"/>
  <c r="BU775"/>
  <c r="BT775"/>
  <c r="BS775"/>
  <c r="AJ775"/>
  <c r="AN775"/>
  <c r="AM775"/>
  <c r="AL775"/>
  <c r="AK775"/>
  <c r="CE774"/>
  <c r="CD774"/>
  <c r="BZ774"/>
  <c r="CC774" s="1"/>
  <c r="BY774"/>
  <c r="CB774" s="1"/>
  <c r="BU774"/>
  <c r="BT774"/>
  <c r="BS774"/>
  <c r="AJ774"/>
  <c r="AN774"/>
  <c r="AM774"/>
  <c r="AL774"/>
  <c r="AK774"/>
  <c r="CE773"/>
  <c r="CD773"/>
  <c r="BZ773"/>
  <c r="CC773" s="1"/>
  <c r="BY773"/>
  <c r="CB773" s="1"/>
  <c r="BU773"/>
  <c r="BT773"/>
  <c r="BS773"/>
  <c r="AJ773"/>
  <c r="AN773"/>
  <c r="AM773"/>
  <c r="AL773"/>
  <c r="AK773"/>
  <c r="CE772"/>
  <c r="CD772"/>
  <c r="BZ772"/>
  <c r="CC772" s="1"/>
  <c r="BY772"/>
  <c r="CB772" s="1"/>
  <c r="BU772"/>
  <c r="BT772"/>
  <c r="BS772"/>
  <c r="AJ772"/>
  <c r="AN772"/>
  <c r="AM772"/>
  <c r="AL772"/>
  <c r="AK772"/>
  <c r="CE771"/>
  <c r="CD771"/>
  <c r="BZ771"/>
  <c r="CC771" s="1"/>
  <c r="BY771"/>
  <c r="CB771" s="1"/>
  <c r="BU771"/>
  <c r="BT771"/>
  <c r="BS771"/>
  <c r="AJ771"/>
  <c r="AN771"/>
  <c r="AM771"/>
  <c r="AL771"/>
  <c r="AK771"/>
  <c r="CE770"/>
  <c r="CD770"/>
  <c r="BZ770"/>
  <c r="CC770" s="1"/>
  <c r="BY770"/>
  <c r="CB770" s="1"/>
  <c r="BU770"/>
  <c r="BT770"/>
  <c r="BS770"/>
  <c r="AJ770"/>
  <c r="AN770"/>
  <c r="AM770"/>
  <c r="AL770"/>
  <c r="AK770"/>
  <c r="CE769"/>
  <c r="CD769"/>
  <c r="BZ769"/>
  <c r="CC769" s="1"/>
  <c r="BY769"/>
  <c r="CB769" s="1"/>
  <c r="BU769"/>
  <c r="BT769"/>
  <c r="BS769"/>
  <c r="AJ769"/>
  <c r="AN769"/>
  <c r="AM769"/>
  <c r="AL769"/>
  <c r="AK769"/>
  <c r="CE768"/>
  <c r="CD768"/>
  <c r="BZ768"/>
  <c r="CC768" s="1"/>
  <c r="BY768"/>
  <c r="CB768" s="1"/>
  <c r="BU768"/>
  <c r="BT768"/>
  <c r="BS768"/>
  <c r="AJ768"/>
  <c r="AN768"/>
  <c r="AM768"/>
  <c r="AL768"/>
  <c r="AK768"/>
  <c r="CE767"/>
  <c r="CD767"/>
  <c r="BZ767"/>
  <c r="CC767" s="1"/>
  <c r="BY767"/>
  <c r="CB767" s="1"/>
  <c r="BU767"/>
  <c r="BT767"/>
  <c r="BS767"/>
  <c r="AJ767"/>
  <c r="AN767"/>
  <c r="AM767"/>
  <c r="AL767"/>
  <c r="AK767"/>
  <c r="CE766"/>
  <c r="CD766"/>
  <c r="BZ766"/>
  <c r="CC766" s="1"/>
  <c r="BY766"/>
  <c r="CB766" s="1"/>
  <c r="BU766"/>
  <c r="BT766"/>
  <c r="BS766"/>
  <c r="AJ766"/>
  <c r="AN766"/>
  <c r="AM766"/>
  <c r="AL766"/>
  <c r="AK766"/>
  <c r="CE765"/>
  <c r="CD765"/>
  <c r="BZ765"/>
  <c r="CC765" s="1"/>
  <c r="BY765"/>
  <c r="CB765" s="1"/>
  <c r="BU765"/>
  <c r="BT765"/>
  <c r="BS765"/>
  <c r="AJ765"/>
  <c r="AN765"/>
  <c r="AM765"/>
  <c r="AL765"/>
  <c r="AK765"/>
  <c r="CE764"/>
  <c r="CD764"/>
  <c r="BZ764"/>
  <c r="CC764" s="1"/>
  <c r="BY764"/>
  <c r="CB764" s="1"/>
  <c r="BU764"/>
  <c r="BT764"/>
  <c r="BS764"/>
  <c r="AJ764"/>
  <c r="AN764"/>
  <c r="AM764"/>
  <c r="AL764"/>
  <c r="AK764"/>
  <c r="CE763"/>
  <c r="CD763"/>
  <c r="BZ763"/>
  <c r="CC763" s="1"/>
  <c r="BY763"/>
  <c r="CB763" s="1"/>
  <c r="BU763"/>
  <c r="BT763"/>
  <c r="BS763"/>
  <c r="AJ763"/>
  <c r="AN763"/>
  <c r="AM763"/>
  <c r="AL763"/>
  <c r="AK763"/>
  <c r="CE762"/>
  <c r="CD762"/>
  <c r="BZ762"/>
  <c r="CC762" s="1"/>
  <c r="BY762"/>
  <c r="CB762" s="1"/>
  <c r="BU762"/>
  <c r="BT762"/>
  <c r="BS762"/>
  <c r="AJ762"/>
  <c r="AN762"/>
  <c r="AM762"/>
  <c r="AL762"/>
  <c r="AK762"/>
  <c r="CE761"/>
  <c r="CD761"/>
  <c r="BZ761"/>
  <c r="CC761" s="1"/>
  <c r="BY761"/>
  <c r="CB761" s="1"/>
  <c r="BU761"/>
  <c r="BT761"/>
  <c r="BS761"/>
  <c r="AJ761"/>
  <c r="AN761"/>
  <c r="AM761"/>
  <c r="AL761"/>
  <c r="AK761"/>
  <c r="CE760"/>
  <c r="CD760"/>
  <c r="BZ760"/>
  <c r="CC760" s="1"/>
  <c r="BY760"/>
  <c r="CB760" s="1"/>
  <c r="BU760"/>
  <c r="BT760"/>
  <c r="BS760"/>
  <c r="AJ760"/>
  <c r="AN760"/>
  <c r="AM760"/>
  <c r="AL760"/>
  <c r="AK760"/>
  <c r="CE759"/>
  <c r="CD759"/>
  <c r="BZ759"/>
  <c r="CC759" s="1"/>
  <c r="BY759"/>
  <c r="CB759" s="1"/>
  <c r="BU759"/>
  <c r="BT759"/>
  <c r="BS759"/>
  <c r="AJ759"/>
  <c r="AN759"/>
  <c r="AM759"/>
  <c r="AL759"/>
  <c r="AK759"/>
  <c r="CE758"/>
  <c r="CD758"/>
  <c r="BZ758"/>
  <c r="CC758" s="1"/>
  <c r="BY758"/>
  <c r="CB758" s="1"/>
  <c r="BU758"/>
  <c r="BT758"/>
  <c r="BS758"/>
  <c r="AJ758"/>
  <c r="AN758"/>
  <c r="AM758"/>
  <c r="AL758"/>
  <c r="AK758"/>
  <c r="CE757"/>
  <c r="CD757"/>
  <c r="BZ757"/>
  <c r="CC757" s="1"/>
  <c r="BY757"/>
  <c r="CB757" s="1"/>
  <c r="BU757"/>
  <c r="BT757"/>
  <c r="BS757"/>
  <c r="AJ757"/>
  <c r="AN757"/>
  <c r="AM757"/>
  <c r="AL757"/>
  <c r="AK757"/>
  <c r="CE756"/>
  <c r="CD756"/>
  <c r="BZ756"/>
  <c r="CC756" s="1"/>
  <c r="BY756"/>
  <c r="CB756" s="1"/>
  <c r="BU756"/>
  <c r="BT756"/>
  <c r="BS756"/>
  <c r="AJ756"/>
  <c r="AN756"/>
  <c r="AM756"/>
  <c r="AL756"/>
  <c r="AK756"/>
  <c r="CE755"/>
  <c r="CD755"/>
  <c r="BZ755"/>
  <c r="CC755" s="1"/>
  <c r="BY755"/>
  <c r="CB755" s="1"/>
  <c r="BU755"/>
  <c r="BT755"/>
  <c r="BS755"/>
  <c r="AJ755"/>
  <c r="AN755"/>
  <c r="AM755"/>
  <c r="AL755"/>
  <c r="AK755"/>
  <c r="CE754"/>
  <c r="CD754"/>
  <c r="BZ754"/>
  <c r="CC754" s="1"/>
  <c r="BY754"/>
  <c r="CB754" s="1"/>
  <c r="BU754"/>
  <c r="BT754"/>
  <c r="BS754"/>
  <c r="AJ754"/>
  <c r="AN754"/>
  <c r="AM754"/>
  <c r="AL754"/>
  <c r="AK754"/>
  <c r="CE753"/>
  <c r="CD753"/>
  <c r="BZ753"/>
  <c r="CC753" s="1"/>
  <c r="BY753"/>
  <c r="CB753" s="1"/>
  <c r="BU753"/>
  <c r="BT753"/>
  <c r="BS753"/>
  <c r="AJ753"/>
  <c r="AN753"/>
  <c r="AM753"/>
  <c r="AL753"/>
  <c r="AK753"/>
  <c r="CE752"/>
  <c r="CD752"/>
  <c r="BZ752"/>
  <c r="CC752" s="1"/>
  <c r="BY752"/>
  <c r="CB752" s="1"/>
  <c r="BU752"/>
  <c r="BT752"/>
  <c r="BS752"/>
  <c r="AJ752"/>
  <c r="AN752"/>
  <c r="AM752"/>
  <c r="AL752"/>
  <c r="AK752"/>
  <c r="CE751"/>
  <c r="CD751"/>
  <c r="BZ751"/>
  <c r="CC751" s="1"/>
  <c r="BY751"/>
  <c r="CB751" s="1"/>
  <c r="BU751"/>
  <c r="BT751"/>
  <c r="BS751"/>
  <c r="AJ751"/>
  <c r="AN751"/>
  <c r="AM751"/>
  <c r="AL751"/>
  <c r="AK751"/>
  <c r="CE750"/>
  <c r="CD750"/>
  <c r="BZ750"/>
  <c r="CC750" s="1"/>
  <c r="BY750"/>
  <c r="CB750" s="1"/>
  <c r="BU750"/>
  <c r="BT750"/>
  <c r="BS750"/>
  <c r="AJ750"/>
  <c r="AN750"/>
  <c r="AM750"/>
  <c r="AL750"/>
  <c r="AK750"/>
  <c r="CE749"/>
  <c r="CD749"/>
  <c r="BZ749"/>
  <c r="CC749" s="1"/>
  <c r="BY749"/>
  <c r="CB749" s="1"/>
  <c r="BU749"/>
  <c r="BT749"/>
  <c r="BS749"/>
  <c r="AJ749"/>
  <c r="AN749"/>
  <c r="AM749"/>
  <c r="AL749"/>
  <c r="AK749"/>
  <c r="CE748"/>
  <c r="CD748"/>
  <c r="BZ748"/>
  <c r="CC748" s="1"/>
  <c r="BY748"/>
  <c r="CB748" s="1"/>
  <c r="BU748"/>
  <c r="BT748"/>
  <c r="BS748"/>
  <c r="AJ748"/>
  <c r="AN748"/>
  <c r="AM748"/>
  <c r="AL748"/>
  <c r="AK748"/>
  <c r="CE747"/>
  <c r="CD747"/>
  <c r="BZ747"/>
  <c r="CC747" s="1"/>
  <c r="BY747"/>
  <c r="CB747" s="1"/>
  <c r="BU747"/>
  <c r="BT747"/>
  <c r="BS747"/>
  <c r="AJ747"/>
  <c r="AN747"/>
  <c r="AM747"/>
  <c r="AL747"/>
  <c r="AK747"/>
  <c r="CE746"/>
  <c r="CD746"/>
  <c r="BZ746"/>
  <c r="CC746" s="1"/>
  <c r="BY746"/>
  <c r="CB746" s="1"/>
  <c r="BU746"/>
  <c r="BT746"/>
  <c r="BS746"/>
  <c r="AJ746"/>
  <c r="AN746"/>
  <c r="AM746"/>
  <c r="AL746"/>
  <c r="AK746"/>
  <c r="CE745"/>
  <c r="CD745"/>
  <c r="BZ745"/>
  <c r="CC745" s="1"/>
  <c r="BY745"/>
  <c r="CB745" s="1"/>
  <c r="BU745"/>
  <c r="BT745"/>
  <c r="BS745"/>
  <c r="AJ745"/>
  <c r="AN745"/>
  <c r="AM745"/>
  <c r="AL745"/>
  <c r="AK745"/>
  <c r="CE744"/>
  <c r="CD744"/>
  <c r="BZ744"/>
  <c r="CC744" s="1"/>
  <c r="BY744"/>
  <c r="CB744" s="1"/>
  <c r="BU744"/>
  <c r="BT744"/>
  <c r="BS744"/>
  <c r="AJ744"/>
  <c r="AN744"/>
  <c r="AM744"/>
  <c r="AL744"/>
  <c r="AK744"/>
  <c r="CE743"/>
  <c r="CD743"/>
  <c r="BZ743"/>
  <c r="CC743" s="1"/>
  <c r="BY743"/>
  <c r="CB743" s="1"/>
  <c r="BU743"/>
  <c r="BT743"/>
  <c r="BS743"/>
  <c r="AJ743"/>
  <c r="AN743"/>
  <c r="AM743"/>
  <c r="AL743"/>
  <c r="AK743"/>
  <c r="CE742"/>
  <c r="CD742"/>
  <c r="BZ742"/>
  <c r="CC742" s="1"/>
  <c r="BY742"/>
  <c r="CB742" s="1"/>
  <c r="BU742"/>
  <c r="BT742"/>
  <c r="BS742"/>
  <c r="AJ742"/>
  <c r="AN742"/>
  <c r="AM742"/>
  <c r="AL742"/>
  <c r="AK742"/>
  <c r="CE741"/>
  <c r="CD741"/>
  <c r="BZ741"/>
  <c r="CC741" s="1"/>
  <c r="BY741"/>
  <c r="CB741" s="1"/>
  <c r="BU741"/>
  <c r="BT741"/>
  <c r="BS741"/>
  <c r="AJ741"/>
  <c r="AN741"/>
  <c r="AM741"/>
  <c r="AL741"/>
  <c r="AK741"/>
  <c r="CE740"/>
  <c r="CD740"/>
  <c r="BZ740"/>
  <c r="CC740" s="1"/>
  <c r="BY740"/>
  <c r="CB740" s="1"/>
  <c r="BU740"/>
  <c r="BT740"/>
  <c r="BS740"/>
  <c r="AJ740"/>
  <c r="AN740"/>
  <c r="AM740"/>
  <c r="AL740"/>
  <c r="AK740"/>
  <c r="CE739"/>
  <c r="CD739"/>
  <c r="BZ739"/>
  <c r="CC739" s="1"/>
  <c r="BY739"/>
  <c r="CB739" s="1"/>
  <c r="BU739"/>
  <c r="BT739"/>
  <c r="BS739"/>
  <c r="AJ739"/>
  <c r="AN739"/>
  <c r="AM739"/>
  <c r="AL739"/>
  <c r="AK739"/>
  <c r="CE738"/>
  <c r="CD738"/>
  <c r="BZ738"/>
  <c r="CC738" s="1"/>
  <c r="BY738"/>
  <c r="CB738" s="1"/>
  <c r="BU738"/>
  <c r="BT738"/>
  <c r="BS738"/>
  <c r="AJ738"/>
  <c r="AN738"/>
  <c r="AM738"/>
  <c r="AL738"/>
  <c r="AK738"/>
  <c r="CE737"/>
  <c r="CD737"/>
  <c r="BZ737"/>
  <c r="CC737" s="1"/>
  <c r="BY737"/>
  <c r="CB737" s="1"/>
  <c r="BU737"/>
  <c r="BT737"/>
  <c r="BS737"/>
  <c r="AJ737"/>
  <c r="AN737"/>
  <c r="AM737"/>
  <c r="AL737"/>
  <c r="AK737"/>
  <c r="CE736"/>
  <c r="CD736"/>
  <c r="BZ736"/>
  <c r="CC736" s="1"/>
  <c r="BY736"/>
  <c r="CB736" s="1"/>
  <c r="BU736"/>
  <c r="BT736"/>
  <c r="BS736"/>
  <c r="AJ736"/>
  <c r="AN736"/>
  <c r="AM736"/>
  <c r="AL736"/>
  <c r="AK736"/>
  <c r="CE735"/>
  <c r="CD735"/>
  <c r="BZ735"/>
  <c r="CC735" s="1"/>
  <c r="BY735"/>
  <c r="CB735" s="1"/>
  <c r="BU735"/>
  <c r="BT735"/>
  <c r="BS735"/>
  <c r="AJ735"/>
  <c r="AN735"/>
  <c r="AM735"/>
  <c r="AL735"/>
  <c r="AK735"/>
  <c r="CE734"/>
  <c r="CD734"/>
  <c r="BZ734"/>
  <c r="CC734" s="1"/>
  <c r="BY734"/>
  <c r="CB734" s="1"/>
  <c r="BU734"/>
  <c r="BT734"/>
  <c r="BS734"/>
  <c r="AJ734"/>
  <c r="AN734"/>
  <c r="AM734"/>
  <c r="AL734"/>
  <c r="AK734"/>
  <c r="CE733"/>
  <c r="CD733"/>
  <c r="BZ733"/>
  <c r="CC733" s="1"/>
  <c r="BY733"/>
  <c r="CB733" s="1"/>
  <c r="BU733"/>
  <c r="BT733"/>
  <c r="BS733"/>
  <c r="AJ733"/>
  <c r="AN733"/>
  <c r="AM733"/>
  <c r="AL733"/>
  <c r="AK733"/>
  <c r="CE732"/>
  <c r="CD732"/>
  <c r="BZ732"/>
  <c r="CC732" s="1"/>
  <c r="BY732"/>
  <c r="CB732" s="1"/>
  <c r="BU732"/>
  <c r="BT732"/>
  <c r="BS732"/>
  <c r="AJ732"/>
  <c r="AN732"/>
  <c r="AM732"/>
  <c r="AL732"/>
  <c r="AK732"/>
  <c r="CE731"/>
  <c r="CD731"/>
  <c r="BZ731"/>
  <c r="CC731" s="1"/>
  <c r="BY731"/>
  <c r="CB731" s="1"/>
  <c r="BU731"/>
  <c r="BT731"/>
  <c r="BS731"/>
  <c r="AJ731"/>
  <c r="AN731"/>
  <c r="AM731"/>
  <c r="AL731"/>
  <c r="AK731"/>
  <c r="CE730"/>
  <c r="CD730"/>
  <c r="BZ730"/>
  <c r="CC730" s="1"/>
  <c r="BY730"/>
  <c r="CB730" s="1"/>
  <c r="BU730"/>
  <c r="BT730"/>
  <c r="BS730"/>
  <c r="AJ730"/>
  <c r="AN730"/>
  <c r="AM730"/>
  <c r="AL730"/>
  <c r="AK730"/>
  <c r="CE729"/>
  <c r="CD729"/>
  <c r="BZ729"/>
  <c r="CC729" s="1"/>
  <c r="BY729"/>
  <c r="CB729" s="1"/>
  <c r="BU729"/>
  <c r="BT729"/>
  <c r="BS729"/>
  <c r="AJ729"/>
  <c r="AN729"/>
  <c r="AM729"/>
  <c r="AL729"/>
  <c r="AK729"/>
  <c r="CE728"/>
  <c r="CD728"/>
  <c r="BZ728"/>
  <c r="CC728" s="1"/>
  <c r="BY728"/>
  <c r="CB728" s="1"/>
  <c r="BU728"/>
  <c r="BT728"/>
  <c r="BS728"/>
  <c r="AJ728"/>
  <c r="AN728"/>
  <c r="AM728"/>
  <c r="AL728"/>
  <c r="AK728"/>
  <c r="CE727"/>
  <c r="CD727"/>
  <c r="BZ727"/>
  <c r="CC727" s="1"/>
  <c r="BY727"/>
  <c r="CB727" s="1"/>
  <c r="BU727"/>
  <c r="BT727"/>
  <c r="BS727"/>
  <c r="AJ727"/>
  <c r="AN727"/>
  <c r="AM727"/>
  <c r="AL727"/>
  <c r="AK727"/>
  <c r="CE726"/>
  <c r="CD726"/>
  <c r="BZ726"/>
  <c r="CC726" s="1"/>
  <c r="BY726"/>
  <c r="CB726" s="1"/>
  <c r="BU726"/>
  <c r="BT726"/>
  <c r="BS726"/>
  <c r="AJ726"/>
  <c r="AN726"/>
  <c r="AM726"/>
  <c r="AL726"/>
  <c r="AK726"/>
  <c r="CE725"/>
  <c r="CD725"/>
  <c r="BZ725"/>
  <c r="CC725" s="1"/>
  <c r="BY725"/>
  <c r="CB725" s="1"/>
  <c r="BU725"/>
  <c r="BT725"/>
  <c r="BS725"/>
  <c r="AJ725"/>
  <c r="AN725"/>
  <c r="AM725"/>
  <c r="AL725"/>
  <c r="AK725"/>
  <c r="CE724"/>
  <c r="CD724"/>
  <c r="BZ724"/>
  <c r="CC724" s="1"/>
  <c r="BY724"/>
  <c r="CB724" s="1"/>
  <c r="BU724"/>
  <c r="BT724"/>
  <c r="BS724"/>
  <c r="AJ724"/>
  <c r="AN724"/>
  <c r="AM724"/>
  <c r="AL724"/>
  <c r="AK724"/>
  <c r="CE723"/>
  <c r="CD723"/>
  <c r="BZ723"/>
  <c r="CC723" s="1"/>
  <c r="BY723"/>
  <c r="CB723" s="1"/>
  <c r="BU723"/>
  <c r="BT723"/>
  <c r="BS723"/>
  <c r="AJ723"/>
  <c r="AN723"/>
  <c r="AM723"/>
  <c r="AL723"/>
  <c r="AK723"/>
  <c r="CE722"/>
  <c r="CD722"/>
  <c r="BZ722"/>
  <c r="CC722" s="1"/>
  <c r="BY722"/>
  <c r="CB722" s="1"/>
  <c r="BU722"/>
  <c r="BT722"/>
  <c r="BS722"/>
  <c r="AJ722"/>
  <c r="AN722"/>
  <c r="AM722"/>
  <c r="AL722"/>
  <c r="AK722"/>
  <c r="CE721"/>
  <c r="CD721"/>
  <c r="BZ721"/>
  <c r="CC721" s="1"/>
  <c r="BY721"/>
  <c r="CB721" s="1"/>
  <c r="BU721"/>
  <c r="BT721"/>
  <c r="BS721"/>
  <c r="AJ721"/>
  <c r="AN721"/>
  <c r="AM721"/>
  <c r="AL721"/>
  <c r="AK721"/>
  <c r="CE720"/>
  <c r="CD720"/>
  <c r="BZ720"/>
  <c r="CC720" s="1"/>
  <c r="BY720"/>
  <c r="CB720" s="1"/>
  <c r="BU720"/>
  <c r="BT720"/>
  <c r="BS720"/>
  <c r="AJ720"/>
  <c r="AN720"/>
  <c r="AM720"/>
  <c r="AL720"/>
  <c r="AK720"/>
  <c r="CE719"/>
  <c r="CD719"/>
  <c r="BZ719"/>
  <c r="CC719" s="1"/>
  <c r="BY719"/>
  <c r="CB719" s="1"/>
  <c r="BU719"/>
  <c r="BT719"/>
  <c r="BS719"/>
  <c r="AJ719"/>
  <c r="AN719"/>
  <c r="AM719"/>
  <c r="AL719"/>
  <c r="AK719"/>
  <c r="CE718"/>
  <c r="CD718"/>
  <c r="BZ718"/>
  <c r="CC718" s="1"/>
  <c r="BY718"/>
  <c r="CB718" s="1"/>
  <c r="BU718"/>
  <c r="BT718"/>
  <c r="BS718"/>
  <c r="AJ718"/>
  <c r="AN718"/>
  <c r="AM718"/>
  <c r="AL718"/>
  <c r="AK718"/>
  <c r="CE717"/>
  <c r="CD717"/>
  <c r="BZ717"/>
  <c r="CC717" s="1"/>
  <c r="BY717"/>
  <c r="CB717" s="1"/>
  <c r="BU717"/>
  <c r="BT717"/>
  <c r="BS717"/>
  <c r="AJ717"/>
  <c r="AN717"/>
  <c r="AM717"/>
  <c r="AL717"/>
  <c r="AK717"/>
  <c r="CE716"/>
  <c r="CD716"/>
  <c r="BZ716"/>
  <c r="CC716" s="1"/>
  <c r="BY716"/>
  <c r="CB716" s="1"/>
  <c r="BU716"/>
  <c r="BT716"/>
  <c r="BS716"/>
  <c r="AJ716"/>
  <c r="AN716"/>
  <c r="AM716"/>
  <c r="AL716"/>
  <c r="AK716"/>
  <c r="CE715"/>
  <c r="CD715"/>
  <c r="BZ715"/>
  <c r="CC715" s="1"/>
  <c r="BY715"/>
  <c r="CB715" s="1"/>
  <c r="BU715"/>
  <c r="BT715"/>
  <c r="BS715"/>
  <c r="AJ715"/>
  <c r="AN715"/>
  <c r="AM715"/>
  <c r="AL715"/>
  <c r="AK715"/>
  <c r="CE714"/>
  <c r="CD714"/>
  <c r="BZ714"/>
  <c r="CC714" s="1"/>
  <c r="BY714"/>
  <c r="CB714" s="1"/>
  <c r="BU714"/>
  <c r="BT714"/>
  <c r="BS714"/>
  <c r="AJ714"/>
  <c r="AN714"/>
  <c r="AM714"/>
  <c r="AL714"/>
  <c r="AK714"/>
  <c r="CE713"/>
  <c r="CD713"/>
  <c r="BZ713"/>
  <c r="CC713" s="1"/>
  <c r="BY713"/>
  <c r="CB713" s="1"/>
  <c r="BU713"/>
  <c r="BT713"/>
  <c r="BS713"/>
  <c r="AJ713"/>
  <c r="AN713"/>
  <c r="AM713"/>
  <c r="AL713"/>
  <c r="AK713"/>
  <c r="CE712"/>
  <c r="CD712"/>
  <c r="BZ712"/>
  <c r="CC712" s="1"/>
  <c r="BY712"/>
  <c r="CB712" s="1"/>
  <c r="BU712"/>
  <c r="BT712"/>
  <c r="BS712"/>
  <c r="AJ712"/>
  <c r="AN712"/>
  <c r="AM712"/>
  <c r="AL712"/>
  <c r="AK712"/>
  <c r="CE711"/>
  <c r="CD711"/>
  <c r="BZ711"/>
  <c r="CC711" s="1"/>
  <c r="BY711"/>
  <c r="CB711" s="1"/>
  <c r="BU711"/>
  <c r="BT711"/>
  <c r="BS711"/>
  <c r="AJ711"/>
  <c r="AN711"/>
  <c r="AM711"/>
  <c r="AL711"/>
  <c r="AK711"/>
  <c r="CE710"/>
  <c r="CD710"/>
  <c r="BZ710"/>
  <c r="CC710" s="1"/>
  <c r="BY710"/>
  <c r="CB710" s="1"/>
  <c r="BU710"/>
  <c r="BT710"/>
  <c r="BS710"/>
  <c r="AJ710"/>
  <c r="AN710"/>
  <c r="AM710"/>
  <c r="AL710"/>
  <c r="AK710"/>
  <c r="CE709"/>
  <c r="CD709"/>
  <c r="BZ709"/>
  <c r="CC709" s="1"/>
  <c r="BY709"/>
  <c r="CB709" s="1"/>
  <c r="BU709"/>
  <c r="BT709"/>
  <c r="BS709"/>
  <c r="AJ709"/>
  <c r="AN709"/>
  <c r="AM709"/>
  <c r="AL709"/>
  <c r="AK709"/>
  <c r="CE708"/>
  <c r="CD708"/>
  <c r="BZ708"/>
  <c r="CC708" s="1"/>
  <c r="BY708"/>
  <c r="CB708" s="1"/>
  <c r="BU708"/>
  <c r="BT708"/>
  <c r="BS708"/>
  <c r="AJ708"/>
  <c r="AN708"/>
  <c r="AM708"/>
  <c r="AL708"/>
  <c r="AK708"/>
  <c r="CE707"/>
  <c r="CD707"/>
  <c r="BZ707"/>
  <c r="CC707" s="1"/>
  <c r="BY707"/>
  <c r="CB707" s="1"/>
  <c r="BU707"/>
  <c r="BT707"/>
  <c r="BS707"/>
  <c r="AJ707"/>
  <c r="AN707"/>
  <c r="AM707"/>
  <c r="AL707"/>
  <c r="AK707"/>
  <c r="CE706"/>
  <c r="CD706"/>
  <c r="BZ706"/>
  <c r="CC706" s="1"/>
  <c r="BY706"/>
  <c r="CB706" s="1"/>
  <c r="BU706"/>
  <c r="BT706"/>
  <c r="BS706"/>
  <c r="AJ706"/>
  <c r="AN706"/>
  <c r="AM706"/>
  <c r="AL706"/>
  <c r="AK706"/>
  <c r="CE705"/>
  <c r="CD705"/>
  <c r="BZ705"/>
  <c r="CC705" s="1"/>
  <c r="BY705"/>
  <c r="CB705" s="1"/>
  <c r="BU705"/>
  <c r="BT705"/>
  <c r="BS705"/>
  <c r="AJ705"/>
  <c r="AN705"/>
  <c r="AM705"/>
  <c r="AL705"/>
  <c r="AK705"/>
  <c r="CE704"/>
  <c r="CD704"/>
  <c r="BZ704"/>
  <c r="CC704" s="1"/>
  <c r="BY704"/>
  <c r="CB704" s="1"/>
  <c r="BU704"/>
  <c r="BT704"/>
  <c r="BS704"/>
  <c r="AJ704"/>
  <c r="AN704"/>
  <c r="AM704"/>
  <c r="AL704"/>
  <c r="AK704"/>
  <c r="CE703"/>
  <c r="CD703"/>
  <c r="BZ703"/>
  <c r="CC703" s="1"/>
  <c r="BY703"/>
  <c r="CB703" s="1"/>
  <c r="BU703"/>
  <c r="BT703"/>
  <c r="BS703"/>
  <c r="AJ703"/>
  <c r="AN703"/>
  <c r="AM703"/>
  <c r="AL703"/>
  <c r="AK703"/>
  <c r="CE702"/>
  <c r="CD702"/>
  <c r="BZ702"/>
  <c r="CC702" s="1"/>
  <c r="BY702"/>
  <c r="CB702" s="1"/>
  <c r="BU702"/>
  <c r="BT702"/>
  <c r="BS702"/>
  <c r="AJ702"/>
  <c r="AN702"/>
  <c r="AM702"/>
  <c r="AL702"/>
  <c r="AK702"/>
  <c r="CE701"/>
  <c r="CD701"/>
  <c r="BZ701"/>
  <c r="CC701" s="1"/>
  <c r="BY701"/>
  <c r="CB701" s="1"/>
  <c r="BU701"/>
  <c r="BT701"/>
  <c r="BS701"/>
  <c r="AJ701"/>
  <c r="AN701"/>
  <c r="AM701"/>
  <c r="AL701"/>
  <c r="AK701"/>
  <c r="CE700"/>
  <c r="CD700"/>
  <c r="BZ700"/>
  <c r="CC700" s="1"/>
  <c r="BY700"/>
  <c r="CB700" s="1"/>
  <c r="BU700"/>
  <c r="BT700"/>
  <c r="BS700"/>
  <c r="AJ700"/>
  <c r="AN700"/>
  <c r="AM700"/>
  <c r="AL700"/>
  <c r="AK700"/>
  <c r="CE699"/>
  <c r="CD699"/>
  <c r="BZ699"/>
  <c r="CC699" s="1"/>
  <c r="BY699"/>
  <c r="CB699" s="1"/>
  <c r="BU699"/>
  <c r="BT699"/>
  <c r="BS699"/>
  <c r="AJ699"/>
  <c r="AN699"/>
  <c r="AM699"/>
  <c r="AL699"/>
  <c r="AK699"/>
  <c r="CE698"/>
  <c r="CD698"/>
  <c r="BZ698"/>
  <c r="CC698" s="1"/>
  <c r="BY698"/>
  <c r="CB698" s="1"/>
  <c r="BU698"/>
  <c r="BT698"/>
  <c r="BS698"/>
  <c r="AJ698"/>
  <c r="AN698"/>
  <c r="AM698"/>
  <c r="AL698"/>
  <c r="AK698"/>
  <c r="CE697"/>
  <c r="CD697"/>
  <c r="BZ697"/>
  <c r="CC697" s="1"/>
  <c r="BY697"/>
  <c r="CB697" s="1"/>
  <c r="BU697"/>
  <c r="BT697"/>
  <c r="BS697"/>
  <c r="AJ697"/>
  <c r="AN697"/>
  <c r="AM697"/>
  <c r="AL697"/>
  <c r="AK697"/>
  <c r="CE696"/>
  <c r="CD696"/>
  <c r="BZ696"/>
  <c r="CC696" s="1"/>
  <c r="BY696"/>
  <c r="CB696" s="1"/>
  <c r="BU696"/>
  <c r="BT696"/>
  <c r="BS696"/>
  <c r="AJ696"/>
  <c r="AN696"/>
  <c r="AM696"/>
  <c r="AL696"/>
  <c r="AK696"/>
  <c r="CE695"/>
  <c r="CD695"/>
  <c r="BZ695"/>
  <c r="CC695" s="1"/>
  <c r="BY695"/>
  <c r="CB695" s="1"/>
  <c r="BU695"/>
  <c r="BT695"/>
  <c r="BS695"/>
  <c r="AJ695"/>
  <c r="AN695"/>
  <c r="AM695"/>
  <c r="AL695"/>
  <c r="AK695"/>
  <c r="CE694"/>
  <c r="CD694"/>
  <c r="BZ694"/>
  <c r="CC694" s="1"/>
  <c r="BY694"/>
  <c r="CB694" s="1"/>
  <c r="BU694"/>
  <c r="BT694"/>
  <c r="BS694"/>
  <c r="AJ694"/>
  <c r="AN694"/>
  <c r="AM694"/>
  <c r="AL694"/>
  <c r="AK694"/>
  <c r="CE693"/>
  <c r="CD693"/>
  <c r="BZ693"/>
  <c r="CC693" s="1"/>
  <c r="BY693"/>
  <c r="CB693" s="1"/>
  <c r="BU693"/>
  <c r="BT693"/>
  <c r="BS693"/>
  <c r="AJ693"/>
  <c r="AN693"/>
  <c r="AM693"/>
  <c r="AL693"/>
  <c r="AK693"/>
  <c r="CE692"/>
  <c r="CD692"/>
  <c r="BZ692"/>
  <c r="CC692" s="1"/>
  <c r="BY692"/>
  <c r="CB692" s="1"/>
  <c r="BU692"/>
  <c r="BT692"/>
  <c r="BS692"/>
  <c r="AJ692"/>
  <c r="AN692"/>
  <c r="AM692"/>
  <c r="AL692"/>
  <c r="AK692"/>
  <c r="CE691"/>
  <c r="CD691"/>
  <c r="BZ691"/>
  <c r="CC691" s="1"/>
  <c r="BY691"/>
  <c r="CB691" s="1"/>
  <c r="BU691"/>
  <c r="BT691"/>
  <c r="BS691"/>
  <c r="AJ691"/>
  <c r="AN691"/>
  <c r="AM691"/>
  <c r="AL691"/>
  <c r="AK691"/>
  <c r="CE690"/>
  <c r="CD690"/>
  <c r="BZ690"/>
  <c r="CC690" s="1"/>
  <c r="BY690"/>
  <c r="CB690" s="1"/>
  <c r="BU690"/>
  <c r="BT690"/>
  <c r="BS690"/>
  <c r="AJ690"/>
  <c r="AN690"/>
  <c r="AM690"/>
  <c r="AL690"/>
  <c r="AK690"/>
  <c r="CE689"/>
  <c r="CD689"/>
  <c r="BZ689"/>
  <c r="CC689" s="1"/>
  <c r="BY689"/>
  <c r="CB689" s="1"/>
  <c r="BU689"/>
  <c r="BT689"/>
  <c r="BS689"/>
  <c r="AJ689"/>
  <c r="AN689"/>
  <c r="AM689"/>
  <c r="AL689"/>
  <c r="AK689"/>
  <c r="CE688"/>
  <c r="CD688"/>
  <c r="BZ688"/>
  <c r="CC688" s="1"/>
  <c r="BY688"/>
  <c r="CB688" s="1"/>
  <c r="BU688"/>
  <c r="BT688"/>
  <c r="BS688"/>
  <c r="AJ688"/>
  <c r="AN688"/>
  <c r="AM688"/>
  <c r="AL688"/>
  <c r="AK688"/>
  <c r="CE687"/>
  <c r="CD687"/>
  <c r="BZ687"/>
  <c r="CC687" s="1"/>
  <c r="BY687"/>
  <c r="CB687" s="1"/>
  <c r="BU687"/>
  <c r="BT687"/>
  <c r="BS687"/>
  <c r="AJ687"/>
  <c r="AN687"/>
  <c r="AM687"/>
  <c r="AL687"/>
  <c r="AK687"/>
  <c r="CE686"/>
  <c r="CD686"/>
  <c r="BZ686"/>
  <c r="CC686" s="1"/>
  <c r="BY686"/>
  <c r="CB686" s="1"/>
  <c r="BU686"/>
  <c r="BT686"/>
  <c r="BS686"/>
  <c r="AJ686"/>
  <c r="AN686"/>
  <c r="AM686"/>
  <c r="AL686"/>
  <c r="AK686"/>
  <c r="CE685"/>
  <c r="CD685"/>
  <c r="BZ685"/>
  <c r="CC685" s="1"/>
  <c r="BY685"/>
  <c r="CB685" s="1"/>
  <c r="BU685"/>
  <c r="BT685"/>
  <c r="BS685"/>
  <c r="AJ685"/>
  <c r="AN685"/>
  <c r="AM685"/>
  <c r="AL685"/>
  <c r="AK685"/>
  <c r="CE684"/>
  <c r="CD684"/>
  <c r="BZ684"/>
  <c r="CC684" s="1"/>
  <c r="BY684"/>
  <c r="CB684" s="1"/>
  <c r="BU684"/>
  <c r="BT684"/>
  <c r="BS684"/>
  <c r="AJ684"/>
  <c r="AN684"/>
  <c r="AM684"/>
  <c r="AL684"/>
  <c r="AK684"/>
  <c r="CE683"/>
  <c r="CD683"/>
  <c r="BZ683"/>
  <c r="CC683" s="1"/>
  <c r="BY683"/>
  <c r="CB683" s="1"/>
  <c r="BU683"/>
  <c r="BT683"/>
  <c r="BS683"/>
  <c r="AJ683"/>
  <c r="AN683"/>
  <c r="AM683"/>
  <c r="AL683"/>
  <c r="AK683"/>
  <c r="CE682"/>
  <c r="CD682"/>
  <c r="BZ682"/>
  <c r="CC682" s="1"/>
  <c r="BY682"/>
  <c r="CB682" s="1"/>
  <c r="BU682"/>
  <c r="BT682"/>
  <c r="BS682"/>
  <c r="AJ682"/>
  <c r="AN682"/>
  <c r="AM682"/>
  <c r="AL682"/>
  <c r="AK682"/>
  <c r="CE681"/>
  <c r="CD681"/>
  <c r="BZ681"/>
  <c r="CC681" s="1"/>
  <c r="BY681"/>
  <c r="CB681" s="1"/>
  <c r="BU681"/>
  <c r="BT681"/>
  <c r="BS681"/>
  <c r="AJ681"/>
  <c r="AN681"/>
  <c r="AM681"/>
  <c r="AL681"/>
  <c r="AK681"/>
  <c r="CE680"/>
  <c r="CD680"/>
  <c r="BZ680"/>
  <c r="CC680" s="1"/>
  <c r="BY680"/>
  <c r="CB680" s="1"/>
  <c r="BU680"/>
  <c r="BT680"/>
  <c r="BS680"/>
  <c r="AJ680"/>
  <c r="AN680"/>
  <c r="AM680"/>
  <c r="AL680"/>
  <c r="AK680"/>
  <c r="CE679"/>
  <c r="CD679"/>
  <c r="BZ679"/>
  <c r="CC679" s="1"/>
  <c r="BY679"/>
  <c r="CB679" s="1"/>
  <c r="BU679"/>
  <c r="BT679"/>
  <c r="BS679"/>
  <c r="AJ679"/>
  <c r="AN679"/>
  <c r="AM679"/>
  <c r="AL679"/>
  <c r="AK679"/>
  <c r="CE678"/>
  <c r="CD678"/>
  <c r="BZ678"/>
  <c r="CC678" s="1"/>
  <c r="BY678"/>
  <c r="CB678" s="1"/>
  <c r="BU678"/>
  <c r="BT678"/>
  <c r="BS678"/>
  <c r="AJ678"/>
  <c r="AN678"/>
  <c r="AM678"/>
  <c r="AL678"/>
  <c r="AK678"/>
  <c r="CE677"/>
  <c r="CD677"/>
  <c r="BZ677"/>
  <c r="CC677" s="1"/>
  <c r="BY677"/>
  <c r="CB677" s="1"/>
  <c r="BU677"/>
  <c r="BT677"/>
  <c r="BS677"/>
  <c r="AJ677"/>
  <c r="AN677"/>
  <c r="AM677"/>
  <c r="AL677"/>
  <c r="AK677"/>
  <c r="CE676"/>
  <c r="CD676"/>
  <c r="BZ676"/>
  <c r="CC676" s="1"/>
  <c r="BY676"/>
  <c r="CB676" s="1"/>
  <c r="BU676"/>
  <c r="BT676"/>
  <c r="BS676"/>
  <c r="AJ676"/>
  <c r="AN676"/>
  <c r="AM676"/>
  <c r="AL676"/>
  <c r="AK676"/>
  <c r="CE675"/>
  <c r="CD675"/>
  <c r="BZ675"/>
  <c r="CC675" s="1"/>
  <c r="BY675"/>
  <c r="CB675" s="1"/>
  <c r="BU675"/>
  <c r="BT675"/>
  <c r="BS675"/>
  <c r="AJ675"/>
  <c r="AN675"/>
  <c r="AM675"/>
  <c r="AL675"/>
  <c r="AK675"/>
  <c r="CE674"/>
  <c r="CD674"/>
  <c r="BZ674"/>
  <c r="CC674" s="1"/>
  <c r="BY674"/>
  <c r="CB674" s="1"/>
  <c r="BU674"/>
  <c r="BT674"/>
  <c r="BS674"/>
  <c r="AJ674"/>
  <c r="AN674"/>
  <c r="AM674"/>
  <c r="AL674"/>
  <c r="AK674"/>
  <c r="CE673"/>
  <c r="CD673"/>
  <c r="BZ673"/>
  <c r="CC673" s="1"/>
  <c r="BY673"/>
  <c r="CB673" s="1"/>
  <c r="BU673"/>
  <c r="BT673"/>
  <c r="BS673"/>
  <c r="AJ673"/>
  <c r="AN673"/>
  <c r="AM673"/>
  <c r="AL673"/>
  <c r="AK673"/>
  <c r="CE672"/>
  <c r="CD672"/>
  <c r="BZ672"/>
  <c r="CC672" s="1"/>
  <c r="BY672"/>
  <c r="CB672" s="1"/>
  <c r="BU672"/>
  <c r="BT672"/>
  <c r="BS672"/>
  <c r="AJ672"/>
  <c r="AN672"/>
  <c r="AM672"/>
  <c r="AL672"/>
  <c r="AK672"/>
  <c r="CE671"/>
  <c r="CD671"/>
  <c r="BZ671"/>
  <c r="CC671" s="1"/>
  <c r="BY671"/>
  <c r="CB671" s="1"/>
  <c r="BU671"/>
  <c r="BT671"/>
  <c r="BS671"/>
  <c r="AJ671"/>
  <c r="AN671"/>
  <c r="AM671"/>
  <c r="AL671"/>
  <c r="AK671"/>
  <c r="CE670"/>
  <c r="CD670"/>
  <c r="BZ670"/>
  <c r="CC670" s="1"/>
  <c r="BY670"/>
  <c r="CB670" s="1"/>
  <c r="BU670"/>
  <c r="BT670"/>
  <c r="BS670"/>
  <c r="AJ670"/>
  <c r="AN670"/>
  <c r="AM670"/>
  <c r="AL670"/>
  <c r="AK670"/>
  <c r="CE669"/>
  <c r="CD669"/>
  <c r="BZ669"/>
  <c r="CC669" s="1"/>
  <c r="BY669"/>
  <c r="CB669" s="1"/>
  <c r="BU669"/>
  <c r="BT669"/>
  <c r="BS669"/>
  <c r="AJ669"/>
  <c r="AN669"/>
  <c r="AM669"/>
  <c r="AL669"/>
  <c r="AK669"/>
  <c r="CE668"/>
  <c r="CD668"/>
  <c r="BZ668"/>
  <c r="CC668" s="1"/>
  <c r="BY668"/>
  <c r="CB668" s="1"/>
  <c r="BU668"/>
  <c r="BT668"/>
  <c r="BS668"/>
  <c r="AJ668"/>
  <c r="AN668"/>
  <c r="AM668"/>
  <c r="AL668"/>
  <c r="AK668"/>
  <c r="CE667"/>
  <c r="CD667"/>
  <c r="BZ667"/>
  <c r="CC667" s="1"/>
  <c r="BY667"/>
  <c r="CB667" s="1"/>
  <c r="BU667"/>
  <c r="BT667"/>
  <c r="BS667"/>
  <c r="AJ667"/>
  <c r="AN667"/>
  <c r="AM667"/>
  <c r="AL667"/>
  <c r="AK667"/>
  <c r="CE666"/>
  <c r="CD666"/>
  <c r="BZ666"/>
  <c r="CC666" s="1"/>
  <c r="BY666"/>
  <c r="CB666" s="1"/>
  <c r="BU666"/>
  <c r="BT666"/>
  <c r="BS666"/>
  <c r="AJ666"/>
  <c r="AN666"/>
  <c r="AM666"/>
  <c r="AL666"/>
  <c r="AK666"/>
  <c r="CE665"/>
  <c r="CD665"/>
  <c r="BZ665"/>
  <c r="CC665" s="1"/>
  <c r="BY665"/>
  <c r="CB665" s="1"/>
  <c r="BU665"/>
  <c r="BT665"/>
  <c r="BS665"/>
  <c r="AJ665"/>
  <c r="AN665"/>
  <c r="AM665"/>
  <c r="AL665"/>
  <c r="AK665"/>
  <c r="CE664"/>
  <c r="CD664"/>
  <c r="BZ664"/>
  <c r="CC664" s="1"/>
  <c r="BY664"/>
  <c r="CB664" s="1"/>
  <c r="BU664"/>
  <c r="BT664"/>
  <c r="BS664"/>
  <c r="AJ664"/>
  <c r="AN664"/>
  <c r="AM664"/>
  <c r="AL664"/>
  <c r="AK664"/>
  <c r="CE663"/>
  <c r="CD663"/>
  <c r="BZ663"/>
  <c r="CC663" s="1"/>
  <c r="BY663"/>
  <c r="CB663" s="1"/>
  <c r="BU663"/>
  <c r="BT663"/>
  <c r="BS663"/>
  <c r="AJ663"/>
  <c r="AN663"/>
  <c r="AM663"/>
  <c r="AL663"/>
  <c r="AK663"/>
  <c r="CE662"/>
  <c r="CD662"/>
  <c r="BZ662"/>
  <c r="CC662" s="1"/>
  <c r="BY662"/>
  <c r="CB662" s="1"/>
  <c r="BU662"/>
  <c r="BT662"/>
  <c r="BS662"/>
  <c r="AJ662"/>
  <c r="AN662"/>
  <c r="AM662"/>
  <c r="AL662"/>
  <c r="AK662"/>
  <c r="CE661"/>
  <c r="CD661"/>
  <c r="BZ661"/>
  <c r="CC661" s="1"/>
  <c r="BY661"/>
  <c r="CB661" s="1"/>
  <c r="BU661"/>
  <c r="BT661"/>
  <c r="BS661"/>
  <c r="AJ661"/>
  <c r="AN661"/>
  <c r="AM661"/>
  <c r="AL661"/>
  <c r="AK661"/>
  <c r="CE660"/>
  <c r="CD660"/>
  <c r="BZ660"/>
  <c r="CC660" s="1"/>
  <c r="BY660"/>
  <c r="CB660" s="1"/>
  <c r="BU660"/>
  <c r="BT660"/>
  <c r="BS660"/>
  <c r="AJ660"/>
  <c r="AN660"/>
  <c r="AM660"/>
  <c r="AL660"/>
  <c r="AK660"/>
  <c r="CE659"/>
  <c r="CD659"/>
  <c r="BZ659"/>
  <c r="CC659" s="1"/>
  <c r="BY659"/>
  <c r="CB659" s="1"/>
  <c r="BU659"/>
  <c r="BT659"/>
  <c r="BS659"/>
  <c r="AJ659"/>
  <c r="AN659"/>
  <c r="AM659"/>
  <c r="AL659"/>
  <c r="AK659"/>
  <c r="CE658"/>
  <c r="CD658"/>
  <c r="BZ658"/>
  <c r="CC658" s="1"/>
  <c r="BY658"/>
  <c r="CB658" s="1"/>
  <c r="BU658"/>
  <c r="BT658"/>
  <c r="BS658"/>
  <c r="AJ658"/>
  <c r="AN658"/>
  <c r="AM658"/>
  <c r="AL658"/>
  <c r="AK658"/>
  <c r="CE657"/>
  <c r="CD657"/>
  <c r="BZ657"/>
  <c r="CC657" s="1"/>
  <c r="BY657"/>
  <c r="CB657" s="1"/>
  <c r="BU657"/>
  <c r="BT657"/>
  <c r="BS657"/>
  <c r="AJ657"/>
  <c r="AN657"/>
  <c r="AM657"/>
  <c r="AL657"/>
  <c r="AK657"/>
  <c r="CE656"/>
  <c r="CD656"/>
  <c r="BZ656"/>
  <c r="CC656" s="1"/>
  <c r="BY656"/>
  <c r="CB656" s="1"/>
  <c r="BU656"/>
  <c r="BT656"/>
  <c r="BS656"/>
  <c r="AJ656"/>
  <c r="AN656"/>
  <c r="AM656"/>
  <c r="AL656"/>
  <c r="AK656"/>
  <c r="CE655"/>
  <c r="CD655"/>
  <c r="BZ655"/>
  <c r="CC655" s="1"/>
  <c r="BY655"/>
  <c r="CB655" s="1"/>
  <c r="BU655"/>
  <c r="BT655"/>
  <c r="BS655"/>
  <c r="AJ655"/>
  <c r="AN655"/>
  <c r="AM655"/>
  <c r="AL655"/>
  <c r="AK655"/>
  <c r="CE654"/>
  <c r="CD654"/>
  <c r="BZ654"/>
  <c r="CC654" s="1"/>
  <c r="BY654"/>
  <c r="CB654" s="1"/>
  <c r="BU654"/>
  <c r="BT654"/>
  <c r="BS654"/>
  <c r="AJ654"/>
  <c r="AN654"/>
  <c r="AM654"/>
  <c r="AL654"/>
  <c r="AK654"/>
  <c r="CE653"/>
  <c r="CD653"/>
  <c r="BZ653"/>
  <c r="CC653" s="1"/>
  <c r="BY653"/>
  <c r="CB653" s="1"/>
  <c r="BU653"/>
  <c r="BT653"/>
  <c r="BS653"/>
  <c r="AJ653"/>
  <c r="AN653"/>
  <c r="AM653"/>
  <c r="AL653"/>
  <c r="AK653"/>
  <c r="CE652"/>
  <c r="CD652"/>
  <c r="BZ652"/>
  <c r="CC652" s="1"/>
  <c r="BY652"/>
  <c r="CB652" s="1"/>
  <c r="BU652"/>
  <c r="BT652"/>
  <c r="BS652"/>
  <c r="AJ652"/>
  <c r="AN652"/>
  <c r="AM652"/>
  <c r="AL652"/>
  <c r="AK652"/>
  <c r="CE651"/>
  <c r="CD651"/>
  <c r="BZ651"/>
  <c r="CC651" s="1"/>
  <c r="BY651"/>
  <c r="CB651" s="1"/>
  <c r="BU651"/>
  <c r="BT651"/>
  <c r="BS651"/>
  <c r="AJ651"/>
  <c r="AN651"/>
  <c r="AM651"/>
  <c r="AL651"/>
  <c r="AK651"/>
  <c r="CE650"/>
  <c r="CD650"/>
  <c r="BZ650"/>
  <c r="CC650" s="1"/>
  <c r="BY650"/>
  <c r="CB650" s="1"/>
  <c r="BU650"/>
  <c r="BT650"/>
  <c r="BS650"/>
  <c r="AJ650"/>
  <c r="AN650"/>
  <c r="AM650"/>
  <c r="AL650"/>
  <c r="AK650"/>
  <c r="CE649"/>
  <c r="CD649"/>
  <c r="BZ649"/>
  <c r="CC649" s="1"/>
  <c r="BY649"/>
  <c r="CB649" s="1"/>
  <c r="BU649"/>
  <c r="BT649"/>
  <c r="BS649"/>
  <c r="AJ649"/>
  <c r="AN649"/>
  <c r="AM649"/>
  <c r="AL649"/>
  <c r="AK649"/>
  <c r="CE648"/>
  <c r="CD648"/>
  <c r="BZ648"/>
  <c r="CC648" s="1"/>
  <c r="BY648"/>
  <c r="CB648" s="1"/>
  <c r="BU648"/>
  <c r="BT648"/>
  <c r="BS648"/>
  <c r="AJ648"/>
  <c r="AN648"/>
  <c r="AM648"/>
  <c r="AL648"/>
  <c r="AK648"/>
  <c r="CE647"/>
  <c r="CD647"/>
  <c r="BZ647"/>
  <c r="CC647" s="1"/>
  <c r="BY647"/>
  <c r="CB647" s="1"/>
  <c r="BU647"/>
  <c r="BT647"/>
  <c r="BS647"/>
  <c r="AJ647"/>
  <c r="AN647"/>
  <c r="AM647"/>
  <c r="AL647"/>
  <c r="AK647"/>
  <c r="CE646"/>
  <c r="CD646"/>
  <c r="BZ646"/>
  <c r="CC646" s="1"/>
  <c r="BY646"/>
  <c r="CB646" s="1"/>
  <c r="BU646"/>
  <c r="BT646"/>
  <c r="BS646"/>
  <c r="AJ646"/>
  <c r="AN646"/>
  <c r="AM646"/>
  <c r="AL646"/>
  <c r="AK646"/>
  <c r="CE645"/>
  <c r="CD645"/>
  <c r="BZ645"/>
  <c r="CC645" s="1"/>
  <c r="BY645"/>
  <c r="CB645" s="1"/>
  <c r="BU645"/>
  <c r="BT645"/>
  <c r="BS645"/>
  <c r="AJ645"/>
  <c r="AN645"/>
  <c r="AM645"/>
  <c r="AL645"/>
  <c r="AK645"/>
  <c r="CE644"/>
  <c r="CD644"/>
  <c r="BZ644"/>
  <c r="CC644" s="1"/>
  <c r="BY644"/>
  <c r="CB644" s="1"/>
  <c r="BU644"/>
  <c r="BT644"/>
  <c r="BS644"/>
  <c r="AJ644"/>
  <c r="AN644"/>
  <c r="AM644"/>
  <c r="AL644"/>
  <c r="AK644"/>
  <c r="CE643"/>
  <c r="CD643"/>
  <c r="BZ643"/>
  <c r="CC643" s="1"/>
  <c r="BY643"/>
  <c r="CB643" s="1"/>
  <c r="BU643"/>
  <c r="BT643"/>
  <c r="BS643"/>
  <c r="AJ643"/>
  <c r="AN643"/>
  <c r="AM643"/>
  <c r="AL643"/>
  <c r="AK643"/>
  <c r="CE642"/>
  <c r="CD642"/>
  <c r="BZ642"/>
  <c r="CC642" s="1"/>
  <c r="BY642"/>
  <c r="CB642" s="1"/>
  <c r="BU642"/>
  <c r="BT642"/>
  <c r="BS642"/>
  <c r="AJ642"/>
  <c r="AN642"/>
  <c r="AM642"/>
  <c r="AL642"/>
  <c r="AK642"/>
  <c r="CE641"/>
  <c r="CD641"/>
  <c r="BZ641"/>
  <c r="CC641" s="1"/>
  <c r="BY641"/>
  <c r="CB641" s="1"/>
  <c r="BU641"/>
  <c r="BT641"/>
  <c r="BS641"/>
  <c r="AJ641"/>
  <c r="AN641"/>
  <c r="AM641"/>
  <c r="AL641"/>
  <c r="AK641"/>
  <c r="CE640"/>
  <c r="CD640"/>
  <c r="BZ640"/>
  <c r="CC640" s="1"/>
  <c r="BY640"/>
  <c r="CB640" s="1"/>
  <c r="BU640"/>
  <c r="BT640"/>
  <c r="BS640"/>
  <c r="AJ640"/>
  <c r="AN640"/>
  <c r="AM640"/>
  <c r="AL640"/>
  <c r="AK640"/>
  <c r="CE639"/>
  <c r="CD639"/>
  <c r="BZ639"/>
  <c r="CC639" s="1"/>
  <c r="BY639"/>
  <c r="CB639" s="1"/>
  <c r="BU639"/>
  <c r="BT639"/>
  <c r="BS639"/>
  <c r="AJ639"/>
  <c r="AN639"/>
  <c r="AM639"/>
  <c r="AL639"/>
  <c r="AK639"/>
  <c r="CE638"/>
  <c r="CD638"/>
  <c r="BZ638"/>
  <c r="CC638" s="1"/>
  <c r="BY638"/>
  <c r="CB638" s="1"/>
  <c r="BU638"/>
  <c r="BT638"/>
  <c r="BS638"/>
  <c r="AJ638"/>
  <c r="AN638"/>
  <c r="AM638"/>
  <c r="AL638"/>
  <c r="AK638"/>
  <c r="CE637"/>
  <c r="CD637"/>
  <c r="BZ637"/>
  <c r="CC637" s="1"/>
  <c r="BY637"/>
  <c r="CB637" s="1"/>
  <c r="BU637"/>
  <c r="BT637"/>
  <c r="BS637"/>
  <c r="AJ637"/>
  <c r="AN637"/>
  <c r="AM637"/>
  <c r="AL637"/>
  <c r="AK637"/>
  <c r="CE636"/>
  <c r="CD636"/>
  <c r="BZ636"/>
  <c r="CC636" s="1"/>
  <c r="BY636"/>
  <c r="CB636" s="1"/>
  <c r="BU636"/>
  <c r="BT636"/>
  <c r="BS636"/>
  <c r="AJ636"/>
  <c r="AN636"/>
  <c r="AM636"/>
  <c r="AL636"/>
  <c r="AK636"/>
  <c r="CE635"/>
  <c r="CD635"/>
  <c r="BZ635"/>
  <c r="CC635" s="1"/>
  <c r="BY635"/>
  <c r="CB635" s="1"/>
  <c r="BU635"/>
  <c r="BT635"/>
  <c r="BS635"/>
  <c r="AJ635"/>
  <c r="AN635"/>
  <c r="AM635"/>
  <c r="AL635"/>
  <c r="AK635"/>
  <c r="CE634"/>
  <c r="CD634"/>
  <c r="BZ634"/>
  <c r="CC634" s="1"/>
  <c r="BY634"/>
  <c r="CB634" s="1"/>
  <c r="BU634"/>
  <c r="BT634"/>
  <c r="BS634"/>
  <c r="AJ634"/>
  <c r="AN634"/>
  <c r="AM634"/>
  <c r="AL634"/>
  <c r="AK634"/>
  <c r="CE633"/>
  <c r="CD633"/>
  <c r="BZ633"/>
  <c r="CC633" s="1"/>
  <c r="BY633"/>
  <c r="CB633" s="1"/>
  <c r="BU633"/>
  <c r="BT633"/>
  <c r="BS633"/>
  <c r="AJ633"/>
  <c r="AN633"/>
  <c r="AM633"/>
  <c r="AL633"/>
  <c r="AK633"/>
  <c r="CE632"/>
  <c r="CD632"/>
  <c r="BZ632"/>
  <c r="CC632" s="1"/>
  <c r="BY632"/>
  <c r="CB632" s="1"/>
  <c r="BU632"/>
  <c r="BT632"/>
  <c r="BS632"/>
  <c r="AJ632"/>
  <c r="AN632"/>
  <c r="AM632"/>
  <c r="AL632"/>
  <c r="AK632"/>
  <c r="CE631"/>
  <c r="CD631"/>
  <c r="BZ631"/>
  <c r="CC631" s="1"/>
  <c r="BY631"/>
  <c r="CB631" s="1"/>
  <c r="BU631"/>
  <c r="BT631"/>
  <c r="BS631"/>
  <c r="AJ631"/>
  <c r="AN631"/>
  <c r="AM631"/>
  <c r="AL631"/>
  <c r="AK631"/>
  <c r="CE630"/>
  <c r="CD630"/>
  <c r="BZ630"/>
  <c r="CC630" s="1"/>
  <c r="BY630"/>
  <c r="CB630" s="1"/>
  <c r="BU630"/>
  <c r="BT630"/>
  <c r="BS630"/>
  <c r="AJ630"/>
  <c r="AN630"/>
  <c r="AM630"/>
  <c r="AL630"/>
  <c r="AK630"/>
  <c r="CE629"/>
  <c r="CD629"/>
  <c r="BZ629"/>
  <c r="CC629" s="1"/>
  <c r="BY629"/>
  <c r="CB629" s="1"/>
  <c r="BU629"/>
  <c r="BT629"/>
  <c r="BS629"/>
  <c r="AJ629"/>
  <c r="AN629"/>
  <c r="AM629"/>
  <c r="AL629"/>
  <c r="AK629"/>
  <c r="CE628"/>
  <c r="CD628"/>
  <c r="BZ628"/>
  <c r="CC628" s="1"/>
  <c r="BY628"/>
  <c r="CB628" s="1"/>
  <c r="BU628"/>
  <c r="BT628"/>
  <c r="BS628"/>
  <c r="AJ628"/>
  <c r="AN628"/>
  <c r="AM628"/>
  <c r="AL628"/>
  <c r="AK628"/>
  <c r="CE627"/>
  <c r="CD627"/>
  <c r="BZ627"/>
  <c r="CC627" s="1"/>
  <c r="BY627"/>
  <c r="CB627" s="1"/>
  <c r="BU627"/>
  <c r="BT627"/>
  <c r="BS627"/>
  <c r="AJ627"/>
  <c r="AN627"/>
  <c r="AM627"/>
  <c r="AL627"/>
  <c r="AK627"/>
  <c r="CE626"/>
  <c r="CD626"/>
  <c r="BZ626"/>
  <c r="CC626" s="1"/>
  <c r="BY626"/>
  <c r="CB626" s="1"/>
  <c r="BU626"/>
  <c r="BT626"/>
  <c r="BS626"/>
  <c r="AJ626"/>
  <c r="AN626"/>
  <c r="AM626"/>
  <c r="AL626"/>
  <c r="AK626"/>
  <c r="CE625"/>
  <c r="CD625"/>
  <c r="BZ625"/>
  <c r="CC625" s="1"/>
  <c r="BY625"/>
  <c r="CB625" s="1"/>
  <c r="BU625"/>
  <c r="BT625"/>
  <c r="BS625"/>
  <c r="AJ625"/>
  <c r="AN625"/>
  <c r="AM625"/>
  <c r="AL625"/>
  <c r="AK625"/>
  <c r="CE624"/>
  <c r="CD624"/>
  <c r="BZ624"/>
  <c r="CC624" s="1"/>
  <c r="BY624"/>
  <c r="CB624" s="1"/>
  <c r="BU624"/>
  <c r="BT624"/>
  <c r="BS624"/>
  <c r="AJ624"/>
  <c r="AN624"/>
  <c r="AM624"/>
  <c r="AL624"/>
  <c r="AK624"/>
  <c r="CE623"/>
  <c r="CD623"/>
  <c r="BZ623"/>
  <c r="CC623" s="1"/>
  <c r="BY623"/>
  <c r="CB623" s="1"/>
  <c r="BU623"/>
  <c r="BT623"/>
  <c r="BS623"/>
  <c r="AJ623"/>
  <c r="AN623"/>
  <c r="AM623"/>
  <c r="AL623"/>
  <c r="AK623"/>
  <c r="CE622"/>
  <c r="CD622"/>
  <c r="BZ622"/>
  <c r="CC622" s="1"/>
  <c r="BY622"/>
  <c r="CB622" s="1"/>
  <c r="BU622"/>
  <c r="BT622"/>
  <c r="BS622"/>
  <c r="AJ622"/>
  <c r="AN622"/>
  <c r="AM622"/>
  <c r="AL622"/>
  <c r="AK622"/>
  <c r="CE621"/>
  <c r="CD621"/>
  <c r="BZ621"/>
  <c r="CC621" s="1"/>
  <c r="BY621"/>
  <c r="CB621" s="1"/>
  <c r="BU621"/>
  <c r="BT621"/>
  <c r="BS621"/>
  <c r="AJ621"/>
  <c r="AN621"/>
  <c r="AM621"/>
  <c r="AL621"/>
  <c r="AK621"/>
  <c r="CE620"/>
  <c r="CD620"/>
  <c r="BZ620"/>
  <c r="CC620" s="1"/>
  <c r="BY620"/>
  <c r="CB620" s="1"/>
  <c r="BU620"/>
  <c r="BT620"/>
  <c r="BS620"/>
  <c r="AJ620"/>
  <c r="AN620"/>
  <c r="AM620"/>
  <c r="AL620"/>
  <c r="AK620"/>
  <c r="CE619"/>
  <c r="CD619"/>
  <c r="BZ619"/>
  <c r="CC619" s="1"/>
  <c r="BY619"/>
  <c r="CB619" s="1"/>
  <c r="BU619"/>
  <c r="BT619"/>
  <c r="BS619"/>
  <c r="AJ619"/>
  <c r="AN619"/>
  <c r="AM619"/>
  <c r="AL619"/>
  <c r="AK619"/>
  <c r="CE618"/>
  <c r="CD618"/>
  <c r="BZ618"/>
  <c r="CC618" s="1"/>
  <c r="BY618"/>
  <c r="CB618" s="1"/>
  <c r="BU618"/>
  <c r="BT618"/>
  <c r="BS618"/>
  <c r="AJ618"/>
  <c r="AN618"/>
  <c r="AM618"/>
  <c r="AL618"/>
  <c r="AK618"/>
  <c r="CE617"/>
  <c r="CD617"/>
  <c r="BZ617"/>
  <c r="CC617" s="1"/>
  <c r="BY617"/>
  <c r="CB617" s="1"/>
  <c r="BU617"/>
  <c r="BT617"/>
  <c r="BS617"/>
  <c r="AJ617"/>
  <c r="AN617"/>
  <c r="AM617"/>
  <c r="AL617"/>
  <c r="AK617"/>
  <c r="CE616"/>
  <c r="CD616"/>
  <c r="BZ616"/>
  <c r="CC616" s="1"/>
  <c r="BY616"/>
  <c r="CB616" s="1"/>
  <c r="BU616"/>
  <c r="BT616"/>
  <c r="BS616"/>
  <c r="AJ616"/>
  <c r="AN616"/>
  <c r="AM616"/>
  <c r="AL616"/>
  <c r="AK616"/>
  <c r="CE615"/>
  <c r="CD615"/>
  <c r="BZ615"/>
  <c r="CC615" s="1"/>
  <c r="BY615"/>
  <c r="CB615" s="1"/>
  <c r="BU615"/>
  <c r="BT615"/>
  <c r="BS615"/>
  <c r="AJ615"/>
  <c r="AN615"/>
  <c r="AM615"/>
  <c r="AL615"/>
  <c r="AK615"/>
  <c r="CE614"/>
  <c r="CD614"/>
  <c r="BZ614"/>
  <c r="CC614" s="1"/>
  <c r="BY614"/>
  <c r="CB614" s="1"/>
  <c r="BU614"/>
  <c r="BT614"/>
  <c r="BS614"/>
  <c r="AJ614"/>
  <c r="AN614"/>
  <c r="AM614"/>
  <c r="AL614"/>
  <c r="AK614"/>
  <c r="CE613"/>
  <c r="CD613"/>
  <c r="BZ613"/>
  <c r="CC613" s="1"/>
  <c r="BY613"/>
  <c r="CB613" s="1"/>
  <c r="BU613"/>
  <c r="BT613"/>
  <c r="BS613"/>
  <c r="AJ613"/>
  <c r="AN613"/>
  <c r="AM613"/>
  <c r="AL613"/>
  <c r="AK613"/>
  <c r="CE612"/>
  <c r="CD612"/>
  <c r="BZ612"/>
  <c r="CC612" s="1"/>
  <c r="BY612"/>
  <c r="CB612" s="1"/>
  <c r="BU612"/>
  <c r="BT612"/>
  <c r="BS612"/>
  <c r="AJ612"/>
  <c r="AN612"/>
  <c r="AM612"/>
  <c r="AL612"/>
  <c r="AK612"/>
  <c r="CE611"/>
  <c r="CD611"/>
  <c r="BZ611"/>
  <c r="CC611" s="1"/>
  <c r="BY611"/>
  <c r="CB611" s="1"/>
  <c r="BU611"/>
  <c r="BT611"/>
  <c r="BS611"/>
  <c r="AJ611"/>
  <c r="AN611"/>
  <c r="AM611"/>
  <c r="AL611"/>
  <c r="AK611"/>
  <c r="CE610"/>
  <c r="CD610"/>
  <c r="BZ610"/>
  <c r="CC610" s="1"/>
  <c r="BY610"/>
  <c r="CB610" s="1"/>
  <c r="BU610"/>
  <c r="BT610"/>
  <c r="BS610"/>
  <c r="AJ610"/>
  <c r="AN610"/>
  <c r="AM610"/>
  <c r="AL610"/>
  <c r="AK610"/>
  <c r="CE609"/>
  <c r="CD609"/>
  <c r="BZ609"/>
  <c r="CC609" s="1"/>
  <c r="BY609"/>
  <c r="CB609" s="1"/>
  <c r="BU609"/>
  <c r="BT609"/>
  <c r="BS609"/>
  <c r="AJ609"/>
  <c r="AN609"/>
  <c r="AM609"/>
  <c r="AL609"/>
  <c r="AK609"/>
  <c r="CE608"/>
  <c r="CD608"/>
  <c r="BZ608"/>
  <c r="CC608" s="1"/>
  <c r="BY608"/>
  <c r="CB608" s="1"/>
  <c r="BU608"/>
  <c r="BT608"/>
  <c r="BS608"/>
  <c r="AJ608"/>
  <c r="AN608"/>
  <c r="AM608"/>
  <c r="AL608"/>
  <c r="AK608"/>
  <c r="CE607"/>
  <c r="CD607"/>
  <c r="BZ607"/>
  <c r="CC607" s="1"/>
  <c r="BY607"/>
  <c r="CB607" s="1"/>
  <c r="BU607"/>
  <c r="BT607"/>
  <c r="BS607"/>
  <c r="AJ607"/>
  <c r="AN607"/>
  <c r="AM607"/>
  <c r="AL607"/>
  <c r="AK607"/>
  <c r="CE606"/>
  <c r="CD606"/>
  <c r="BZ606"/>
  <c r="CC606" s="1"/>
  <c r="BY606"/>
  <c r="CB606" s="1"/>
  <c r="BU606"/>
  <c r="BT606"/>
  <c r="BS606"/>
  <c r="AJ606"/>
  <c r="AN606"/>
  <c r="AM606"/>
  <c r="AL606"/>
  <c r="AK606"/>
  <c r="CE605"/>
  <c r="CD605"/>
  <c r="BZ605"/>
  <c r="CC605" s="1"/>
  <c r="BY605"/>
  <c r="CB605" s="1"/>
  <c r="BU605"/>
  <c r="BT605"/>
  <c r="BS605"/>
  <c r="AJ605"/>
  <c r="AN605"/>
  <c r="AM605"/>
  <c r="AL605"/>
  <c r="AK605"/>
  <c r="CE604"/>
  <c r="CD604"/>
  <c r="BZ604"/>
  <c r="CC604" s="1"/>
  <c r="BY604"/>
  <c r="CB604" s="1"/>
  <c r="BU604"/>
  <c r="BT604"/>
  <c r="BS604"/>
  <c r="AJ604"/>
  <c r="AN604"/>
  <c r="AM604"/>
  <c r="AL604"/>
  <c r="AK604"/>
  <c r="CE603"/>
  <c r="CD603"/>
  <c r="BZ603"/>
  <c r="CC603" s="1"/>
  <c r="BY603"/>
  <c r="CB603" s="1"/>
  <c r="BU603"/>
  <c r="BT603"/>
  <c r="BS603"/>
  <c r="AJ603"/>
  <c r="AN603"/>
  <c r="AM603"/>
  <c r="AL603"/>
  <c r="AK603"/>
  <c r="CE602"/>
  <c r="CD602"/>
  <c r="BZ602"/>
  <c r="CC602" s="1"/>
  <c r="BY602"/>
  <c r="CB602" s="1"/>
  <c r="BU602"/>
  <c r="BT602"/>
  <c r="BS602"/>
  <c r="AJ602"/>
  <c r="AN602"/>
  <c r="AM602"/>
  <c r="AL602"/>
  <c r="AK602"/>
  <c r="CE601"/>
  <c r="CD601"/>
  <c r="BZ601"/>
  <c r="CC601" s="1"/>
  <c r="BY601"/>
  <c r="CB601" s="1"/>
  <c r="BU601"/>
  <c r="BT601"/>
  <c r="BS601"/>
  <c r="AJ601"/>
  <c r="AN601"/>
  <c r="AM601"/>
  <c r="AL601"/>
  <c r="AK601"/>
  <c r="CE600"/>
  <c r="CD600"/>
  <c r="BZ600"/>
  <c r="CC600" s="1"/>
  <c r="BY600"/>
  <c r="CB600" s="1"/>
  <c r="BU600"/>
  <c r="BT600"/>
  <c r="BS600"/>
  <c r="AJ600"/>
  <c r="AN600"/>
  <c r="AM600"/>
  <c r="AL600"/>
  <c r="AK600"/>
  <c r="CE599"/>
  <c r="CD599"/>
  <c r="BZ599"/>
  <c r="CC599" s="1"/>
  <c r="BY599"/>
  <c r="CB599" s="1"/>
  <c r="BU599"/>
  <c r="BT599"/>
  <c r="BS599"/>
  <c r="AJ599"/>
  <c r="AN599"/>
  <c r="AM599"/>
  <c r="AL599"/>
  <c r="AK599"/>
  <c r="CE598"/>
  <c r="CD598"/>
  <c r="BZ598"/>
  <c r="CC598" s="1"/>
  <c r="BY598"/>
  <c r="CB598" s="1"/>
  <c r="BU598"/>
  <c r="BT598"/>
  <c r="BS598"/>
  <c r="AJ598"/>
  <c r="AN598"/>
  <c r="AM598"/>
  <c r="AL598"/>
  <c r="AK598"/>
  <c r="CE597"/>
  <c r="CD597"/>
  <c r="BZ597"/>
  <c r="CC597" s="1"/>
  <c r="BY597"/>
  <c r="CB597" s="1"/>
  <c r="BU597"/>
  <c r="BT597"/>
  <c r="BS597"/>
  <c r="AJ597"/>
  <c r="AN597"/>
  <c r="AM597"/>
  <c r="AL597"/>
  <c r="AK597"/>
  <c r="CE596"/>
  <c r="CD596"/>
  <c r="BZ596"/>
  <c r="CC596" s="1"/>
  <c r="BY596"/>
  <c r="CB596" s="1"/>
  <c r="BU596"/>
  <c r="BT596"/>
  <c r="BS596"/>
  <c r="AJ596"/>
  <c r="AN596"/>
  <c r="AM596"/>
  <c r="AL596"/>
  <c r="AK596"/>
  <c r="CE595"/>
  <c r="CD595"/>
  <c r="BZ595"/>
  <c r="CC595" s="1"/>
  <c r="BY595"/>
  <c r="CB595" s="1"/>
  <c r="BU595"/>
  <c r="BT595"/>
  <c r="BS595"/>
  <c r="AJ595"/>
  <c r="AN595"/>
  <c r="AM595"/>
  <c r="AL595"/>
  <c r="AK595"/>
  <c r="CE594"/>
  <c r="CD594"/>
  <c r="BZ594"/>
  <c r="CC594" s="1"/>
  <c r="BY594"/>
  <c r="CB594" s="1"/>
  <c r="BU594"/>
  <c r="BT594"/>
  <c r="BS594"/>
  <c r="AJ594"/>
  <c r="AN594"/>
  <c r="AM594"/>
  <c r="AL594"/>
  <c r="AK594"/>
  <c r="CE593"/>
  <c r="CD593"/>
  <c r="BZ593"/>
  <c r="CC593" s="1"/>
  <c r="BY593"/>
  <c r="CB593" s="1"/>
  <c r="BU593"/>
  <c r="BT593"/>
  <c r="BS593"/>
  <c r="AJ593"/>
  <c r="AN593"/>
  <c r="AM593"/>
  <c r="AL593"/>
  <c r="AK593"/>
  <c r="CE592"/>
  <c r="CD592"/>
  <c r="BZ592"/>
  <c r="CC592" s="1"/>
  <c r="BY592"/>
  <c r="CB592" s="1"/>
  <c r="BU592"/>
  <c r="BT592"/>
  <c r="BS592"/>
  <c r="AJ592"/>
  <c r="AN592"/>
  <c r="AM592"/>
  <c r="AL592"/>
  <c r="AK592"/>
  <c r="CE591"/>
  <c r="CD591"/>
  <c r="BZ591"/>
  <c r="CC591" s="1"/>
  <c r="BY591"/>
  <c r="CB591" s="1"/>
  <c r="BU591"/>
  <c r="BT591"/>
  <c r="BS591"/>
  <c r="AJ591"/>
  <c r="AN591"/>
  <c r="AM591"/>
  <c r="AL591"/>
  <c r="AK591"/>
  <c r="CE590"/>
  <c r="CD590"/>
  <c r="BZ590"/>
  <c r="CC590" s="1"/>
  <c r="BY590"/>
  <c r="CB590" s="1"/>
  <c r="BU590"/>
  <c r="BT590"/>
  <c r="BS590"/>
  <c r="AJ590"/>
  <c r="AN590"/>
  <c r="AM590"/>
  <c r="AL590"/>
  <c r="AK590"/>
  <c r="CE589"/>
  <c r="CD589"/>
  <c r="BZ589"/>
  <c r="CC589" s="1"/>
  <c r="BY589"/>
  <c r="CB589" s="1"/>
  <c r="BU589"/>
  <c r="BT589"/>
  <c r="BS589"/>
  <c r="AJ589"/>
  <c r="AN589"/>
  <c r="AM589"/>
  <c r="AL589"/>
  <c r="AK589"/>
  <c r="CE588"/>
  <c r="CD588"/>
  <c r="BZ588"/>
  <c r="CC588" s="1"/>
  <c r="BY588"/>
  <c r="CB588" s="1"/>
  <c r="BU588"/>
  <c r="BT588"/>
  <c r="BS588"/>
  <c r="AJ588"/>
  <c r="AN588"/>
  <c r="AM588"/>
  <c r="AL588"/>
  <c r="AK588"/>
  <c r="CE587"/>
  <c r="CD587"/>
  <c r="BZ587"/>
  <c r="CC587" s="1"/>
  <c r="BY587"/>
  <c r="CB587" s="1"/>
  <c r="BU587"/>
  <c r="BT587"/>
  <c r="BS587"/>
  <c r="AJ587"/>
  <c r="AN587"/>
  <c r="AM587"/>
  <c r="AL587"/>
  <c r="AK587"/>
  <c r="CE586"/>
  <c r="CD586"/>
  <c r="BZ586"/>
  <c r="CC586" s="1"/>
  <c r="BY586"/>
  <c r="CB586" s="1"/>
  <c r="BU586"/>
  <c r="BT586"/>
  <c r="BS586"/>
  <c r="AJ586"/>
  <c r="AN586"/>
  <c r="AM586"/>
  <c r="AL586"/>
  <c r="AK586"/>
  <c r="CE585"/>
  <c r="CD585"/>
  <c r="BZ585"/>
  <c r="CC585" s="1"/>
  <c r="BY585"/>
  <c r="CB585" s="1"/>
  <c r="BU585"/>
  <c r="BT585"/>
  <c r="BS585"/>
  <c r="AJ585"/>
  <c r="AN585"/>
  <c r="AM585"/>
  <c r="AL585"/>
  <c r="AK585"/>
  <c r="CE584"/>
  <c r="CD584"/>
  <c r="BZ584"/>
  <c r="CC584" s="1"/>
  <c r="BY584"/>
  <c r="CB584" s="1"/>
  <c r="BU584"/>
  <c r="BT584"/>
  <c r="BS584"/>
  <c r="AJ584"/>
  <c r="AN584"/>
  <c r="AM584"/>
  <c r="AL584"/>
  <c r="AK584"/>
  <c r="CE583"/>
  <c r="CD583"/>
  <c r="BZ583"/>
  <c r="CC583" s="1"/>
  <c r="BY583"/>
  <c r="CB583" s="1"/>
  <c r="BU583"/>
  <c r="BT583"/>
  <c r="BS583"/>
  <c r="AJ583"/>
  <c r="AN583"/>
  <c r="AM583"/>
  <c r="AL583"/>
  <c r="AK583"/>
  <c r="CE582"/>
  <c r="CD582"/>
  <c r="BZ582"/>
  <c r="CC582" s="1"/>
  <c r="BY582"/>
  <c r="CB582" s="1"/>
  <c r="BU582"/>
  <c r="BT582"/>
  <c r="BS582"/>
  <c r="AJ582"/>
  <c r="AN582"/>
  <c r="AM582"/>
  <c r="AL582"/>
  <c r="AK582"/>
  <c r="CE581"/>
  <c r="CD581"/>
  <c r="BZ581"/>
  <c r="CC581" s="1"/>
  <c r="BY581"/>
  <c r="CB581" s="1"/>
  <c r="BU581"/>
  <c r="BT581"/>
  <c r="BS581"/>
  <c r="AJ581"/>
  <c r="AN581"/>
  <c r="AM581"/>
  <c r="AL581"/>
  <c r="AK581"/>
  <c r="CE580"/>
  <c r="CD580"/>
  <c r="BZ580"/>
  <c r="CC580" s="1"/>
  <c r="BY580"/>
  <c r="CB580" s="1"/>
  <c r="BU580"/>
  <c r="BT580"/>
  <c r="BS580"/>
  <c r="AJ580"/>
  <c r="AN580"/>
  <c r="AM580"/>
  <c r="AL580"/>
  <c r="AK580"/>
  <c r="CE579"/>
  <c r="CD579"/>
  <c r="BZ579"/>
  <c r="CC579" s="1"/>
  <c r="BY579"/>
  <c r="CB579" s="1"/>
  <c r="BU579"/>
  <c r="BT579"/>
  <c r="BS579"/>
  <c r="AJ579"/>
  <c r="AN579"/>
  <c r="AM579"/>
  <c r="AL579"/>
  <c r="AK579"/>
  <c r="CE578"/>
  <c r="CD578"/>
  <c r="BZ578"/>
  <c r="CC578" s="1"/>
  <c r="BY578"/>
  <c r="CB578" s="1"/>
  <c r="BU578"/>
  <c r="BT578"/>
  <c r="BS578"/>
  <c r="AJ578"/>
  <c r="AN578"/>
  <c r="AM578"/>
  <c r="AL578"/>
  <c r="AK578"/>
  <c r="CE577"/>
  <c r="CD577"/>
  <c r="BZ577"/>
  <c r="CC577" s="1"/>
  <c r="BY577"/>
  <c r="CB577" s="1"/>
  <c r="BU577"/>
  <c r="BT577"/>
  <c r="BS577"/>
  <c r="AJ577"/>
  <c r="AN577"/>
  <c r="AM577"/>
  <c r="AL577"/>
  <c r="AK577"/>
  <c r="CE576"/>
  <c r="CD576"/>
  <c r="BZ576"/>
  <c r="CC576" s="1"/>
  <c r="BY576"/>
  <c r="CB576" s="1"/>
  <c r="BU576"/>
  <c r="BT576"/>
  <c r="BS576"/>
  <c r="AJ576"/>
  <c r="AN576"/>
  <c r="AM576"/>
  <c r="AL576"/>
  <c r="AK576"/>
  <c r="CE575"/>
  <c r="CD575"/>
  <c r="BZ575"/>
  <c r="CC575" s="1"/>
  <c r="BY575"/>
  <c r="CB575" s="1"/>
  <c r="BU575"/>
  <c r="BT575"/>
  <c r="BS575"/>
  <c r="AJ575"/>
  <c r="AN575"/>
  <c r="AM575"/>
  <c r="AL575"/>
  <c r="AK575"/>
  <c r="CE574"/>
  <c r="CD574"/>
  <c r="BZ574"/>
  <c r="CC574" s="1"/>
  <c r="BY574"/>
  <c r="CB574" s="1"/>
  <c r="BU574"/>
  <c r="BT574"/>
  <c r="BS574"/>
  <c r="AJ574"/>
  <c r="AN574"/>
  <c r="AM574"/>
  <c r="AL574"/>
  <c r="AK574"/>
  <c r="CE573"/>
  <c r="CD573"/>
  <c r="BZ573"/>
  <c r="CC573" s="1"/>
  <c r="BY573"/>
  <c r="CB573" s="1"/>
  <c r="BU573"/>
  <c r="BT573"/>
  <c r="BS573"/>
  <c r="AJ573"/>
  <c r="AN573"/>
  <c r="AM573"/>
  <c r="AL573"/>
  <c r="AK573"/>
  <c r="CE572"/>
  <c r="CD572"/>
  <c r="BZ572"/>
  <c r="CC572" s="1"/>
  <c r="BY572"/>
  <c r="CB572" s="1"/>
  <c r="BU572"/>
  <c r="BT572"/>
  <c r="BS572"/>
  <c r="AJ572"/>
  <c r="AN572"/>
  <c r="AM572"/>
  <c r="AL572"/>
  <c r="AK572"/>
  <c r="CE571"/>
  <c r="CD571"/>
  <c r="BZ571"/>
  <c r="CC571" s="1"/>
  <c r="BY571"/>
  <c r="CB571" s="1"/>
  <c r="BU571"/>
  <c r="BT571"/>
  <c r="BS571"/>
  <c r="AJ571"/>
  <c r="AN571"/>
  <c r="AM571"/>
  <c r="AL571"/>
  <c r="AK571"/>
  <c r="CE570"/>
  <c r="CD570"/>
  <c r="BZ570"/>
  <c r="CC570" s="1"/>
  <c r="BY570"/>
  <c r="CB570" s="1"/>
  <c r="BU570"/>
  <c r="BT570"/>
  <c r="BS570"/>
  <c r="AJ570"/>
  <c r="AN570"/>
  <c r="AM570"/>
  <c r="AL570"/>
  <c r="AK570"/>
  <c r="CE569"/>
  <c r="CD569"/>
  <c r="BZ569"/>
  <c r="CC569" s="1"/>
  <c r="BY569"/>
  <c r="CB569" s="1"/>
  <c r="BU569"/>
  <c r="BT569"/>
  <c r="BS569"/>
  <c r="AJ569"/>
  <c r="AN569"/>
  <c r="AM569"/>
  <c r="AL569"/>
  <c r="AK569"/>
  <c r="CE568"/>
  <c r="CD568"/>
  <c r="BZ568"/>
  <c r="CC568" s="1"/>
  <c r="BY568"/>
  <c r="CB568" s="1"/>
  <c r="BU568"/>
  <c r="BT568"/>
  <c r="BS568"/>
  <c r="AJ568"/>
  <c r="AN568"/>
  <c r="AM568"/>
  <c r="AL568"/>
  <c r="AK568"/>
  <c r="CE567"/>
  <c r="CD567"/>
  <c r="BZ567"/>
  <c r="CC567" s="1"/>
  <c r="BY567"/>
  <c r="CB567" s="1"/>
  <c r="BU567"/>
  <c r="BT567"/>
  <c r="BS567"/>
  <c r="AJ567"/>
  <c r="AN567"/>
  <c r="AM567"/>
  <c r="AL567"/>
  <c r="AK567"/>
  <c r="CE566"/>
  <c r="CD566"/>
  <c r="BZ566"/>
  <c r="CC566" s="1"/>
  <c r="BY566"/>
  <c r="CB566" s="1"/>
  <c r="BU566"/>
  <c r="BT566"/>
  <c r="BS566"/>
  <c r="AJ566"/>
  <c r="AN566"/>
  <c r="AM566"/>
  <c r="AL566"/>
  <c r="AK566"/>
  <c r="CE565"/>
  <c r="CD565"/>
  <c r="BZ565"/>
  <c r="CC565" s="1"/>
  <c r="BY565"/>
  <c r="CB565" s="1"/>
  <c r="BU565"/>
  <c r="BT565"/>
  <c r="BS565"/>
  <c r="AJ565"/>
  <c r="AN565"/>
  <c r="AM565"/>
  <c r="AL565"/>
  <c r="AK565"/>
  <c r="CE564"/>
  <c r="CD564"/>
  <c r="BZ564"/>
  <c r="CC564" s="1"/>
  <c r="BY564"/>
  <c r="CB564" s="1"/>
  <c r="BU564"/>
  <c r="BT564"/>
  <c r="BS564"/>
  <c r="AJ564"/>
  <c r="AN564"/>
  <c r="AM564"/>
  <c r="AL564"/>
  <c r="AK564"/>
  <c r="CE563"/>
  <c r="CD563"/>
  <c r="BZ563"/>
  <c r="CC563" s="1"/>
  <c r="BY563"/>
  <c r="CB563" s="1"/>
  <c r="BU563"/>
  <c r="BT563"/>
  <c r="BS563"/>
  <c r="AJ563"/>
  <c r="AN563"/>
  <c r="AM563"/>
  <c r="AL563"/>
  <c r="AK563"/>
  <c r="CE562"/>
  <c r="CD562"/>
  <c r="BZ562"/>
  <c r="CC562" s="1"/>
  <c r="BY562"/>
  <c r="CB562" s="1"/>
  <c r="BU562"/>
  <c r="BT562"/>
  <c r="BS562"/>
  <c r="AJ562"/>
  <c r="AN562"/>
  <c r="AM562"/>
  <c r="AL562"/>
  <c r="AK562"/>
  <c r="CE561"/>
  <c r="CD561"/>
  <c r="BZ561"/>
  <c r="CC561" s="1"/>
  <c r="BY561"/>
  <c r="CB561" s="1"/>
  <c r="BU561"/>
  <c r="BT561"/>
  <c r="BS561"/>
  <c r="AJ561"/>
  <c r="AN561"/>
  <c r="AM561"/>
  <c r="AL561"/>
  <c r="AK561"/>
  <c r="CE560"/>
  <c r="CD560"/>
  <c r="BZ560"/>
  <c r="CC560" s="1"/>
  <c r="BY560"/>
  <c r="CB560" s="1"/>
  <c r="BU560"/>
  <c r="BT560"/>
  <c r="BS560"/>
  <c r="AJ560"/>
  <c r="AN560"/>
  <c r="AM560"/>
  <c r="AL560"/>
  <c r="AK560"/>
  <c r="CE559"/>
  <c r="CD559"/>
  <c r="BZ559"/>
  <c r="CC559" s="1"/>
  <c r="BY559"/>
  <c r="CB559" s="1"/>
  <c r="BU559"/>
  <c r="BT559"/>
  <c r="BS559"/>
  <c r="AJ559"/>
  <c r="AN559"/>
  <c r="AM559"/>
  <c r="AL559"/>
  <c r="AK559"/>
  <c r="CE558"/>
  <c r="CD558"/>
  <c r="BZ558"/>
  <c r="CC558" s="1"/>
  <c r="BY558"/>
  <c r="CB558" s="1"/>
  <c r="BU558"/>
  <c r="BT558"/>
  <c r="BS558"/>
  <c r="AJ558"/>
  <c r="AN558"/>
  <c r="AM558"/>
  <c r="AL558"/>
  <c r="AK558"/>
  <c r="CE557"/>
  <c r="CD557"/>
  <c r="BZ557"/>
  <c r="CC557" s="1"/>
  <c r="BY557"/>
  <c r="CB557" s="1"/>
  <c r="BU557"/>
  <c r="BT557"/>
  <c r="BS557"/>
  <c r="AJ557"/>
  <c r="AN557"/>
  <c r="AM557"/>
  <c r="AL557"/>
  <c r="AK557"/>
  <c r="CE556"/>
  <c r="CD556"/>
  <c r="BZ556"/>
  <c r="CC556" s="1"/>
  <c r="BY556"/>
  <c r="CB556" s="1"/>
  <c r="BU556"/>
  <c r="BT556"/>
  <c r="BS556"/>
  <c r="AJ556"/>
  <c r="AN556"/>
  <c r="AM556"/>
  <c r="AL556"/>
  <c r="AK556"/>
  <c r="CE555"/>
  <c r="CD555"/>
  <c r="BZ555"/>
  <c r="CC555" s="1"/>
  <c r="BY555"/>
  <c r="CB555" s="1"/>
  <c r="BU555"/>
  <c r="BT555"/>
  <c r="BS555"/>
  <c r="AJ555"/>
  <c r="AN555"/>
  <c r="AM555"/>
  <c r="AL555"/>
  <c r="AK555"/>
  <c r="CE554"/>
  <c r="CD554"/>
  <c r="BZ554"/>
  <c r="CC554" s="1"/>
  <c r="BY554"/>
  <c r="CB554" s="1"/>
  <c r="BU554"/>
  <c r="BT554"/>
  <c r="BS554"/>
  <c r="AJ554"/>
  <c r="AN554"/>
  <c r="AM554"/>
  <c r="AL554"/>
  <c r="AK554"/>
  <c r="CE553"/>
  <c r="CD553"/>
  <c r="BZ553"/>
  <c r="CC553" s="1"/>
  <c r="BY553"/>
  <c r="CB553" s="1"/>
  <c r="BU553"/>
  <c r="BT553"/>
  <c r="BS553"/>
  <c r="AJ553"/>
  <c r="AN553"/>
  <c r="AM553"/>
  <c r="AL553"/>
  <c r="AK553"/>
  <c r="CE552"/>
  <c r="CD552"/>
  <c r="BZ552"/>
  <c r="CC552" s="1"/>
  <c r="BY552"/>
  <c r="CB552" s="1"/>
  <c r="BU552"/>
  <c r="BT552"/>
  <c r="BS552"/>
  <c r="AJ552"/>
  <c r="AN552"/>
  <c r="AM552"/>
  <c r="AL552"/>
  <c r="AK552"/>
  <c r="CE551"/>
  <c r="CD551"/>
  <c r="BZ551"/>
  <c r="CC551" s="1"/>
  <c r="BY551"/>
  <c r="CB551" s="1"/>
  <c r="BU551"/>
  <c r="BT551"/>
  <c r="BS551"/>
  <c r="AJ551"/>
  <c r="AN551"/>
  <c r="AM551"/>
  <c r="AL551"/>
  <c r="AK551"/>
  <c r="CE550"/>
  <c r="CD550"/>
  <c r="BZ550"/>
  <c r="CC550" s="1"/>
  <c r="BY550"/>
  <c r="CB550" s="1"/>
  <c r="BU550"/>
  <c r="BT550"/>
  <c r="BS550"/>
  <c r="AJ550"/>
  <c r="AN550"/>
  <c r="AM550"/>
  <c r="AL550"/>
  <c r="AK550"/>
  <c r="CE549"/>
  <c r="CD549"/>
  <c r="BZ549"/>
  <c r="CC549" s="1"/>
  <c r="BY549"/>
  <c r="CB549" s="1"/>
  <c r="BU549"/>
  <c r="BT549"/>
  <c r="BS549"/>
  <c r="AJ549"/>
  <c r="AN549"/>
  <c r="AM549"/>
  <c r="AL549"/>
  <c r="AK549"/>
  <c r="CE548"/>
  <c r="CD548"/>
  <c r="BZ548"/>
  <c r="CC548" s="1"/>
  <c r="BY548"/>
  <c r="CB548" s="1"/>
  <c r="BU548"/>
  <c r="BT548"/>
  <c r="BS548"/>
  <c r="AJ548"/>
  <c r="AN548"/>
  <c r="AM548"/>
  <c r="AL548"/>
  <c r="AK548"/>
  <c r="CE547"/>
  <c r="CD547"/>
  <c r="BZ547"/>
  <c r="CC547" s="1"/>
  <c r="BY547"/>
  <c r="CB547" s="1"/>
  <c r="BU547"/>
  <c r="BT547"/>
  <c r="BS547"/>
  <c r="AJ547"/>
  <c r="AN547"/>
  <c r="AM547"/>
  <c r="AL547"/>
  <c r="AK547"/>
  <c r="CE546"/>
  <c r="CD546"/>
  <c r="BZ546"/>
  <c r="CC546" s="1"/>
  <c r="BY546"/>
  <c r="CB546" s="1"/>
  <c r="BU546"/>
  <c r="BT546"/>
  <c r="BS546"/>
  <c r="AJ546"/>
  <c r="AN546"/>
  <c r="AM546"/>
  <c r="AL546"/>
  <c r="AK546"/>
  <c r="CE545"/>
  <c r="CD545"/>
  <c r="BZ545"/>
  <c r="CC545" s="1"/>
  <c r="BY545"/>
  <c r="CB545" s="1"/>
  <c r="BU545"/>
  <c r="BT545"/>
  <c r="BS545"/>
  <c r="AJ545"/>
  <c r="AN545"/>
  <c r="AM545"/>
  <c r="AL545"/>
  <c r="AK545"/>
  <c r="CE544"/>
  <c r="CD544"/>
  <c r="BZ544"/>
  <c r="CC544" s="1"/>
  <c r="BY544"/>
  <c r="CB544" s="1"/>
  <c r="BU544"/>
  <c r="BT544"/>
  <c r="BS544"/>
  <c r="AJ544"/>
  <c r="AN544"/>
  <c r="AM544"/>
  <c r="AL544"/>
  <c r="AK544"/>
  <c r="CE543"/>
  <c r="CD543"/>
  <c r="BZ543"/>
  <c r="CC543" s="1"/>
  <c r="BY543"/>
  <c r="CB543" s="1"/>
  <c r="BU543"/>
  <c r="BT543"/>
  <c r="BS543"/>
  <c r="AJ543"/>
  <c r="AN543"/>
  <c r="AM543"/>
  <c r="AL543"/>
  <c r="AK543"/>
  <c r="CE542"/>
  <c r="CD542"/>
  <c r="BZ542"/>
  <c r="CC542" s="1"/>
  <c r="BY542"/>
  <c r="CB542" s="1"/>
  <c r="BU542"/>
  <c r="BT542"/>
  <c r="BS542"/>
  <c r="AJ542"/>
  <c r="AN542"/>
  <c r="AM542"/>
  <c r="AL542"/>
  <c r="AK542"/>
  <c r="CE541"/>
  <c r="CD541"/>
  <c r="BZ541"/>
  <c r="CC541" s="1"/>
  <c r="BY541"/>
  <c r="CB541" s="1"/>
  <c r="BU541"/>
  <c r="BT541"/>
  <c r="BS541"/>
  <c r="AJ541"/>
  <c r="AN541"/>
  <c r="AM541"/>
  <c r="AL541"/>
  <c r="AK541"/>
  <c r="CE540"/>
  <c r="CD540"/>
  <c r="BZ540"/>
  <c r="CC540" s="1"/>
  <c r="BY540"/>
  <c r="CB540" s="1"/>
  <c r="BU540"/>
  <c r="BT540"/>
  <c r="BS540"/>
  <c r="AJ540"/>
  <c r="AN540"/>
  <c r="AM540"/>
  <c r="AL540"/>
  <c r="AK540"/>
  <c r="CE539"/>
  <c r="CD539"/>
  <c r="BZ539"/>
  <c r="CC539" s="1"/>
  <c r="BY539"/>
  <c r="CB539" s="1"/>
  <c r="BU539"/>
  <c r="BT539"/>
  <c r="BS539"/>
  <c r="AJ539"/>
  <c r="AN539"/>
  <c r="AM539"/>
  <c r="AL539"/>
  <c r="AK539"/>
  <c r="CE538"/>
  <c r="CD538"/>
  <c r="BZ538"/>
  <c r="CC538" s="1"/>
  <c r="BY538"/>
  <c r="CB538" s="1"/>
  <c r="BU538"/>
  <c r="BT538"/>
  <c r="BS538"/>
  <c r="AJ538"/>
  <c r="AN538"/>
  <c r="AM538"/>
  <c r="AL538"/>
  <c r="AK538"/>
  <c r="CE537"/>
  <c r="CD537"/>
  <c r="BZ537"/>
  <c r="CC537" s="1"/>
  <c r="BY537"/>
  <c r="CB537" s="1"/>
  <c r="BU537"/>
  <c r="BT537"/>
  <c r="BS537"/>
  <c r="AJ537"/>
  <c r="AN537"/>
  <c r="AM537"/>
  <c r="AL537"/>
  <c r="AK537"/>
  <c r="CE536"/>
  <c r="CD536"/>
  <c r="BZ536"/>
  <c r="CC536" s="1"/>
  <c r="BY536"/>
  <c r="CB536" s="1"/>
  <c r="BU536"/>
  <c r="BT536"/>
  <c r="BS536"/>
  <c r="AJ536"/>
  <c r="AN536"/>
  <c r="AM536"/>
  <c r="AL536"/>
  <c r="AK536"/>
  <c r="CE535"/>
  <c r="CD535"/>
  <c r="BZ535"/>
  <c r="CC535" s="1"/>
  <c r="BY535"/>
  <c r="CB535" s="1"/>
  <c r="BU535"/>
  <c r="BT535"/>
  <c r="BS535"/>
  <c r="AJ535"/>
  <c r="AN535"/>
  <c r="AM535"/>
  <c r="AL535"/>
  <c r="AK535"/>
  <c r="CE534"/>
  <c r="CD534"/>
  <c r="BZ534"/>
  <c r="CC534" s="1"/>
  <c r="BY534"/>
  <c r="CB534" s="1"/>
  <c r="BU534"/>
  <c r="BT534"/>
  <c r="BS534"/>
  <c r="AJ534"/>
  <c r="AN534"/>
  <c r="AM534"/>
  <c r="AL534"/>
  <c r="AK534"/>
  <c r="CE533"/>
  <c r="CD533"/>
  <c r="BZ533"/>
  <c r="CC533" s="1"/>
  <c r="BY533"/>
  <c r="CB533" s="1"/>
  <c r="BU533"/>
  <c r="BT533"/>
  <c r="BS533"/>
  <c r="AJ533"/>
  <c r="AN533"/>
  <c r="AM533"/>
  <c r="AL533"/>
  <c r="AK533"/>
  <c r="CE532"/>
  <c r="CD532"/>
  <c r="BZ532"/>
  <c r="CC532" s="1"/>
  <c r="BY532"/>
  <c r="CB532" s="1"/>
  <c r="BU532"/>
  <c r="BT532"/>
  <c r="BS532"/>
  <c r="AJ532"/>
  <c r="AN532"/>
  <c r="AM532"/>
  <c r="AL532"/>
  <c r="AK532"/>
  <c r="CE531"/>
  <c r="CD531"/>
  <c r="BZ531"/>
  <c r="CC531" s="1"/>
  <c r="BY531"/>
  <c r="CB531" s="1"/>
  <c r="BU531"/>
  <c r="BT531"/>
  <c r="BS531"/>
  <c r="AJ531"/>
  <c r="AN531"/>
  <c r="AM531"/>
  <c r="AL531"/>
  <c r="AK531"/>
  <c r="CE530"/>
  <c r="CD530"/>
  <c r="BZ530"/>
  <c r="CC530" s="1"/>
  <c r="BY530"/>
  <c r="CB530" s="1"/>
  <c r="BU530"/>
  <c r="BT530"/>
  <c r="BS530"/>
  <c r="AJ530"/>
  <c r="AN530"/>
  <c r="AM530"/>
  <c r="AL530"/>
  <c r="AK530"/>
  <c r="CE529"/>
  <c r="CD529"/>
  <c r="BZ529"/>
  <c r="CC529" s="1"/>
  <c r="BY529"/>
  <c r="CB529" s="1"/>
  <c r="BU529"/>
  <c r="BT529"/>
  <c r="BS529"/>
  <c r="AJ529"/>
  <c r="AN529"/>
  <c r="AM529"/>
  <c r="AL529"/>
  <c r="AK529"/>
  <c r="CE528"/>
  <c r="CD528"/>
  <c r="BZ528"/>
  <c r="CC528" s="1"/>
  <c r="BY528"/>
  <c r="CB528" s="1"/>
  <c r="BU528"/>
  <c r="BT528"/>
  <c r="BS528"/>
  <c r="AJ528"/>
  <c r="AN528"/>
  <c r="AM528"/>
  <c r="AL528"/>
  <c r="AK528"/>
  <c r="CE527"/>
  <c r="CD527"/>
  <c r="BZ527"/>
  <c r="CC527" s="1"/>
  <c r="BY527"/>
  <c r="CB527" s="1"/>
  <c r="BU527"/>
  <c r="BT527"/>
  <c r="BS527"/>
  <c r="AJ527"/>
  <c r="AN527"/>
  <c r="AM527"/>
  <c r="AL527"/>
  <c r="AK527"/>
  <c r="CE526"/>
  <c r="CD526"/>
  <c r="BZ526"/>
  <c r="CC526" s="1"/>
  <c r="BY526"/>
  <c r="CB526" s="1"/>
  <c r="BU526"/>
  <c r="BT526"/>
  <c r="BS526"/>
  <c r="AJ526"/>
  <c r="AN526"/>
  <c r="AM526"/>
  <c r="AL526"/>
  <c r="AK526"/>
  <c r="CE525"/>
  <c r="CD525"/>
  <c r="BZ525"/>
  <c r="CC525" s="1"/>
  <c r="BY525"/>
  <c r="CB525" s="1"/>
  <c r="BU525"/>
  <c r="BT525"/>
  <c r="BS525"/>
  <c r="AJ525"/>
  <c r="AN525"/>
  <c r="AM525"/>
  <c r="AL525"/>
  <c r="AK525"/>
  <c r="CE524"/>
  <c r="CD524"/>
  <c r="BZ524"/>
  <c r="CC524" s="1"/>
  <c r="BY524"/>
  <c r="CB524" s="1"/>
  <c r="BU524"/>
  <c r="BT524"/>
  <c r="BS524"/>
  <c r="AJ524"/>
  <c r="AN524"/>
  <c r="AM524"/>
  <c r="AL524"/>
  <c r="AK524"/>
  <c r="CE523"/>
  <c r="CD523"/>
  <c r="BZ523"/>
  <c r="CC523" s="1"/>
  <c r="BY523"/>
  <c r="CB523" s="1"/>
  <c r="BU523"/>
  <c r="BT523"/>
  <c r="BS523"/>
  <c r="AJ523"/>
  <c r="AN523"/>
  <c r="AM523"/>
  <c r="AL523"/>
  <c r="AK523"/>
  <c r="CE522"/>
  <c r="CD522"/>
  <c r="BZ522"/>
  <c r="CC522" s="1"/>
  <c r="BY522"/>
  <c r="CB522" s="1"/>
  <c r="BU522"/>
  <c r="BT522"/>
  <c r="BS522"/>
  <c r="AJ522"/>
  <c r="AN522"/>
  <c r="AM522"/>
  <c r="AL522"/>
  <c r="AK522"/>
  <c r="CE521"/>
  <c r="CD521"/>
  <c r="BZ521"/>
  <c r="CC521" s="1"/>
  <c r="BY521"/>
  <c r="CB521" s="1"/>
  <c r="BU521"/>
  <c r="BT521"/>
  <c r="BS521"/>
  <c r="AJ521"/>
  <c r="AN521"/>
  <c r="AM521"/>
  <c r="AL521"/>
  <c r="AK521"/>
  <c r="CE520"/>
  <c r="CD520"/>
  <c r="BZ520"/>
  <c r="CC520" s="1"/>
  <c r="BY520"/>
  <c r="CB520" s="1"/>
  <c r="BU520"/>
  <c r="BT520"/>
  <c r="BS520"/>
  <c r="AJ520"/>
  <c r="AN520"/>
  <c r="AM520"/>
  <c r="AL520"/>
  <c r="AK520"/>
  <c r="CE519"/>
  <c r="CD519"/>
  <c r="BZ519"/>
  <c r="CC519" s="1"/>
  <c r="BY519"/>
  <c r="CB519" s="1"/>
  <c r="BU519"/>
  <c r="BT519"/>
  <c r="BS519"/>
  <c r="AJ519"/>
  <c r="AN519"/>
  <c r="AM519"/>
  <c r="AL519"/>
  <c r="AK519"/>
  <c r="CE518"/>
  <c r="CD518"/>
  <c r="BZ518"/>
  <c r="CC518" s="1"/>
  <c r="BY518"/>
  <c r="CB518" s="1"/>
  <c r="BU518"/>
  <c r="BT518"/>
  <c r="BS518"/>
  <c r="AJ518"/>
  <c r="AN518"/>
  <c r="AM518"/>
  <c r="AL518"/>
  <c r="AK518"/>
  <c r="CE517"/>
  <c r="CD517"/>
  <c r="BZ517"/>
  <c r="CC517" s="1"/>
  <c r="BY517"/>
  <c r="CB517" s="1"/>
  <c r="BU517"/>
  <c r="BT517"/>
  <c r="BS517"/>
  <c r="AJ517"/>
  <c r="AN517"/>
  <c r="AM517"/>
  <c r="AL517"/>
  <c r="AK517"/>
  <c r="CE516"/>
  <c r="CD516"/>
  <c r="BZ516"/>
  <c r="CC516" s="1"/>
  <c r="BY516"/>
  <c r="CB516" s="1"/>
  <c r="BU516"/>
  <c r="BT516"/>
  <c r="BS516"/>
  <c r="AJ516"/>
  <c r="AN516"/>
  <c r="AM516"/>
  <c r="AL516"/>
  <c r="AK516"/>
  <c r="CE515"/>
  <c r="CD515"/>
  <c r="BZ515"/>
  <c r="CC515" s="1"/>
  <c r="BY515"/>
  <c r="CB515" s="1"/>
  <c r="BU515"/>
  <c r="BT515"/>
  <c r="BS515"/>
  <c r="AJ515"/>
  <c r="AN515"/>
  <c r="AM515"/>
  <c r="AL515"/>
  <c r="AK515"/>
  <c r="CE514"/>
  <c r="CD514"/>
  <c r="BZ514"/>
  <c r="CC514" s="1"/>
  <c r="BY514"/>
  <c r="CB514" s="1"/>
  <c r="BU514"/>
  <c r="BT514"/>
  <c r="BS514"/>
  <c r="AJ514"/>
  <c r="AN514"/>
  <c r="AM514"/>
  <c r="AL514"/>
  <c r="AK514"/>
  <c r="CE513"/>
  <c r="CD513"/>
  <c r="BZ513"/>
  <c r="CC513" s="1"/>
  <c r="BY513"/>
  <c r="CB513" s="1"/>
  <c r="BU513"/>
  <c r="BT513"/>
  <c r="BS513"/>
  <c r="AJ513"/>
  <c r="AN513"/>
  <c r="AM513"/>
  <c r="AL513"/>
  <c r="AK513"/>
  <c r="CE512"/>
  <c r="CD512"/>
  <c r="BZ512"/>
  <c r="CC512" s="1"/>
  <c r="BY512"/>
  <c r="CB512" s="1"/>
  <c r="BU512"/>
  <c r="BT512"/>
  <c r="BS512"/>
  <c r="AJ512"/>
  <c r="AN512"/>
  <c r="AM512"/>
  <c r="AL512"/>
  <c r="AK512"/>
  <c r="CE511"/>
  <c r="CD511"/>
  <c r="BZ511"/>
  <c r="CC511" s="1"/>
  <c r="BY511"/>
  <c r="CB511" s="1"/>
  <c r="BU511"/>
  <c r="BT511"/>
  <c r="BS511"/>
  <c r="AJ511"/>
  <c r="AN511"/>
  <c r="AM511"/>
  <c r="AL511"/>
  <c r="AK511"/>
  <c r="CE510"/>
  <c r="CD510"/>
  <c r="BZ510"/>
  <c r="CC510" s="1"/>
  <c r="BY510"/>
  <c r="CB510" s="1"/>
  <c r="BU510"/>
  <c r="BT510"/>
  <c r="BS510"/>
  <c r="AJ510"/>
  <c r="AN510"/>
  <c r="AM510"/>
  <c r="AL510"/>
  <c r="AK510"/>
  <c r="CE509"/>
  <c r="CD509"/>
  <c r="BZ509"/>
  <c r="CC509" s="1"/>
  <c r="BY509"/>
  <c r="CB509" s="1"/>
  <c r="BU509"/>
  <c r="BT509"/>
  <c r="BS509"/>
  <c r="AJ509"/>
  <c r="AN509"/>
  <c r="AM509"/>
  <c r="AL509"/>
  <c r="AK509"/>
  <c r="CE508"/>
  <c r="CD508"/>
  <c r="BZ508"/>
  <c r="CC508" s="1"/>
  <c r="BY508"/>
  <c r="CB508" s="1"/>
  <c r="BU508"/>
  <c r="BT508"/>
  <c r="BS508"/>
  <c r="AJ508"/>
  <c r="AN508"/>
  <c r="AM508"/>
  <c r="AL508"/>
  <c r="AK508"/>
  <c r="CE507"/>
  <c r="CD507"/>
  <c r="BZ507"/>
  <c r="CC507" s="1"/>
  <c r="BY507"/>
  <c r="CB507" s="1"/>
  <c r="BU507"/>
  <c r="BT507"/>
  <c r="BS507"/>
  <c r="AJ507"/>
  <c r="AN507"/>
  <c r="AM507"/>
  <c r="AL507"/>
  <c r="AK507"/>
  <c r="CE506"/>
  <c r="CD506"/>
  <c r="BZ506"/>
  <c r="CC506" s="1"/>
  <c r="BY506"/>
  <c r="CB506" s="1"/>
  <c r="BU506"/>
  <c r="BT506"/>
  <c r="BS506"/>
  <c r="AJ506"/>
  <c r="AN506"/>
  <c r="AM506"/>
  <c r="AL506"/>
  <c r="AK506"/>
  <c r="CE505"/>
  <c r="CD505"/>
  <c r="BZ505"/>
  <c r="CC505" s="1"/>
  <c r="BY505"/>
  <c r="CB505" s="1"/>
  <c r="BU505"/>
  <c r="BT505"/>
  <c r="BS505"/>
  <c r="AJ505"/>
  <c r="AN505"/>
  <c r="AM505"/>
  <c r="AL505"/>
  <c r="AK505"/>
  <c r="CE504"/>
  <c r="CD504"/>
  <c r="BZ504"/>
  <c r="CC504" s="1"/>
  <c r="BY504"/>
  <c r="CB504" s="1"/>
  <c r="BU504"/>
  <c r="BT504"/>
  <c r="BS504"/>
  <c r="AJ504"/>
  <c r="AN504"/>
  <c r="AM504"/>
  <c r="AL504"/>
  <c r="AK504"/>
  <c r="CE503"/>
  <c r="CD503"/>
  <c r="BZ503"/>
  <c r="CC503" s="1"/>
  <c r="BY503"/>
  <c r="CB503" s="1"/>
  <c r="BU503"/>
  <c r="BT503"/>
  <c r="BS503"/>
  <c r="AJ503"/>
  <c r="AN503"/>
  <c r="AM503"/>
  <c r="AL503"/>
  <c r="AK503"/>
  <c r="CE502"/>
  <c r="CD502"/>
  <c r="BZ502"/>
  <c r="CC502" s="1"/>
  <c r="BY502"/>
  <c r="CB502" s="1"/>
  <c r="BU502"/>
  <c r="BT502"/>
  <c r="BS502"/>
  <c r="AJ502"/>
  <c r="AN502"/>
  <c r="AM502"/>
  <c r="AL502"/>
  <c r="AK502"/>
  <c r="CE501"/>
  <c r="CD501"/>
  <c r="BZ501"/>
  <c r="CC501" s="1"/>
  <c r="BY501"/>
  <c r="CB501" s="1"/>
  <c r="BU501"/>
  <c r="BT501"/>
  <c r="BS501"/>
  <c r="AJ501"/>
  <c r="AN501"/>
  <c r="AM501"/>
  <c r="AL501"/>
  <c r="AK501"/>
  <c r="CE500"/>
  <c r="CD500"/>
  <c r="BZ500"/>
  <c r="CC500" s="1"/>
  <c r="BY500"/>
  <c r="CB500" s="1"/>
  <c r="BU500"/>
  <c r="BT500"/>
  <c r="BS500"/>
  <c r="AJ500"/>
  <c r="AN500"/>
  <c r="AM500"/>
  <c r="AL500"/>
  <c r="AK500"/>
  <c r="CE499"/>
  <c r="CD499"/>
  <c r="BZ499"/>
  <c r="CC499" s="1"/>
  <c r="BY499"/>
  <c r="CB499" s="1"/>
  <c r="BU499"/>
  <c r="BT499"/>
  <c r="BS499"/>
  <c r="AJ499"/>
  <c r="AN499"/>
  <c r="AM499"/>
  <c r="AL499"/>
  <c r="AK499"/>
  <c r="CE498"/>
  <c r="CD498"/>
  <c r="BZ498"/>
  <c r="CC498" s="1"/>
  <c r="BY498"/>
  <c r="CB498" s="1"/>
  <c r="BU498"/>
  <c r="BT498"/>
  <c r="BS498"/>
  <c r="AJ498"/>
  <c r="AN498"/>
  <c r="AM498"/>
  <c r="AL498"/>
  <c r="AK498"/>
  <c r="CE497"/>
  <c r="CD497"/>
  <c r="BZ497"/>
  <c r="CC497" s="1"/>
  <c r="BY497"/>
  <c r="CB497" s="1"/>
  <c r="BU497"/>
  <c r="BT497"/>
  <c r="BS497"/>
  <c r="AJ497"/>
  <c r="AN497"/>
  <c r="AM497"/>
  <c r="AL497"/>
  <c r="AK497"/>
  <c r="CE496"/>
  <c r="CD496"/>
  <c r="BZ496"/>
  <c r="CC496" s="1"/>
  <c r="BY496"/>
  <c r="CB496" s="1"/>
  <c r="BU496"/>
  <c r="BT496"/>
  <c r="BS496"/>
  <c r="AJ496"/>
  <c r="AN496"/>
  <c r="AM496"/>
  <c r="AL496"/>
  <c r="AK496"/>
  <c r="CE495"/>
  <c r="CD495"/>
  <c r="BZ495"/>
  <c r="CC495" s="1"/>
  <c r="BY495"/>
  <c r="CB495" s="1"/>
  <c r="BU495"/>
  <c r="BT495"/>
  <c r="BS495"/>
  <c r="AJ495"/>
  <c r="AN495"/>
  <c r="AM495"/>
  <c r="AL495"/>
  <c r="AK495"/>
  <c r="CE494"/>
  <c r="CD494"/>
  <c r="BZ494"/>
  <c r="CC494" s="1"/>
  <c r="BY494"/>
  <c r="CB494" s="1"/>
  <c r="BU494"/>
  <c r="BT494"/>
  <c r="BS494"/>
  <c r="AJ494"/>
  <c r="AN494"/>
  <c r="AM494"/>
  <c r="AL494"/>
  <c r="AK494"/>
  <c r="CE493"/>
  <c r="CD493"/>
  <c r="BZ493"/>
  <c r="CC493" s="1"/>
  <c r="BY493"/>
  <c r="CB493" s="1"/>
  <c r="BU493"/>
  <c r="BT493"/>
  <c r="BS493"/>
  <c r="AJ493"/>
  <c r="AN493"/>
  <c r="AM493"/>
  <c r="AL493"/>
  <c r="AK493"/>
  <c r="CE492"/>
  <c r="CD492"/>
  <c r="BZ492"/>
  <c r="CC492" s="1"/>
  <c r="BY492"/>
  <c r="CB492" s="1"/>
  <c r="BU492"/>
  <c r="BT492"/>
  <c r="BS492"/>
  <c r="AJ492"/>
  <c r="AN492"/>
  <c r="AM492"/>
  <c r="AL492"/>
  <c r="AK492"/>
  <c r="CE491"/>
  <c r="CD491"/>
  <c r="BZ491"/>
  <c r="CC491" s="1"/>
  <c r="BY491"/>
  <c r="CB491" s="1"/>
  <c r="BU491"/>
  <c r="BT491"/>
  <c r="BS491"/>
  <c r="AJ491"/>
  <c r="AN491"/>
  <c r="AM491"/>
  <c r="AL491"/>
  <c r="AK491"/>
  <c r="CE490"/>
  <c r="CD490"/>
  <c r="BZ490"/>
  <c r="CC490" s="1"/>
  <c r="BY490"/>
  <c r="CB490" s="1"/>
  <c r="BU490"/>
  <c r="BT490"/>
  <c r="BS490"/>
  <c r="AJ490"/>
  <c r="AN490"/>
  <c r="AM490"/>
  <c r="AL490"/>
  <c r="AK490"/>
  <c r="CE489"/>
  <c r="CD489"/>
  <c r="BZ489"/>
  <c r="CC489" s="1"/>
  <c r="BY489"/>
  <c r="CB489" s="1"/>
  <c r="BU489"/>
  <c r="BT489"/>
  <c r="BS489"/>
  <c r="AJ489"/>
  <c r="AN489"/>
  <c r="AM489"/>
  <c r="AL489"/>
  <c r="AK489"/>
  <c r="CE488"/>
  <c r="CD488"/>
  <c r="BZ488"/>
  <c r="CC488" s="1"/>
  <c r="BY488"/>
  <c r="CB488" s="1"/>
  <c r="BU488"/>
  <c r="BT488"/>
  <c r="BS488"/>
  <c r="AJ488"/>
  <c r="AN488"/>
  <c r="AM488"/>
  <c r="AL488"/>
  <c r="AK488"/>
  <c r="CE487"/>
  <c r="CD487"/>
  <c r="BZ487"/>
  <c r="CC487" s="1"/>
  <c r="BY487"/>
  <c r="CB487" s="1"/>
  <c r="BU487"/>
  <c r="BT487"/>
  <c r="BS487"/>
  <c r="AJ487"/>
  <c r="AN487"/>
  <c r="AM487"/>
  <c r="AL487"/>
  <c r="AK487"/>
  <c r="CE486"/>
  <c r="CD486"/>
  <c r="BZ486"/>
  <c r="CC486" s="1"/>
  <c r="BY486"/>
  <c r="CB486" s="1"/>
  <c r="BU486"/>
  <c r="BT486"/>
  <c r="BS486"/>
  <c r="AJ486"/>
  <c r="AN486"/>
  <c r="AM486"/>
  <c r="AL486"/>
  <c r="AK486"/>
  <c r="CE485"/>
  <c r="CD485"/>
  <c r="BZ485"/>
  <c r="CC485" s="1"/>
  <c r="BY485"/>
  <c r="CB485" s="1"/>
  <c r="BU485"/>
  <c r="BT485"/>
  <c r="BS485"/>
  <c r="AJ485"/>
  <c r="AN485"/>
  <c r="AM485"/>
  <c r="AL485"/>
  <c r="AK485"/>
  <c r="CE484"/>
  <c r="CD484"/>
  <c r="BZ484"/>
  <c r="CC484" s="1"/>
  <c r="BY484"/>
  <c r="CB484" s="1"/>
  <c r="BU484"/>
  <c r="BT484"/>
  <c r="BS484"/>
  <c r="AJ484"/>
  <c r="AN484"/>
  <c r="AM484"/>
  <c r="AL484"/>
  <c r="AK484"/>
  <c r="CE483"/>
  <c r="CD483"/>
  <c r="BZ483"/>
  <c r="CC483" s="1"/>
  <c r="BY483"/>
  <c r="CB483" s="1"/>
  <c r="BU483"/>
  <c r="BT483"/>
  <c r="BS483"/>
  <c r="AJ483"/>
  <c r="AN483"/>
  <c r="AM483"/>
  <c r="AL483"/>
  <c r="AK483"/>
  <c r="CE482"/>
  <c r="CD482"/>
  <c r="BZ482"/>
  <c r="CC482" s="1"/>
  <c r="BY482"/>
  <c r="CB482" s="1"/>
  <c r="BU482"/>
  <c r="BT482"/>
  <c r="BS482"/>
  <c r="AJ482"/>
  <c r="AN482"/>
  <c r="AM482"/>
  <c r="AL482"/>
  <c r="AK482"/>
  <c r="CE481"/>
  <c r="CD481"/>
  <c r="BZ481"/>
  <c r="CC481" s="1"/>
  <c r="BY481"/>
  <c r="CB481" s="1"/>
  <c r="BU481"/>
  <c r="BT481"/>
  <c r="BS481"/>
  <c r="AJ481"/>
  <c r="AN481"/>
  <c r="AM481"/>
  <c r="AL481"/>
  <c r="AK481"/>
  <c r="CE480"/>
  <c r="CD480"/>
  <c r="BZ480"/>
  <c r="CC480" s="1"/>
  <c r="BY480"/>
  <c r="CB480" s="1"/>
  <c r="BU480"/>
  <c r="BT480"/>
  <c r="BS480"/>
  <c r="AJ480"/>
  <c r="AN480"/>
  <c r="AM480"/>
  <c r="AL480"/>
  <c r="AK480"/>
  <c r="CE479"/>
  <c r="CD479"/>
  <c r="BZ479"/>
  <c r="CC479" s="1"/>
  <c r="BY479"/>
  <c r="CB479" s="1"/>
  <c r="BU479"/>
  <c r="BT479"/>
  <c r="BS479"/>
  <c r="AJ479"/>
  <c r="AN479"/>
  <c r="AM479"/>
  <c r="AL479"/>
  <c r="AK479"/>
  <c r="CE478"/>
  <c r="CD478"/>
  <c r="BZ478"/>
  <c r="CC478" s="1"/>
  <c r="BY478"/>
  <c r="CB478" s="1"/>
  <c r="BU478"/>
  <c r="BT478"/>
  <c r="BS478"/>
  <c r="AJ478"/>
  <c r="AN478"/>
  <c r="AM478"/>
  <c r="AL478"/>
  <c r="AK478"/>
  <c r="CE477"/>
  <c r="CD477"/>
  <c r="BZ477"/>
  <c r="CC477" s="1"/>
  <c r="BY477"/>
  <c r="CB477" s="1"/>
  <c r="BU477"/>
  <c r="BT477"/>
  <c r="BS477"/>
  <c r="AJ477"/>
  <c r="AN477"/>
  <c r="AM477"/>
  <c r="AL477"/>
  <c r="AK477"/>
  <c r="CE476"/>
  <c r="CD476"/>
  <c r="BZ476"/>
  <c r="CC476" s="1"/>
  <c r="BY476"/>
  <c r="CB476" s="1"/>
  <c r="BU476"/>
  <c r="BT476"/>
  <c r="BS476"/>
  <c r="AJ476"/>
  <c r="AN476"/>
  <c r="AM476"/>
  <c r="AL476"/>
  <c r="AK476"/>
  <c r="CE475"/>
  <c r="CD475"/>
  <c r="BZ475"/>
  <c r="CC475" s="1"/>
  <c r="BY475"/>
  <c r="CB475" s="1"/>
  <c r="BU475"/>
  <c r="BT475"/>
  <c r="BS475"/>
  <c r="AJ475"/>
  <c r="AN475"/>
  <c r="AM475"/>
  <c r="AL475"/>
  <c r="AK475"/>
  <c r="CE474"/>
  <c r="CD474"/>
  <c r="BZ474"/>
  <c r="CC474" s="1"/>
  <c r="BY474"/>
  <c r="CB474" s="1"/>
  <c r="BU474"/>
  <c r="BT474"/>
  <c r="BS474"/>
  <c r="AJ474"/>
  <c r="AN474"/>
  <c r="AM474"/>
  <c r="AL474"/>
  <c r="AK474"/>
  <c r="CE473"/>
  <c r="CD473"/>
  <c r="BZ473"/>
  <c r="CC473" s="1"/>
  <c r="BY473"/>
  <c r="CB473" s="1"/>
  <c r="BU473"/>
  <c r="BT473"/>
  <c r="BS473"/>
  <c r="AJ473"/>
  <c r="AN473"/>
  <c r="AM473"/>
  <c r="AL473"/>
  <c r="AK473"/>
  <c r="CE472"/>
  <c r="CD472"/>
  <c r="BZ472"/>
  <c r="CC472" s="1"/>
  <c r="BY472"/>
  <c r="CB472" s="1"/>
  <c r="BU472"/>
  <c r="BT472"/>
  <c r="BS472"/>
  <c r="AJ472"/>
  <c r="AN472"/>
  <c r="AM472"/>
  <c r="AL472"/>
  <c r="AK472"/>
  <c r="CE471"/>
  <c r="CD471"/>
  <c r="BZ471"/>
  <c r="CC471" s="1"/>
  <c r="BY471"/>
  <c r="CB471" s="1"/>
  <c r="BU471"/>
  <c r="BT471"/>
  <c r="BS471"/>
  <c r="AJ471"/>
  <c r="AN471"/>
  <c r="AM471"/>
  <c r="AL471"/>
  <c r="AK471"/>
  <c r="CE470"/>
  <c r="CD470"/>
  <c r="BZ470"/>
  <c r="CC470" s="1"/>
  <c r="BY470"/>
  <c r="CB470" s="1"/>
  <c r="BU470"/>
  <c r="BT470"/>
  <c r="BS470"/>
  <c r="AJ470"/>
  <c r="AN470"/>
  <c r="AM470"/>
  <c r="AL470"/>
  <c r="AK470"/>
  <c r="CE469"/>
  <c r="CD469"/>
  <c r="BZ469"/>
  <c r="CC469" s="1"/>
  <c r="BY469"/>
  <c r="CB469" s="1"/>
  <c r="BU469"/>
  <c r="BT469"/>
  <c r="BS469"/>
  <c r="AJ469"/>
  <c r="AN469"/>
  <c r="AM469"/>
  <c r="AL469"/>
  <c r="AK469"/>
  <c r="CE468"/>
  <c r="CD468"/>
  <c r="BZ468"/>
  <c r="CC468" s="1"/>
  <c r="BY468"/>
  <c r="CB468" s="1"/>
  <c r="BU468"/>
  <c r="BT468"/>
  <c r="BS468"/>
  <c r="AJ468"/>
  <c r="AN468"/>
  <c r="AM468"/>
  <c r="AL468"/>
  <c r="AK468"/>
  <c r="CE467"/>
  <c r="CD467"/>
  <c r="BZ467"/>
  <c r="CC467" s="1"/>
  <c r="BY467"/>
  <c r="CB467" s="1"/>
  <c r="BU467"/>
  <c r="BT467"/>
  <c r="BS467"/>
  <c r="AJ467"/>
  <c r="AN467"/>
  <c r="AM467"/>
  <c r="AL467"/>
  <c r="AK467"/>
  <c r="CE466"/>
  <c r="CD466"/>
  <c r="BZ466"/>
  <c r="CC466" s="1"/>
  <c r="BY466"/>
  <c r="CB466" s="1"/>
  <c r="BU466"/>
  <c r="BT466"/>
  <c r="BS466"/>
  <c r="AJ466"/>
  <c r="AN466"/>
  <c r="AM466"/>
  <c r="AL466"/>
  <c r="AK466"/>
  <c r="CE465"/>
  <c r="CD465"/>
  <c r="BZ465"/>
  <c r="CC465" s="1"/>
  <c r="BY465"/>
  <c r="CB465" s="1"/>
  <c r="BU465"/>
  <c r="BT465"/>
  <c r="BS465"/>
  <c r="AJ465"/>
  <c r="AN465"/>
  <c r="AM465"/>
  <c r="AL465"/>
  <c r="AK465"/>
  <c r="CE464"/>
  <c r="CD464"/>
  <c r="BZ464"/>
  <c r="CC464" s="1"/>
  <c r="BY464"/>
  <c r="CB464" s="1"/>
  <c r="BU464"/>
  <c r="BT464"/>
  <c r="BS464"/>
  <c r="AJ464"/>
  <c r="AN464"/>
  <c r="AM464"/>
  <c r="AL464"/>
  <c r="AK464"/>
  <c r="CE463"/>
  <c r="CD463"/>
  <c r="BZ463"/>
  <c r="CC463" s="1"/>
  <c r="BY463"/>
  <c r="CB463" s="1"/>
  <c r="BU463"/>
  <c r="BT463"/>
  <c r="BS463"/>
  <c r="AJ463"/>
  <c r="AN463"/>
  <c r="AM463"/>
  <c r="AL463"/>
  <c r="AK463"/>
  <c r="CE462"/>
  <c r="CD462"/>
  <c r="BZ462"/>
  <c r="CC462" s="1"/>
  <c r="BY462"/>
  <c r="CB462" s="1"/>
  <c r="BU462"/>
  <c r="BT462"/>
  <c r="BS462"/>
  <c r="AJ462"/>
  <c r="AN462"/>
  <c r="AM462"/>
  <c r="AL462"/>
  <c r="AK462"/>
  <c r="CE461"/>
  <c r="CD461"/>
  <c r="BZ461"/>
  <c r="CC461" s="1"/>
  <c r="BY461"/>
  <c r="CB461" s="1"/>
  <c r="BU461"/>
  <c r="BT461"/>
  <c r="BS461"/>
  <c r="AJ461"/>
  <c r="AN461"/>
  <c r="AM461"/>
  <c r="AL461"/>
  <c r="AK461"/>
  <c r="CE460"/>
  <c r="CD460"/>
  <c r="BZ460"/>
  <c r="CC460" s="1"/>
  <c r="BY460"/>
  <c r="CB460" s="1"/>
  <c r="BU460"/>
  <c r="BT460"/>
  <c r="BS460"/>
  <c r="AJ460"/>
  <c r="AN460"/>
  <c r="AM460"/>
  <c r="AL460"/>
  <c r="AK460"/>
  <c r="CE459"/>
  <c r="CD459"/>
  <c r="BZ459"/>
  <c r="CC459" s="1"/>
  <c r="BY459"/>
  <c r="CB459" s="1"/>
  <c r="BU459"/>
  <c r="BT459"/>
  <c r="BS459"/>
  <c r="AJ459"/>
  <c r="AN459"/>
  <c r="AM459"/>
  <c r="AL459"/>
  <c r="AK459"/>
  <c r="CE458"/>
  <c r="CD458"/>
  <c r="BZ458"/>
  <c r="CC458" s="1"/>
  <c r="BY458"/>
  <c r="CB458" s="1"/>
  <c r="BU458"/>
  <c r="BT458"/>
  <c r="BS458"/>
  <c r="AJ458"/>
  <c r="AN458"/>
  <c r="AM458"/>
  <c r="AL458"/>
  <c r="AK458"/>
  <c r="CE457"/>
  <c r="CD457"/>
  <c r="BZ457"/>
  <c r="CC457" s="1"/>
  <c r="BY457"/>
  <c r="CB457" s="1"/>
  <c r="BU457"/>
  <c r="BT457"/>
  <c r="BS457"/>
  <c r="AJ457"/>
  <c r="AN457"/>
  <c r="AM457"/>
  <c r="AL457"/>
  <c r="AK457"/>
  <c r="CE456"/>
  <c r="CD456"/>
  <c r="BZ456"/>
  <c r="CC456" s="1"/>
  <c r="BY456"/>
  <c r="CB456" s="1"/>
  <c r="BU456"/>
  <c r="BT456"/>
  <c r="BS456"/>
  <c r="AJ456"/>
  <c r="AN456"/>
  <c r="AM456"/>
  <c r="AL456"/>
  <c r="AK456"/>
  <c r="CE455"/>
  <c r="CD455"/>
  <c r="BZ455"/>
  <c r="CC455" s="1"/>
  <c r="BY455"/>
  <c r="CB455" s="1"/>
  <c r="BU455"/>
  <c r="BT455"/>
  <c r="BS455"/>
  <c r="AJ455"/>
  <c r="AN455"/>
  <c r="AM455"/>
  <c r="AL455"/>
  <c r="AK455"/>
  <c r="CE454"/>
  <c r="CD454"/>
  <c r="BZ454"/>
  <c r="CC454" s="1"/>
  <c r="BY454"/>
  <c r="CB454" s="1"/>
  <c r="BU454"/>
  <c r="BT454"/>
  <c r="BS454"/>
  <c r="AJ454"/>
  <c r="AN454"/>
  <c r="AM454"/>
  <c r="AL454"/>
  <c r="AK454"/>
  <c r="CE453"/>
  <c r="CD453"/>
  <c r="BZ453"/>
  <c r="CC453" s="1"/>
  <c r="BY453"/>
  <c r="CB453" s="1"/>
  <c r="BU453"/>
  <c r="BT453"/>
  <c r="BS453"/>
  <c r="AJ453"/>
  <c r="AN453"/>
  <c r="AM453"/>
  <c r="AL453"/>
  <c r="AK453"/>
  <c r="CE452"/>
  <c r="CD452"/>
  <c r="BZ452"/>
  <c r="CC452" s="1"/>
  <c r="BY452"/>
  <c r="CB452" s="1"/>
  <c r="BU452"/>
  <c r="BT452"/>
  <c r="BS452"/>
  <c r="AJ452"/>
  <c r="AN452"/>
  <c r="AM452"/>
  <c r="AL452"/>
  <c r="AK452"/>
  <c r="CE451"/>
  <c r="CD451"/>
  <c r="BZ451"/>
  <c r="CC451" s="1"/>
  <c r="BY451"/>
  <c r="CB451" s="1"/>
  <c r="BU451"/>
  <c r="BT451"/>
  <c r="BS451"/>
  <c r="AJ451"/>
  <c r="AN451"/>
  <c r="AM451"/>
  <c r="AL451"/>
  <c r="AK451"/>
  <c r="CE450"/>
  <c r="CD450"/>
  <c r="BZ450"/>
  <c r="CC450" s="1"/>
  <c r="BY450"/>
  <c r="CB450" s="1"/>
  <c r="BU450"/>
  <c r="BT450"/>
  <c r="BS450"/>
  <c r="AJ450"/>
  <c r="AN450"/>
  <c r="AM450"/>
  <c r="AL450"/>
  <c r="AK450"/>
  <c r="CE449"/>
  <c r="CD449"/>
  <c r="BZ449"/>
  <c r="CC449" s="1"/>
  <c r="BY449"/>
  <c r="CB449" s="1"/>
  <c r="BU449"/>
  <c r="BT449"/>
  <c r="BS449"/>
  <c r="AJ449"/>
  <c r="AN449"/>
  <c r="AM449"/>
  <c r="AL449"/>
  <c r="AK449"/>
  <c r="CE448"/>
  <c r="CD448"/>
  <c r="BZ448"/>
  <c r="CC448" s="1"/>
  <c r="BY448"/>
  <c r="CB448" s="1"/>
  <c r="BU448"/>
  <c r="BT448"/>
  <c r="BS448"/>
  <c r="AJ448"/>
  <c r="AN448"/>
  <c r="AM448"/>
  <c r="AL448"/>
  <c r="AK448"/>
  <c r="CE447"/>
  <c r="CD447"/>
  <c r="BZ447"/>
  <c r="CC447" s="1"/>
  <c r="BY447"/>
  <c r="CB447" s="1"/>
  <c r="BU447"/>
  <c r="BT447"/>
  <c r="BS447"/>
  <c r="AJ447"/>
  <c r="AN447"/>
  <c r="AM447"/>
  <c r="AL447"/>
  <c r="AK447"/>
  <c r="CE446"/>
  <c r="CD446"/>
  <c r="BZ446"/>
  <c r="CC446" s="1"/>
  <c r="BY446"/>
  <c r="CB446" s="1"/>
  <c r="BU446"/>
  <c r="BT446"/>
  <c r="BS446"/>
  <c r="AJ446"/>
  <c r="AN446"/>
  <c r="AM446"/>
  <c r="AL446"/>
  <c r="AK446"/>
  <c r="CE445"/>
  <c r="CD445"/>
  <c r="BZ445"/>
  <c r="CC445" s="1"/>
  <c r="BY445"/>
  <c r="CB445" s="1"/>
  <c r="BU445"/>
  <c r="BT445"/>
  <c r="BS445"/>
  <c r="AJ445"/>
  <c r="AN445"/>
  <c r="AM445"/>
  <c r="AL445"/>
  <c r="AK445"/>
  <c r="CE444"/>
  <c r="CD444"/>
  <c r="BZ444"/>
  <c r="CC444" s="1"/>
  <c r="BY444"/>
  <c r="CB444" s="1"/>
  <c r="BU444"/>
  <c r="BT444"/>
  <c r="BS444"/>
  <c r="AJ444"/>
  <c r="AN444"/>
  <c r="AM444"/>
  <c r="AL444"/>
  <c r="AK444"/>
  <c r="CE443"/>
  <c r="CD443"/>
  <c r="BZ443"/>
  <c r="CC443" s="1"/>
  <c r="BY443"/>
  <c r="CB443" s="1"/>
  <c r="BU443"/>
  <c r="BT443"/>
  <c r="BS443"/>
  <c r="AJ443"/>
  <c r="AN443"/>
  <c r="AM443"/>
  <c r="AL443"/>
  <c r="AK443"/>
  <c r="CE442"/>
  <c r="CD442"/>
  <c r="BZ442"/>
  <c r="CC442" s="1"/>
  <c r="BY442"/>
  <c r="CB442" s="1"/>
  <c r="BU442"/>
  <c r="BT442"/>
  <c r="BS442"/>
  <c r="AJ442"/>
  <c r="AN442"/>
  <c r="AM442"/>
  <c r="AL442"/>
  <c r="AK442"/>
  <c r="CE441"/>
  <c r="CD441"/>
  <c r="BZ441"/>
  <c r="CC441" s="1"/>
  <c r="BY441"/>
  <c r="CB441" s="1"/>
  <c r="BU441"/>
  <c r="BT441"/>
  <c r="BS441"/>
  <c r="AJ441"/>
  <c r="AN441"/>
  <c r="AM441"/>
  <c r="AL441"/>
  <c r="AK441"/>
  <c r="CE440"/>
  <c r="CD440"/>
  <c r="BZ440"/>
  <c r="CC440" s="1"/>
  <c r="BY440"/>
  <c r="CB440" s="1"/>
  <c r="BU440"/>
  <c r="BT440"/>
  <c r="BS440"/>
  <c r="AJ440"/>
  <c r="AN440"/>
  <c r="AM440"/>
  <c r="AL440"/>
  <c r="AK440"/>
  <c r="CE439"/>
  <c r="CD439"/>
  <c r="BZ439"/>
  <c r="CC439" s="1"/>
  <c r="BY439"/>
  <c r="CB439" s="1"/>
  <c r="BU439"/>
  <c r="BT439"/>
  <c r="BS439"/>
  <c r="AJ439"/>
  <c r="AN439"/>
  <c r="AM439"/>
  <c r="AL439"/>
  <c r="AK439"/>
  <c r="CE438"/>
  <c r="CD438"/>
  <c r="BZ438"/>
  <c r="CC438" s="1"/>
  <c r="BY438"/>
  <c r="CB438" s="1"/>
  <c r="BU438"/>
  <c r="BT438"/>
  <c r="BS438"/>
  <c r="AJ438"/>
  <c r="AN438"/>
  <c r="AM438"/>
  <c r="AL438"/>
  <c r="AK438"/>
  <c r="CE437"/>
  <c r="CD437"/>
  <c r="BZ437"/>
  <c r="CC437" s="1"/>
  <c r="BY437"/>
  <c r="CB437" s="1"/>
  <c r="BU437"/>
  <c r="BT437"/>
  <c r="BS437"/>
  <c r="AJ437"/>
  <c r="AN437"/>
  <c r="AM437"/>
  <c r="AL437"/>
  <c r="AK437"/>
  <c r="CE436"/>
  <c r="CD436"/>
  <c r="BZ436"/>
  <c r="CC436" s="1"/>
  <c r="BY436"/>
  <c r="CB436" s="1"/>
  <c r="BU436"/>
  <c r="BT436"/>
  <c r="BS436"/>
  <c r="AJ436"/>
  <c r="AN436"/>
  <c r="AM436"/>
  <c r="AL436"/>
  <c r="AK436"/>
  <c r="CE435"/>
  <c r="CD435"/>
  <c r="BZ435"/>
  <c r="CC435" s="1"/>
  <c r="BY435"/>
  <c r="CB435" s="1"/>
  <c r="BU435"/>
  <c r="BT435"/>
  <c r="BS435"/>
  <c r="AJ435"/>
  <c r="AN435"/>
  <c r="AM435"/>
  <c r="AL435"/>
  <c r="AK435"/>
  <c r="CE434"/>
  <c r="CD434"/>
  <c r="BZ434"/>
  <c r="CC434" s="1"/>
  <c r="BY434"/>
  <c r="CB434" s="1"/>
  <c r="BU434"/>
  <c r="BT434"/>
  <c r="BS434"/>
  <c r="AJ434"/>
  <c r="AN434"/>
  <c r="AM434"/>
  <c r="AL434"/>
  <c r="AK434"/>
  <c r="CE433"/>
  <c r="CD433"/>
  <c r="BZ433"/>
  <c r="CC433" s="1"/>
  <c r="BY433"/>
  <c r="CB433" s="1"/>
  <c r="BU433"/>
  <c r="BT433"/>
  <c r="BS433"/>
  <c r="AJ433"/>
  <c r="AN433"/>
  <c r="AM433"/>
  <c r="AL433"/>
  <c r="AK433"/>
  <c r="CE432"/>
  <c r="CD432"/>
  <c r="BZ432"/>
  <c r="CC432" s="1"/>
  <c r="BY432"/>
  <c r="CB432" s="1"/>
  <c r="BU432"/>
  <c r="BT432"/>
  <c r="BS432"/>
  <c r="AJ432"/>
  <c r="AN432"/>
  <c r="AM432"/>
  <c r="AL432"/>
  <c r="AK432"/>
  <c r="CE431"/>
  <c r="CD431"/>
  <c r="BZ431"/>
  <c r="CC431" s="1"/>
  <c r="BY431"/>
  <c r="CB431" s="1"/>
  <c r="BU431"/>
  <c r="BT431"/>
  <c r="BS431"/>
  <c r="AJ431"/>
  <c r="AN431"/>
  <c r="AM431"/>
  <c r="AL431"/>
  <c r="AK431"/>
  <c r="CE430"/>
  <c r="CD430"/>
  <c r="BZ430"/>
  <c r="CC430" s="1"/>
  <c r="BY430"/>
  <c r="CB430" s="1"/>
  <c r="BU430"/>
  <c r="BT430"/>
  <c r="BS430"/>
  <c r="AJ430"/>
  <c r="AN430"/>
  <c r="AM430"/>
  <c r="AL430"/>
  <c r="AK430"/>
  <c r="CE429"/>
  <c r="CD429"/>
  <c r="BZ429"/>
  <c r="CC429" s="1"/>
  <c r="BY429"/>
  <c r="CB429" s="1"/>
  <c r="BU429"/>
  <c r="BT429"/>
  <c r="BS429"/>
  <c r="AJ429"/>
  <c r="AN429"/>
  <c r="AM429"/>
  <c r="AL429"/>
  <c r="AK429"/>
  <c r="CE428"/>
  <c r="CD428"/>
  <c r="BZ428"/>
  <c r="CC428" s="1"/>
  <c r="BY428"/>
  <c r="CB428" s="1"/>
  <c r="BU428"/>
  <c r="BT428"/>
  <c r="BS428"/>
  <c r="AJ428"/>
  <c r="AN428"/>
  <c r="AM428"/>
  <c r="AL428"/>
  <c r="AK428"/>
  <c r="CE427"/>
  <c r="CD427"/>
  <c r="BZ427"/>
  <c r="CC427" s="1"/>
  <c r="BY427"/>
  <c r="CB427" s="1"/>
  <c r="BU427"/>
  <c r="BT427"/>
  <c r="BS427"/>
  <c r="AJ427"/>
  <c r="AN427"/>
  <c r="AM427"/>
  <c r="AL427"/>
  <c r="AK427"/>
  <c r="CE426"/>
  <c r="CD426"/>
  <c r="BZ426"/>
  <c r="CC426" s="1"/>
  <c r="BY426"/>
  <c r="CB426" s="1"/>
  <c r="BU426"/>
  <c r="BT426"/>
  <c r="BS426"/>
  <c r="AJ426"/>
  <c r="AN426"/>
  <c r="AM426"/>
  <c r="AL426"/>
  <c r="AK426"/>
  <c r="CE425"/>
  <c r="CD425"/>
  <c r="BZ425"/>
  <c r="CC425" s="1"/>
  <c r="BY425"/>
  <c r="CB425" s="1"/>
  <c r="BU425"/>
  <c r="BT425"/>
  <c r="BS425"/>
  <c r="AJ425"/>
  <c r="AN425"/>
  <c r="AM425"/>
  <c r="AL425"/>
  <c r="AK425"/>
  <c r="CE424"/>
  <c r="CD424"/>
  <c r="BZ424"/>
  <c r="CC424" s="1"/>
  <c r="BY424"/>
  <c r="CB424" s="1"/>
  <c r="BU424"/>
  <c r="BT424"/>
  <c r="BS424"/>
  <c r="AJ424"/>
  <c r="AN424"/>
  <c r="AM424"/>
  <c r="AL424"/>
  <c r="AK424"/>
  <c r="CE423"/>
  <c r="CD423"/>
  <c r="BZ423"/>
  <c r="CC423" s="1"/>
  <c r="BY423"/>
  <c r="CB423" s="1"/>
  <c r="BU423"/>
  <c r="BT423"/>
  <c r="BS423"/>
  <c r="AJ423"/>
  <c r="AN423"/>
  <c r="AM423"/>
  <c r="AL423"/>
  <c r="AK423"/>
  <c r="CE422"/>
  <c r="CD422"/>
  <c r="BZ422"/>
  <c r="CC422" s="1"/>
  <c r="BY422"/>
  <c r="CB422" s="1"/>
  <c r="BU422"/>
  <c r="BT422"/>
  <c r="BS422"/>
  <c r="AJ422"/>
  <c r="AN422"/>
  <c r="AM422"/>
  <c r="AL422"/>
  <c r="AK422"/>
  <c r="CE421"/>
  <c r="CD421"/>
  <c r="BZ421"/>
  <c r="CC421" s="1"/>
  <c r="BY421"/>
  <c r="CB421" s="1"/>
  <c r="BU421"/>
  <c r="BT421"/>
  <c r="BS421"/>
  <c r="AJ421"/>
  <c r="AN421"/>
  <c r="AM421"/>
  <c r="AL421"/>
  <c r="AK421"/>
  <c r="CE420"/>
  <c r="CD420"/>
  <c r="BZ420"/>
  <c r="CC420" s="1"/>
  <c r="BY420"/>
  <c r="CB420" s="1"/>
  <c r="BU420"/>
  <c r="BT420"/>
  <c r="BS420"/>
  <c r="AJ420"/>
  <c r="AN420"/>
  <c r="AM420"/>
  <c r="AL420"/>
  <c r="AK420"/>
  <c r="CE419"/>
  <c r="CD419"/>
  <c r="BZ419"/>
  <c r="CC419" s="1"/>
  <c r="BY419"/>
  <c r="CB419" s="1"/>
  <c r="BU419"/>
  <c r="BT419"/>
  <c r="BS419"/>
  <c r="AJ419"/>
  <c r="AN419"/>
  <c r="AM419"/>
  <c r="AL419"/>
  <c r="AK419"/>
  <c r="CE418"/>
  <c r="CD418"/>
  <c r="BZ418"/>
  <c r="CC418" s="1"/>
  <c r="BY418"/>
  <c r="CB418" s="1"/>
  <c r="BU418"/>
  <c r="BT418"/>
  <c r="BS418"/>
  <c r="AJ418"/>
  <c r="AN418"/>
  <c r="AM418"/>
  <c r="AL418"/>
  <c r="AK418"/>
  <c r="CE417"/>
  <c r="CD417"/>
  <c r="BZ417"/>
  <c r="CC417" s="1"/>
  <c r="BY417"/>
  <c r="CB417" s="1"/>
  <c r="BU417"/>
  <c r="BT417"/>
  <c r="BS417"/>
  <c r="AJ417"/>
  <c r="AN417"/>
  <c r="AM417"/>
  <c r="AL417"/>
  <c r="AK417"/>
  <c r="CE416"/>
  <c r="CD416"/>
  <c r="BZ416"/>
  <c r="CC416" s="1"/>
  <c r="BY416"/>
  <c r="CB416" s="1"/>
  <c r="BU416"/>
  <c r="BT416"/>
  <c r="BS416"/>
  <c r="AJ416"/>
  <c r="AN416"/>
  <c r="AM416"/>
  <c r="AL416"/>
  <c r="AK416"/>
  <c r="CE415"/>
  <c r="CD415"/>
  <c r="BZ415"/>
  <c r="CC415" s="1"/>
  <c r="BY415"/>
  <c r="CB415" s="1"/>
  <c r="BU415"/>
  <c r="BT415"/>
  <c r="BS415"/>
  <c r="AJ415"/>
  <c r="AN415"/>
  <c r="AM415"/>
  <c r="AL415"/>
  <c r="AK415"/>
  <c r="CE414"/>
  <c r="CD414"/>
  <c r="BZ414"/>
  <c r="CC414" s="1"/>
  <c r="BY414"/>
  <c r="CB414" s="1"/>
  <c r="BU414"/>
  <c r="BT414"/>
  <c r="BS414"/>
  <c r="AJ414"/>
  <c r="AN414"/>
  <c r="AM414"/>
  <c r="AL414"/>
  <c r="AK414"/>
  <c r="CE413"/>
  <c r="CD413"/>
  <c r="BZ413"/>
  <c r="CC413" s="1"/>
  <c r="BY413"/>
  <c r="CB413" s="1"/>
  <c r="BU413"/>
  <c r="BT413"/>
  <c r="BS413"/>
  <c r="AJ413"/>
  <c r="AN413"/>
  <c r="AM413"/>
  <c r="AL413"/>
  <c r="AK413"/>
  <c r="CE412"/>
  <c r="CD412"/>
  <c r="BZ412"/>
  <c r="CC412" s="1"/>
  <c r="BY412"/>
  <c r="CB412" s="1"/>
  <c r="BU412"/>
  <c r="BT412"/>
  <c r="BS412"/>
  <c r="AJ412"/>
  <c r="AN412"/>
  <c r="AM412"/>
  <c r="AL412"/>
  <c r="AK412"/>
  <c r="CE411"/>
  <c r="CD411"/>
  <c r="BZ411"/>
  <c r="CC411" s="1"/>
  <c r="BY411"/>
  <c r="CB411" s="1"/>
  <c r="BU411"/>
  <c r="BT411"/>
  <c r="BS411"/>
  <c r="AJ411"/>
  <c r="AN411"/>
  <c r="AM411"/>
  <c r="AL411"/>
  <c r="AK411"/>
  <c r="CE410"/>
  <c r="CD410"/>
  <c r="BZ410"/>
  <c r="CC410" s="1"/>
  <c r="BY410"/>
  <c r="CB410" s="1"/>
  <c r="BU410"/>
  <c r="BT410"/>
  <c r="BS410"/>
  <c r="AJ410"/>
  <c r="AN410"/>
  <c r="AM410"/>
  <c r="AL410"/>
  <c r="AK410"/>
  <c r="CE409"/>
  <c r="CD409"/>
  <c r="BZ409"/>
  <c r="CC409" s="1"/>
  <c r="BY409"/>
  <c r="CB409" s="1"/>
  <c r="BU409"/>
  <c r="BT409"/>
  <c r="BS409"/>
  <c r="AJ409"/>
  <c r="AN409"/>
  <c r="AM409"/>
  <c r="AL409"/>
  <c r="AK409"/>
  <c r="CE408"/>
  <c r="CD408"/>
  <c r="BZ408"/>
  <c r="CC408" s="1"/>
  <c r="BY408"/>
  <c r="CB408" s="1"/>
  <c r="BU408"/>
  <c r="BT408"/>
  <c r="BS408"/>
  <c r="AJ408"/>
  <c r="AN408"/>
  <c r="AM408"/>
  <c r="AL408"/>
  <c r="AK408"/>
  <c r="CE407"/>
  <c r="CD407"/>
  <c r="BZ407"/>
  <c r="CC407" s="1"/>
  <c r="BY407"/>
  <c r="CB407" s="1"/>
  <c r="BU407"/>
  <c r="BT407"/>
  <c r="BS407"/>
  <c r="AJ407"/>
  <c r="AN407"/>
  <c r="AM407"/>
  <c r="AL407"/>
  <c r="AK407"/>
  <c r="CE406"/>
  <c r="CD406"/>
  <c r="BZ406"/>
  <c r="CC406" s="1"/>
  <c r="BY406"/>
  <c r="CB406" s="1"/>
  <c r="BU406"/>
  <c r="BT406"/>
  <c r="BS406"/>
  <c r="AJ406"/>
  <c r="AN406"/>
  <c r="AM406"/>
  <c r="AL406"/>
  <c r="AK406"/>
  <c r="CE405"/>
  <c r="CD405"/>
  <c r="BZ405"/>
  <c r="CC405" s="1"/>
  <c r="BY405"/>
  <c r="CB405" s="1"/>
  <c r="BU405"/>
  <c r="BT405"/>
  <c r="BS405"/>
  <c r="AJ405"/>
  <c r="AN405"/>
  <c r="AM405"/>
  <c r="AL405"/>
  <c r="AK405"/>
  <c r="CE404"/>
  <c r="CD404"/>
  <c r="BZ404"/>
  <c r="CC404" s="1"/>
  <c r="BY404"/>
  <c r="CB404" s="1"/>
  <c r="BU404"/>
  <c r="BT404"/>
  <c r="BS404"/>
  <c r="AJ404"/>
  <c r="AN404"/>
  <c r="AM404"/>
  <c r="AL404"/>
  <c r="AK404"/>
  <c r="CE403"/>
  <c r="CD403"/>
  <c r="BZ403"/>
  <c r="CC403" s="1"/>
  <c r="BY403"/>
  <c r="CB403" s="1"/>
  <c r="BU403"/>
  <c r="BT403"/>
  <c r="BS403"/>
  <c r="AJ403"/>
  <c r="AN403"/>
  <c r="AM403"/>
  <c r="AL403"/>
  <c r="AK403"/>
  <c r="CE402"/>
  <c r="CD402"/>
  <c r="BZ402"/>
  <c r="CC402" s="1"/>
  <c r="BY402"/>
  <c r="CB402" s="1"/>
  <c r="BU402"/>
  <c r="BT402"/>
  <c r="BS402"/>
  <c r="AJ402"/>
  <c r="AN402"/>
  <c r="AM402"/>
  <c r="AL402"/>
  <c r="AK402"/>
  <c r="CE401"/>
  <c r="CD401"/>
  <c r="BZ401"/>
  <c r="CC401" s="1"/>
  <c r="BY401"/>
  <c r="CB401" s="1"/>
  <c r="BU401"/>
  <c r="BT401"/>
  <c r="BS401"/>
  <c r="AJ401"/>
  <c r="AN401"/>
  <c r="AM401"/>
  <c r="AL401"/>
  <c r="AK401"/>
  <c r="CE400"/>
  <c r="CD400"/>
  <c r="BZ400"/>
  <c r="CC400" s="1"/>
  <c r="BY400"/>
  <c r="CB400" s="1"/>
  <c r="BU400"/>
  <c r="BT400"/>
  <c r="BS400"/>
  <c r="AJ400"/>
  <c r="AN400"/>
  <c r="AM400"/>
  <c r="AL400"/>
  <c r="AK400"/>
  <c r="CE399"/>
  <c r="CD399"/>
  <c r="BZ399"/>
  <c r="CC399" s="1"/>
  <c r="BY399"/>
  <c r="CB399" s="1"/>
  <c r="BU399"/>
  <c r="BT399"/>
  <c r="BS399"/>
  <c r="AJ399"/>
  <c r="AN399"/>
  <c r="AM399"/>
  <c r="AL399"/>
  <c r="AK399"/>
  <c r="CE398"/>
  <c r="CD398"/>
  <c r="BZ398"/>
  <c r="CC398" s="1"/>
  <c r="BY398"/>
  <c r="CB398" s="1"/>
  <c r="BU398"/>
  <c r="BT398"/>
  <c r="BS398"/>
  <c r="AJ398"/>
  <c r="AN398"/>
  <c r="AM398"/>
  <c r="AL398"/>
  <c r="AK398"/>
  <c r="CE397"/>
  <c r="CD397"/>
  <c r="BZ397"/>
  <c r="CC397" s="1"/>
  <c r="BY397"/>
  <c r="CB397" s="1"/>
  <c r="BU397"/>
  <c r="BT397"/>
  <c r="BS397"/>
  <c r="AJ397"/>
  <c r="AN397"/>
  <c r="AM397"/>
  <c r="AL397"/>
  <c r="AK397"/>
  <c r="CE396"/>
  <c r="CD396"/>
  <c r="BZ396"/>
  <c r="CC396" s="1"/>
  <c r="BY396"/>
  <c r="CB396" s="1"/>
  <c r="BU396"/>
  <c r="BT396"/>
  <c r="BS396"/>
  <c r="AJ396"/>
  <c r="AN396"/>
  <c r="AM396"/>
  <c r="AL396"/>
  <c r="AK396"/>
  <c r="CE395"/>
  <c r="CD395"/>
  <c r="BZ395"/>
  <c r="CC395" s="1"/>
  <c r="BY395"/>
  <c r="CB395" s="1"/>
  <c r="BU395"/>
  <c r="BT395"/>
  <c r="BS395"/>
  <c r="AJ395"/>
  <c r="AN395"/>
  <c r="AM395"/>
  <c r="AL395"/>
  <c r="AK395"/>
  <c r="CE394"/>
  <c r="CD394"/>
  <c r="BZ394"/>
  <c r="CC394" s="1"/>
  <c r="BY394"/>
  <c r="CB394" s="1"/>
  <c r="BU394"/>
  <c r="BT394"/>
  <c r="BS394"/>
  <c r="AJ394"/>
  <c r="AN394"/>
  <c r="AM394"/>
  <c r="AL394"/>
  <c r="AK394"/>
  <c r="CE393"/>
  <c r="CD393"/>
  <c r="BZ393"/>
  <c r="CC393" s="1"/>
  <c r="BY393"/>
  <c r="CB393" s="1"/>
  <c r="BU393"/>
  <c r="BT393"/>
  <c r="BS393"/>
  <c r="AJ393"/>
  <c r="AN393"/>
  <c r="AM393"/>
  <c r="AL393"/>
  <c r="AK393"/>
  <c r="CE392"/>
  <c r="CD392"/>
  <c r="BZ392"/>
  <c r="CC392" s="1"/>
  <c r="BY392"/>
  <c r="CB392" s="1"/>
  <c r="BU392"/>
  <c r="BT392"/>
  <c r="BS392"/>
  <c r="AJ392"/>
  <c r="AN392"/>
  <c r="AM392"/>
  <c r="AL392"/>
  <c r="AK392"/>
  <c r="CE391"/>
  <c r="CD391"/>
  <c r="BZ391"/>
  <c r="CC391" s="1"/>
  <c r="BY391"/>
  <c r="CB391" s="1"/>
  <c r="BU391"/>
  <c r="BT391"/>
  <c r="BS391"/>
  <c r="AJ391"/>
  <c r="AN391"/>
  <c r="AM391"/>
  <c r="AL391"/>
  <c r="AK391"/>
  <c r="CE390"/>
  <c r="CD390"/>
  <c r="BZ390"/>
  <c r="CC390" s="1"/>
  <c r="BY390"/>
  <c r="CB390" s="1"/>
  <c r="BU390"/>
  <c r="BT390"/>
  <c r="BS390"/>
  <c r="AJ390"/>
  <c r="AN390"/>
  <c r="AM390"/>
  <c r="AL390"/>
  <c r="AK390"/>
  <c r="CE389"/>
  <c r="CD389"/>
  <c r="BZ389"/>
  <c r="CC389" s="1"/>
  <c r="BY389"/>
  <c r="CB389" s="1"/>
  <c r="BU389"/>
  <c r="BT389"/>
  <c r="BS389"/>
  <c r="AJ389"/>
  <c r="AN389"/>
  <c r="AM389"/>
  <c r="AL389"/>
  <c r="AK389"/>
  <c r="CE388"/>
  <c r="CD388"/>
  <c r="BZ388"/>
  <c r="CC388" s="1"/>
  <c r="BY388"/>
  <c r="CB388" s="1"/>
  <c r="BU388"/>
  <c r="BT388"/>
  <c r="BS388"/>
  <c r="AJ388"/>
  <c r="AN388"/>
  <c r="AM388"/>
  <c r="AL388"/>
  <c r="AK388"/>
  <c r="CE387"/>
  <c r="CD387"/>
  <c r="BZ387"/>
  <c r="CC387" s="1"/>
  <c r="BY387"/>
  <c r="CB387" s="1"/>
  <c r="BU387"/>
  <c r="BT387"/>
  <c r="BS387"/>
  <c r="AJ387"/>
  <c r="AN387"/>
  <c r="AM387"/>
  <c r="AL387"/>
  <c r="AK387"/>
  <c r="CE386"/>
  <c r="CD386"/>
  <c r="BZ386"/>
  <c r="CC386" s="1"/>
  <c r="BY386"/>
  <c r="CB386" s="1"/>
  <c r="BU386"/>
  <c r="BT386"/>
  <c r="BS386"/>
  <c r="AJ386"/>
  <c r="AN386"/>
  <c r="AM386"/>
  <c r="AL386"/>
  <c r="AK386"/>
  <c r="CE385"/>
  <c r="CD385"/>
  <c r="BZ385"/>
  <c r="CC385" s="1"/>
  <c r="BY385"/>
  <c r="CB385" s="1"/>
  <c r="BU385"/>
  <c r="BT385"/>
  <c r="BS385"/>
  <c r="AJ385"/>
  <c r="AN385"/>
  <c r="AM385"/>
  <c r="AL385"/>
  <c r="AK385"/>
  <c r="CE384"/>
  <c r="CD384"/>
  <c r="BZ384"/>
  <c r="CC384" s="1"/>
  <c r="BY384"/>
  <c r="CB384" s="1"/>
  <c r="BU384"/>
  <c r="BT384"/>
  <c r="BS384"/>
  <c r="AJ384"/>
  <c r="AN384"/>
  <c r="AM384"/>
  <c r="AL384"/>
  <c r="AK384"/>
  <c r="CE383"/>
  <c r="CD383"/>
  <c r="BZ383"/>
  <c r="CC383" s="1"/>
  <c r="BY383"/>
  <c r="CB383" s="1"/>
  <c r="BU383"/>
  <c r="BT383"/>
  <c r="BS383"/>
  <c r="AJ383"/>
  <c r="AN383"/>
  <c r="AM383"/>
  <c r="AL383"/>
  <c r="AK383"/>
  <c r="CE382"/>
  <c r="CD382"/>
  <c r="BZ382"/>
  <c r="CC382" s="1"/>
  <c r="BY382"/>
  <c r="CB382" s="1"/>
  <c r="BU382"/>
  <c r="BT382"/>
  <c r="BS382"/>
  <c r="AJ382"/>
  <c r="AN382"/>
  <c r="AM382"/>
  <c r="AL382"/>
  <c r="AK382"/>
  <c r="CE381"/>
  <c r="CD381"/>
  <c r="BZ381"/>
  <c r="CC381" s="1"/>
  <c r="BY381"/>
  <c r="CB381" s="1"/>
  <c r="BU381"/>
  <c r="BT381"/>
  <c r="BS381"/>
  <c r="AJ381"/>
  <c r="AN381"/>
  <c r="AM381"/>
  <c r="AL381"/>
  <c r="AK381"/>
  <c r="CE380"/>
  <c r="CD380"/>
  <c r="BZ380"/>
  <c r="CC380" s="1"/>
  <c r="BY380"/>
  <c r="CB380" s="1"/>
  <c r="BU380"/>
  <c r="BT380"/>
  <c r="BS380"/>
  <c r="AJ380"/>
  <c r="AN380"/>
  <c r="AM380"/>
  <c r="AL380"/>
  <c r="AK380"/>
  <c r="CE379"/>
  <c r="CD379"/>
  <c r="BZ379"/>
  <c r="CC379" s="1"/>
  <c r="BY379"/>
  <c r="CB379" s="1"/>
  <c r="BU379"/>
  <c r="BT379"/>
  <c r="BS379"/>
  <c r="AJ379"/>
  <c r="AN379"/>
  <c r="AM379"/>
  <c r="AL379"/>
  <c r="AK379"/>
  <c r="CE378"/>
  <c r="CD378"/>
  <c r="BZ378"/>
  <c r="CC378" s="1"/>
  <c r="BY378"/>
  <c r="CB378" s="1"/>
  <c r="BU378"/>
  <c r="BT378"/>
  <c r="BS378"/>
  <c r="AJ378"/>
  <c r="AN378"/>
  <c r="AM378"/>
  <c r="AL378"/>
  <c r="AK378"/>
  <c r="CE377"/>
  <c r="CD377"/>
  <c r="BZ377"/>
  <c r="CC377" s="1"/>
  <c r="BY377"/>
  <c r="CB377" s="1"/>
  <c r="BU377"/>
  <c r="BT377"/>
  <c r="BS377"/>
  <c r="AJ377"/>
  <c r="AN377"/>
  <c r="AM377"/>
  <c r="AL377"/>
  <c r="AK377"/>
  <c r="CE376"/>
  <c r="CD376"/>
  <c r="BZ376"/>
  <c r="CC376" s="1"/>
  <c r="BY376"/>
  <c r="CB376" s="1"/>
  <c r="BU376"/>
  <c r="BT376"/>
  <c r="BS376"/>
  <c r="AJ376"/>
  <c r="AN376"/>
  <c r="AM376"/>
  <c r="AL376"/>
  <c r="AK376"/>
  <c r="CE375"/>
  <c r="CD375"/>
  <c r="BZ375"/>
  <c r="CC375" s="1"/>
  <c r="BY375"/>
  <c r="CB375" s="1"/>
  <c r="BU375"/>
  <c r="BT375"/>
  <c r="BS375"/>
  <c r="AJ375"/>
  <c r="AN375"/>
  <c r="AM375"/>
  <c r="AL375"/>
  <c r="AK375"/>
  <c r="CE374"/>
  <c r="CD374"/>
  <c r="BZ374"/>
  <c r="CC374" s="1"/>
  <c r="BY374"/>
  <c r="CB374" s="1"/>
  <c r="BU374"/>
  <c r="BT374"/>
  <c r="BS374"/>
  <c r="AJ374"/>
  <c r="AN374"/>
  <c r="AM374"/>
  <c r="AL374"/>
  <c r="AK374"/>
  <c r="CE373"/>
  <c r="CD373"/>
  <c r="BZ373"/>
  <c r="CC373" s="1"/>
  <c r="BY373"/>
  <c r="CB373" s="1"/>
  <c r="BU373"/>
  <c r="BT373"/>
  <c r="BS373"/>
  <c r="AJ373"/>
  <c r="AN373"/>
  <c r="AM373"/>
  <c r="AL373"/>
  <c r="AK373"/>
  <c r="CE372"/>
  <c r="CD372"/>
  <c r="BZ372"/>
  <c r="CC372" s="1"/>
  <c r="BY372"/>
  <c r="CB372" s="1"/>
  <c r="BU372"/>
  <c r="BT372"/>
  <c r="BS372"/>
  <c r="AJ372"/>
  <c r="AN372"/>
  <c r="AM372"/>
  <c r="AL372"/>
  <c r="AK372"/>
  <c r="CE371"/>
  <c r="CD371"/>
  <c r="BZ371"/>
  <c r="CC371" s="1"/>
  <c r="BY371"/>
  <c r="CB371" s="1"/>
  <c r="BU371"/>
  <c r="BT371"/>
  <c r="BS371"/>
  <c r="AJ371"/>
  <c r="AN371"/>
  <c r="AM371"/>
  <c r="AL371"/>
  <c r="AK371"/>
  <c r="CE370"/>
  <c r="CD370"/>
  <c r="BZ370"/>
  <c r="CC370" s="1"/>
  <c r="BY370"/>
  <c r="CB370" s="1"/>
  <c r="BU370"/>
  <c r="BT370"/>
  <c r="BS370"/>
  <c r="AJ370"/>
  <c r="AN370"/>
  <c r="AM370"/>
  <c r="AL370"/>
  <c r="AK370"/>
  <c r="CE369"/>
  <c r="CD369"/>
  <c r="BZ369"/>
  <c r="CC369" s="1"/>
  <c r="BY369"/>
  <c r="CB369" s="1"/>
  <c r="BU369"/>
  <c r="BT369"/>
  <c r="BS369"/>
  <c r="AJ369"/>
  <c r="AN369"/>
  <c r="AM369"/>
  <c r="AL369"/>
  <c r="AK369"/>
  <c r="CE368"/>
  <c r="CD368"/>
  <c r="BZ368"/>
  <c r="CC368" s="1"/>
  <c r="BY368"/>
  <c r="CB368" s="1"/>
  <c r="BU368"/>
  <c r="BT368"/>
  <c r="BS368"/>
  <c r="AJ368"/>
  <c r="AN368"/>
  <c r="AM368"/>
  <c r="AL368"/>
  <c r="AK368"/>
  <c r="CE367"/>
  <c r="CD367"/>
  <c r="BZ367"/>
  <c r="CC367" s="1"/>
  <c r="BY367"/>
  <c r="CB367" s="1"/>
  <c r="BU367"/>
  <c r="BT367"/>
  <c r="BS367"/>
  <c r="AJ367"/>
  <c r="AN367"/>
  <c r="AM367"/>
  <c r="AL367"/>
  <c r="AK367"/>
  <c r="CE366"/>
  <c r="CD366"/>
  <c r="BZ366"/>
  <c r="CC366" s="1"/>
  <c r="BY366"/>
  <c r="CB366" s="1"/>
  <c r="BU366"/>
  <c r="BT366"/>
  <c r="BS366"/>
  <c r="AJ366"/>
  <c r="AN366"/>
  <c r="AM366"/>
  <c r="AL366"/>
  <c r="AK366"/>
  <c r="CE365"/>
  <c r="CD365"/>
  <c r="BZ365"/>
  <c r="CC365" s="1"/>
  <c r="BY365"/>
  <c r="CB365" s="1"/>
  <c r="BU365"/>
  <c r="BT365"/>
  <c r="BS365"/>
  <c r="AJ365"/>
  <c r="AN365"/>
  <c r="AM365"/>
  <c r="AL365"/>
  <c r="AK365"/>
  <c r="CE364"/>
  <c r="CD364"/>
  <c r="BZ364"/>
  <c r="CC364" s="1"/>
  <c r="BY364"/>
  <c r="CB364" s="1"/>
  <c r="BU364"/>
  <c r="BT364"/>
  <c r="BS364"/>
  <c r="AJ364"/>
  <c r="AN364"/>
  <c r="AM364"/>
  <c r="AL364"/>
  <c r="AK364"/>
  <c r="CE363"/>
  <c r="CD363"/>
  <c r="BZ363"/>
  <c r="CC363" s="1"/>
  <c r="BY363"/>
  <c r="CB363" s="1"/>
  <c r="BU363"/>
  <c r="BT363"/>
  <c r="BS363"/>
  <c r="AJ363"/>
  <c r="AN363"/>
  <c r="AM363"/>
  <c r="AL363"/>
  <c r="AK363"/>
  <c r="CE362"/>
  <c r="CD362"/>
  <c r="BZ362"/>
  <c r="CC362" s="1"/>
  <c r="BY362"/>
  <c r="CB362" s="1"/>
  <c r="BU362"/>
  <c r="BT362"/>
  <c r="BS362"/>
  <c r="AJ362"/>
  <c r="AN362"/>
  <c r="AM362"/>
  <c r="AL362"/>
  <c r="AK362"/>
  <c r="CE361"/>
  <c r="CD361"/>
  <c r="BZ361"/>
  <c r="CC361" s="1"/>
  <c r="BY361"/>
  <c r="CB361" s="1"/>
  <c r="BU361"/>
  <c r="BT361"/>
  <c r="BS361"/>
  <c r="AJ361"/>
  <c r="AN361"/>
  <c r="AM361"/>
  <c r="AL361"/>
  <c r="AK361"/>
  <c r="CE360"/>
  <c r="CD360"/>
  <c r="BZ360"/>
  <c r="CC360" s="1"/>
  <c r="BY360"/>
  <c r="CB360" s="1"/>
  <c r="BU360"/>
  <c r="BT360"/>
  <c r="BS360"/>
  <c r="AJ360"/>
  <c r="AN360"/>
  <c r="AM360"/>
  <c r="AL360"/>
  <c r="AK360"/>
  <c r="CE359"/>
  <c r="CD359"/>
  <c r="BZ359"/>
  <c r="CC359" s="1"/>
  <c r="BY359"/>
  <c r="CB359" s="1"/>
  <c r="BU359"/>
  <c r="BT359"/>
  <c r="BS359"/>
  <c r="AJ359"/>
  <c r="AN359"/>
  <c r="AM359"/>
  <c r="AL359"/>
  <c r="AK359"/>
  <c r="CE358"/>
  <c r="CD358"/>
  <c r="BZ358"/>
  <c r="CC358" s="1"/>
  <c r="BY358"/>
  <c r="CB358" s="1"/>
  <c r="BU358"/>
  <c r="BT358"/>
  <c r="BS358"/>
  <c r="AJ358"/>
  <c r="AN358"/>
  <c r="AM358"/>
  <c r="AL358"/>
  <c r="AK358"/>
  <c r="CE357"/>
  <c r="CD357"/>
  <c r="BZ357"/>
  <c r="CC357" s="1"/>
  <c r="BY357"/>
  <c r="CB357" s="1"/>
  <c r="BU357"/>
  <c r="BT357"/>
  <c r="BS357"/>
  <c r="AJ357"/>
  <c r="AN357"/>
  <c r="AM357"/>
  <c r="AL357"/>
  <c r="AK357"/>
  <c r="CE356"/>
  <c r="CD356"/>
  <c r="BZ356"/>
  <c r="CC356" s="1"/>
  <c r="BY356"/>
  <c r="CB356" s="1"/>
  <c r="BU356"/>
  <c r="BT356"/>
  <c r="BS356"/>
  <c r="AJ356"/>
  <c r="AN356"/>
  <c r="AM356"/>
  <c r="AL356"/>
  <c r="AK356"/>
  <c r="CE355"/>
  <c r="CD355"/>
  <c r="BZ355"/>
  <c r="CC355" s="1"/>
  <c r="BY355"/>
  <c r="CB355" s="1"/>
  <c r="BU355"/>
  <c r="BT355"/>
  <c r="BS355"/>
  <c r="AJ355"/>
  <c r="AN355"/>
  <c r="AM355"/>
  <c r="AL355"/>
  <c r="AK355"/>
  <c r="CE354"/>
  <c r="CD354"/>
  <c r="BZ354"/>
  <c r="CC354" s="1"/>
  <c r="BY354"/>
  <c r="CB354" s="1"/>
  <c r="BU354"/>
  <c r="BT354"/>
  <c r="BS354"/>
  <c r="AJ354"/>
  <c r="AN354"/>
  <c r="AM354"/>
  <c r="AL354"/>
  <c r="AK354"/>
  <c r="CE353"/>
  <c r="CD353"/>
  <c r="BZ353"/>
  <c r="CC353" s="1"/>
  <c r="BY353"/>
  <c r="CB353" s="1"/>
  <c r="BU353"/>
  <c r="BT353"/>
  <c r="BS353"/>
  <c r="AJ353"/>
  <c r="AN353"/>
  <c r="AM353"/>
  <c r="AL353"/>
  <c r="AK353"/>
  <c r="CE352"/>
  <c r="CD352"/>
  <c r="BZ352"/>
  <c r="CC352" s="1"/>
  <c r="BY352"/>
  <c r="CB352" s="1"/>
  <c r="BU352"/>
  <c r="BT352"/>
  <c r="BS352"/>
  <c r="AJ352"/>
  <c r="AN352"/>
  <c r="AM352"/>
  <c r="AL352"/>
  <c r="AK352"/>
  <c r="CE351"/>
  <c r="CD351"/>
  <c r="BZ351"/>
  <c r="CC351" s="1"/>
  <c r="BY351"/>
  <c r="CB351" s="1"/>
  <c r="BU351"/>
  <c r="BT351"/>
  <c r="BS351"/>
  <c r="AJ351"/>
  <c r="AN351"/>
  <c r="AM351"/>
  <c r="AL351"/>
  <c r="AK351"/>
  <c r="CE350"/>
  <c r="CD350"/>
  <c r="BZ350"/>
  <c r="CC350" s="1"/>
  <c r="BY350"/>
  <c r="CB350" s="1"/>
  <c r="BU350"/>
  <c r="BT350"/>
  <c r="BS350"/>
  <c r="AJ350"/>
  <c r="AN350"/>
  <c r="AM350"/>
  <c r="AL350"/>
  <c r="AK350"/>
  <c r="CE349"/>
  <c r="CD349"/>
  <c r="BZ349"/>
  <c r="CC349" s="1"/>
  <c r="BY349"/>
  <c r="CB349" s="1"/>
  <c r="BU349"/>
  <c r="BT349"/>
  <c r="BS349"/>
  <c r="AJ349"/>
  <c r="AN349"/>
  <c r="AM349"/>
  <c r="AL349"/>
  <c r="AK349"/>
  <c r="CE348"/>
  <c r="CD348"/>
  <c r="BZ348"/>
  <c r="CC348" s="1"/>
  <c r="BY348"/>
  <c r="CB348" s="1"/>
  <c r="BU348"/>
  <c r="BT348"/>
  <c r="BS348"/>
  <c r="AJ348"/>
  <c r="AN348"/>
  <c r="AM348"/>
  <c r="AL348"/>
  <c r="AK348"/>
  <c r="CE347"/>
  <c r="CD347"/>
  <c r="BZ347"/>
  <c r="CC347" s="1"/>
  <c r="BY347"/>
  <c r="CB347" s="1"/>
  <c r="BU347"/>
  <c r="BT347"/>
  <c r="BS347"/>
  <c r="AJ347"/>
  <c r="AN347"/>
  <c r="AM347"/>
  <c r="AL347"/>
  <c r="AK347"/>
  <c r="CE346"/>
  <c r="CD346"/>
  <c r="BZ346"/>
  <c r="CC346" s="1"/>
  <c r="BY346"/>
  <c r="CB346" s="1"/>
  <c r="BU346"/>
  <c r="BT346"/>
  <c r="BS346"/>
  <c r="AJ346"/>
  <c r="AN346"/>
  <c r="AM346"/>
  <c r="AL346"/>
  <c r="AK346"/>
  <c r="CE345"/>
  <c r="CD345"/>
  <c r="BZ345"/>
  <c r="CC345" s="1"/>
  <c r="BY345"/>
  <c r="CB345" s="1"/>
  <c r="BU345"/>
  <c r="BT345"/>
  <c r="BS345"/>
  <c r="AJ345"/>
  <c r="AN345"/>
  <c r="AM345"/>
  <c r="AL345"/>
  <c r="AK345"/>
  <c r="CE344"/>
  <c r="CD344"/>
  <c r="BZ344"/>
  <c r="CC344" s="1"/>
  <c r="BY344"/>
  <c r="CB344" s="1"/>
  <c r="BU344"/>
  <c r="BT344"/>
  <c r="BS344"/>
  <c r="AJ344"/>
  <c r="AN344"/>
  <c r="AM344"/>
  <c r="AL344"/>
  <c r="AK344"/>
  <c r="CE343"/>
  <c r="CD343"/>
  <c r="BZ343"/>
  <c r="CC343" s="1"/>
  <c r="BY343"/>
  <c r="CB343" s="1"/>
  <c r="BU343"/>
  <c r="BT343"/>
  <c r="BS343"/>
  <c r="AJ343"/>
  <c r="AN343"/>
  <c r="AM343"/>
  <c r="AL343"/>
  <c r="AK343"/>
  <c r="CE342"/>
  <c r="CD342"/>
  <c r="BZ342"/>
  <c r="CC342" s="1"/>
  <c r="BY342"/>
  <c r="CB342" s="1"/>
  <c r="BU342"/>
  <c r="BT342"/>
  <c r="BS342"/>
  <c r="AJ342"/>
  <c r="AN342"/>
  <c r="AM342"/>
  <c r="AL342"/>
  <c r="AK342"/>
  <c r="CE341"/>
  <c r="CD341"/>
  <c r="BZ341"/>
  <c r="CC341" s="1"/>
  <c r="BY341"/>
  <c r="CB341" s="1"/>
  <c r="BU341"/>
  <c r="BT341"/>
  <c r="BS341"/>
  <c r="AJ341"/>
  <c r="AN341"/>
  <c r="AM341"/>
  <c r="AL341"/>
  <c r="AK341"/>
  <c r="CE340"/>
  <c r="CD340"/>
  <c r="BZ340"/>
  <c r="CC340" s="1"/>
  <c r="BY340"/>
  <c r="CB340" s="1"/>
  <c r="BU340"/>
  <c r="BT340"/>
  <c r="BS340"/>
  <c r="AJ340"/>
  <c r="AN340"/>
  <c r="AM340"/>
  <c r="AL340"/>
  <c r="AK340"/>
  <c r="CE339"/>
  <c r="CD339"/>
  <c r="BZ339"/>
  <c r="CC339" s="1"/>
  <c r="BY339"/>
  <c r="CB339" s="1"/>
  <c r="BU339"/>
  <c r="BT339"/>
  <c r="BS339"/>
  <c r="AJ339"/>
  <c r="AN339"/>
  <c r="AM339"/>
  <c r="AL339"/>
  <c r="AK339"/>
  <c r="CE338"/>
  <c r="CD338"/>
  <c r="BZ338"/>
  <c r="CC338" s="1"/>
  <c r="BY338"/>
  <c r="CB338" s="1"/>
  <c r="BU338"/>
  <c r="BT338"/>
  <c r="BS338"/>
  <c r="AJ338"/>
  <c r="AN338"/>
  <c r="AM338"/>
  <c r="AL338"/>
  <c r="AK338"/>
  <c r="CE337"/>
  <c r="CD337"/>
  <c r="BZ337"/>
  <c r="CC337" s="1"/>
  <c r="BY337"/>
  <c r="CB337" s="1"/>
  <c r="BU337"/>
  <c r="BT337"/>
  <c r="BS337"/>
  <c r="AJ337"/>
  <c r="AN337"/>
  <c r="AM337"/>
  <c r="AL337"/>
  <c r="AK337"/>
  <c r="CE336"/>
  <c r="CD336"/>
  <c r="BZ336"/>
  <c r="CC336" s="1"/>
  <c r="BY336"/>
  <c r="CB336" s="1"/>
  <c r="BU336"/>
  <c r="BT336"/>
  <c r="BS336"/>
  <c r="AJ336"/>
  <c r="AN336"/>
  <c r="AM336"/>
  <c r="AL336"/>
  <c r="AK336"/>
  <c r="CE335"/>
  <c r="CD335"/>
  <c r="BZ335"/>
  <c r="CC335" s="1"/>
  <c r="BY335"/>
  <c r="CB335" s="1"/>
  <c r="BU335"/>
  <c r="BT335"/>
  <c r="BS335"/>
  <c r="AJ335"/>
  <c r="AN335"/>
  <c r="AM335"/>
  <c r="AL335"/>
  <c r="AK335"/>
  <c r="CE334"/>
  <c r="CD334"/>
  <c r="BZ334"/>
  <c r="CC334" s="1"/>
  <c r="BY334"/>
  <c r="CB334" s="1"/>
  <c r="BU334"/>
  <c r="BT334"/>
  <c r="BS334"/>
  <c r="AJ334"/>
  <c r="AN334"/>
  <c r="AM334"/>
  <c r="AL334"/>
  <c r="AK334"/>
  <c r="CE333"/>
  <c r="CD333"/>
  <c r="BZ333"/>
  <c r="CC333" s="1"/>
  <c r="BY333"/>
  <c r="CB333" s="1"/>
  <c r="BU333"/>
  <c r="BT333"/>
  <c r="BS333"/>
  <c r="AJ333"/>
  <c r="AN333"/>
  <c r="AM333"/>
  <c r="AL333"/>
  <c r="AK333"/>
  <c r="CE332"/>
  <c r="CD332"/>
  <c r="BZ332"/>
  <c r="CC332" s="1"/>
  <c r="BY332"/>
  <c r="CB332" s="1"/>
  <c r="BU332"/>
  <c r="BT332"/>
  <c r="BS332"/>
  <c r="AJ332"/>
  <c r="AN332"/>
  <c r="AM332"/>
  <c r="AL332"/>
  <c r="AK332"/>
  <c r="CE331"/>
  <c r="CD331"/>
  <c r="BZ331"/>
  <c r="CC331" s="1"/>
  <c r="BY331"/>
  <c r="CB331" s="1"/>
  <c r="BU331"/>
  <c r="BT331"/>
  <c r="BS331"/>
  <c r="AJ331"/>
  <c r="AN331"/>
  <c r="AM331"/>
  <c r="AL331"/>
  <c r="AK331"/>
  <c r="CE330"/>
  <c r="CD330"/>
  <c r="BZ330"/>
  <c r="CC330" s="1"/>
  <c r="BY330"/>
  <c r="CB330" s="1"/>
  <c r="BU330"/>
  <c r="BT330"/>
  <c r="BS330"/>
  <c r="AJ330"/>
  <c r="AN330"/>
  <c r="AM330"/>
  <c r="AL330"/>
  <c r="AK330"/>
  <c r="CE329"/>
  <c r="CD329"/>
  <c r="BZ329"/>
  <c r="CC329" s="1"/>
  <c r="BY329"/>
  <c r="CB329" s="1"/>
  <c r="BU329"/>
  <c r="BT329"/>
  <c r="BS329"/>
  <c r="AJ329"/>
  <c r="AN329"/>
  <c r="AM329"/>
  <c r="AL329"/>
  <c r="AK329"/>
  <c r="CE328"/>
  <c r="CD328"/>
  <c r="BZ328"/>
  <c r="CC328" s="1"/>
  <c r="BY328"/>
  <c r="CB328" s="1"/>
  <c r="BU328"/>
  <c r="BT328"/>
  <c r="BS328"/>
  <c r="AJ328"/>
  <c r="AN328"/>
  <c r="AM328"/>
  <c r="AL328"/>
  <c r="AK328"/>
  <c r="CE327"/>
  <c r="CD327"/>
  <c r="BZ327"/>
  <c r="CC327" s="1"/>
  <c r="BY327"/>
  <c r="CB327" s="1"/>
  <c r="BU327"/>
  <c r="BT327"/>
  <c r="BS327"/>
  <c r="AJ327"/>
  <c r="AN327"/>
  <c r="AM327"/>
  <c r="AL327"/>
  <c r="AK327"/>
  <c r="CE326"/>
  <c r="CD326"/>
  <c r="BZ326"/>
  <c r="CC326" s="1"/>
  <c r="BY326"/>
  <c r="CB326" s="1"/>
  <c r="BU326"/>
  <c r="BT326"/>
  <c r="BS326"/>
  <c r="AJ326"/>
  <c r="AN326"/>
  <c r="AM326"/>
  <c r="AL326"/>
  <c r="AK326"/>
  <c r="CE325"/>
  <c r="CD325"/>
  <c r="BZ325"/>
  <c r="CC325" s="1"/>
  <c r="BY325"/>
  <c r="CB325" s="1"/>
  <c r="BU325"/>
  <c r="BT325"/>
  <c r="BS325"/>
  <c r="AJ325"/>
  <c r="AN325"/>
  <c r="AM325"/>
  <c r="AL325"/>
  <c r="AK325"/>
  <c r="CE324"/>
  <c r="CD324"/>
  <c r="BZ324"/>
  <c r="CC324" s="1"/>
  <c r="BY324"/>
  <c r="CB324" s="1"/>
  <c r="BU324"/>
  <c r="BT324"/>
  <c r="BS324"/>
  <c r="AJ324"/>
  <c r="AN324"/>
  <c r="AM324"/>
  <c r="AL324"/>
  <c r="AK324"/>
  <c r="CE323"/>
  <c r="CD323"/>
  <c r="BZ323"/>
  <c r="CC323" s="1"/>
  <c r="BY323"/>
  <c r="CB323" s="1"/>
  <c r="BU323"/>
  <c r="BT323"/>
  <c r="BS323"/>
  <c r="AJ323"/>
  <c r="AN323"/>
  <c r="AM323"/>
  <c r="AL323"/>
  <c r="AK323"/>
  <c r="CE322"/>
  <c r="CD322"/>
  <c r="BZ322"/>
  <c r="CC322" s="1"/>
  <c r="BY322"/>
  <c r="CB322" s="1"/>
  <c r="BU322"/>
  <c r="BT322"/>
  <c r="BS322"/>
  <c r="AJ322"/>
  <c r="AN322"/>
  <c r="AM322"/>
  <c r="AL322"/>
  <c r="AK322"/>
  <c r="CE321"/>
  <c r="CD321"/>
  <c r="BZ321"/>
  <c r="CC321" s="1"/>
  <c r="BY321"/>
  <c r="CB321" s="1"/>
  <c r="BU321"/>
  <c r="BT321"/>
  <c r="BS321"/>
  <c r="AJ321"/>
  <c r="AN321"/>
  <c r="AM321"/>
  <c r="AL321"/>
  <c r="AK321"/>
  <c r="CE320"/>
  <c r="CD320"/>
  <c r="BZ320"/>
  <c r="CC320" s="1"/>
  <c r="BY320"/>
  <c r="CB320" s="1"/>
  <c r="BU320"/>
  <c r="BT320"/>
  <c r="BS320"/>
  <c r="AJ320"/>
  <c r="AN320"/>
  <c r="AM320"/>
  <c r="AL320"/>
  <c r="AK320"/>
  <c r="CE319"/>
  <c r="CD319"/>
  <c r="BZ319"/>
  <c r="CC319" s="1"/>
  <c r="BY319"/>
  <c r="CB319" s="1"/>
  <c r="BU319"/>
  <c r="BT319"/>
  <c r="BS319"/>
  <c r="AJ319"/>
  <c r="AN319"/>
  <c r="AM319"/>
  <c r="AL319"/>
  <c r="AK319"/>
  <c r="CE318"/>
  <c r="CD318"/>
  <c r="BZ318"/>
  <c r="CC318" s="1"/>
  <c r="BY318"/>
  <c r="CB318" s="1"/>
  <c r="BU318"/>
  <c r="BT318"/>
  <c r="BS318"/>
  <c r="AJ318"/>
  <c r="AN318"/>
  <c r="AM318"/>
  <c r="AL318"/>
  <c r="AK318"/>
  <c r="CE317"/>
  <c r="CD317"/>
  <c r="BZ317"/>
  <c r="CC317" s="1"/>
  <c r="BY317"/>
  <c r="CB317" s="1"/>
  <c r="BU317"/>
  <c r="BT317"/>
  <c r="BS317"/>
  <c r="AJ317"/>
  <c r="AN317"/>
  <c r="AM317"/>
  <c r="AL317"/>
  <c r="AK317"/>
  <c r="CE316"/>
  <c r="CD316"/>
  <c r="BZ316"/>
  <c r="CC316" s="1"/>
  <c r="BY316"/>
  <c r="CB316" s="1"/>
  <c r="BU316"/>
  <c r="BT316"/>
  <c r="BS316"/>
  <c r="AJ316"/>
  <c r="AN316"/>
  <c r="AM316"/>
  <c r="AL316"/>
  <c r="AK316"/>
  <c r="CE315"/>
  <c r="CD315"/>
  <c r="BZ315"/>
  <c r="CC315" s="1"/>
  <c r="BY315"/>
  <c r="CB315" s="1"/>
  <c r="BU315"/>
  <c r="BT315"/>
  <c r="BS315"/>
  <c r="AJ315"/>
  <c r="AN315"/>
  <c r="AM315"/>
  <c r="AL315"/>
  <c r="AK315"/>
  <c r="CE314"/>
  <c r="CD314"/>
  <c r="BZ314"/>
  <c r="CC314" s="1"/>
  <c r="BY314"/>
  <c r="CB314" s="1"/>
  <c r="BU314"/>
  <c r="BT314"/>
  <c r="BS314"/>
  <c r="AJ314"/>
  <c r="AN314"/>
  <c r="AM314"/>
  <c r="AL314"/>
  <c r="AK314"/>
  <c r="CE313"/>
  <c r="CD313"/>
  <c r="BZ313"/>
  <c r="CC313" s="1"/>
  <c r="BY313"/>
  <c r="CB313" s="1"/>
  <c r="BU313"/>
  <c r="BT313"/>
  <c r="BS313"/>
  <c r="AJ313"/>
  <c r="AN313"/>
  <c r="AM313"/>
  <c r="AL313"/>
  <c r="AK313"/>
  <c r="CE312"/>
  <c r="CD312"/>
  <c r="BZ312"/>
  <c r="CC312" s="1"/>
  <c r="BY312"/>
  <c r="CB312" s="1"/>
  <c r="BU312"/>
  <c r="BT312"/>
  <c r="BS312"/>
  <c r="AJ312"/>
  <c r="AN312"/>
  <c r="AM312"/>
  <c r="AL312"/>
  <c r="AK312"/>
  <c r="CE311"/>
  <c r="CD311"/>
  <c r="BZ311"/>
  <c r="CC311" s="1"/>
  <c r="BY311"/>
  <c r="CB311" s="1"/>
  <c r="BU311"/>
  <c r="BT311"/>
  <c r="BS311"/>
  <c r="AJ311"/>
  <c r="AN311"/>
  <c r="AM311"/>
  <c r="AL311"/>
  <c r="AK311"/>
  <c r="CE310"/>
  <c r="CD310"/>
  <c r="BZ310"/>
  <c r="CC310" s="1"/>
  <c r="BY310"/>
  <c r="CB310" s="1"/>
  <c r="BU310"/>
  <c r="BT310"/>
  <c r="BS310"/>
  <c r="AJ310"/>
  <c r="AN310"/>
  <c r="AM310"/>
  <c r="AL310"/>
  <c r="AK310"/>
  <c r="CE309"/>
  <c r="CD309"/>
  <c r="BZ309"/>
  <c r="CC309" s="1"/>
  <c r="BY309"/>
  <c r="CB309" s="1"/>
  <c r="BU309"/>
  <c r="BT309"/>
  <c r="BS309"/>
  <c r="AJ309"/>
  <c r="AN309"/>
  <c r="AM309"/>
  <c r="AL309"/>
  <c r="AK309"/>
  <c r="CE308"/>
  <c r="CD308"/>
  <c r="BZ308"/>
  <c r="CC308" s="1"/>
  <c r="BY308"/>
  <c r="CB308" s="1"/>
  <c r="BU308"/>
  <c r="BT308"/>
  <c r="BS308"/>
  <c r="AJ308"/>
  <c r="AN308"/>
  <c r="AM308"/>
  <c r="AL308"/>
  <c r="AK308"/>
  <c r="CE307"/>
  <c r="CD307"/>
  <c r="BZ307"/>
  <c r="CC307" s="1"/>
  <c r="BY307"/>
  <c r="CB307" s="1"/>
  <c r="BU307"/>
  <c r="BT307"/>
  <c r="BS307"/>
  <c r="AJ307"/>
  <c r="AN307"/>
  <c r="AM307"/>
  <c r="AL307"/>
  <c r="AK307"/>
  <c r="CE306"/>
  <c r="CD306"/>
  <c r="BZ306"/>
  <c r="CC306" s="1"/>
  <c r="BY306"/>
  <c r="CB306" s="1"/>
  <c r="BU306"/>
  <c r="BT306"/>
  <c r="BS306"/>
  <c r="AJ306"/>
  <c r="AN306"/>
  <c r="AM306"/>
  <c r="AL306"/>
  <c r="AK306"/>
  <c r="CE305"/>
  <c r="CD305"/>
  <c r="BZ305"/>
  <c r="CC305" s="1"/>
  <c r="BY305"/>
  <c r="CB305" s="1"/>
  <c r="BU305"/>
  <c r="BT305"/>
  <c r="BS305"/>
  <c r="AJ305"/>
  <c r="AN305"/>
  <c r="AM305"/>
  <c r="AL305"/>
  <c r="AK305"/>
  <c r="CE304"/>
  <c r="CD304"/>
  <c r="BZ304"/>
  <c r="CC304" s="1"/>
  <c r="BY304"/>
  <c r="CB304" s="1"/>
  <c r="BU304"/>
  <c r="BT304"/>
  <c r="BS304"/>
  <c r="AJ304"/>
  <c r="AN304"/>
  <c r="AM304"/>
  <c r="AL304"/>
  <c r="AK304"/>
  <c r="CE303"/>
  <c r="CD303"/>
  <c r="BZ303"/>
  <c r="CC303" s="1"/>
  <c r="BY303"/>
  <c r="CB303" s="1"/>
  <c r="BU303"/>
  <c r="BT303"/>
  <c r="BS303"/>
  <c r="AJ303"/>
  <c r="AN303"/>
  <c r="AM303"/>
  <c r="AL303"/>
  <c r="AK303"/>
  <c r="CE302"/>
  <c r="CD302"/>
  <c r="BZ302"/>
  <c r="CC302" s="1"/>
  <c r="BY302"/>
  <c r="CB302" s="1"/>
  <c r="BU302"/>
  <c r="BT302"/>
  <c r="BS302"/>
  <c r="AJ302"/>
  <c r="AN302"/>
  <c r="AM302"/>
  <c r="AL302"/>
  <c r="AK302"/>
  <c r="CE301"/>
  <c r="CD301"/>
  <c r="BZ301"/>
  <c r="CC301" s="1"/>
  <c r="BY301"/>
  <c r="CB301" s="1"/>
  <c r="BU301"/>
  <c r="BT301"/>
  <c r="BS301"/>
  <c r="AJ301"/>
  <c r="AN301"/>
  <c r="AM301"/>
  <c r="AL301"/>
  <c r="AK301"/>
  <c r="CE300"/>
  <c r="CD300"/>
  <c r="BZ300"/>
  <c r="CC300" s="1"/>
  <c r="BY300"/>
  <c r="CB300" s="1"/>
  <c r="BU300"/>
  <c r="BT300"/>
  <c r="BS300"/>
  <c r="AJ300"/>
  <c r="AN300"/>
  <c r="AM300"/>
  <c r="AL300"/>
  <c r="AK300"/>
  <c r="CE299"/>
  <c r="CD299"/>
  <c r="BZ299"/>
  <c r="CC299" s="1"/>
  <c r="BY299"/>
  <c r="CB299" s="1"/>
  <c r="BU299"/>
  <c r="BT299"/>
  <c r="BS299"/>
  <c r="AJ299"/>
  <c r="AN299"/>
  <c r="AM299"/>
  <c r="AL299"/>
  <c r="AK299"/>
  <c r="CE298"/>
  <c r="CD298"/>
  <c r="BZ298"/>
  <c r="CC298" s="1"/>
  <c r="BY298"/>
  <c r="CB298" s="1"/>
  <c r="BU298"/>
  <c r="BT298"/>
  <c r="BS298"/>
  <c r="AJ298"/>
  <c r="AN298"/>
  <c r="AM298"/>
  <c r="AL298"/>
  <c r="AK298"/>
  <c r="CE297"/>
  <c r="CD297"/>
  <c r="BZ297"/>
  <c r="CC297" s="1"/>
  <c r="BY297"/>
  <c r="CB297" s="1"/>
  <c r="BU297"/>
  <c r="BT297"/>
  <c r="BS297"/>
  <c r="AJ297"/>
  <c r="AN297"/>
  <c r="AM297"/>
  <c r="AL297"/>
  <c r="AK297"/>
  <c r="CE296"/>
  <c r="CD296"/>
  <c r="BZ296"/>
  <c r="CC296" s="1"/>
  <c r="BY296"/>
  <c r="CB296" s="1"/>
  <c r="BU296"/>
  <c r="BT296"/>
  <c r="BS296"/>
  <c r="AJ296"/>
  <c r="AN296"/>
  <c r="AM296"/>
  <c r="AL296"/>
  <c r="AK296"/>
  <c r="CE295"/>
  <c r="CD295"/>
  <c r="BZ295"/>
  <c r="CC295" s="1"/>
  <c r="BY295"/>
  <c r="CB295" s="1"/>
  <c r="BU295"/>
  <c r="BT295"/>
  <c r="BS295"/>
  <c r="AJ295"/>
  <c r="AN295"/>
  <c r="AM295"/>
  <c r="AL295"/>
  <c r="AK295"/>
  <c r="CE294"/>
  <c r="CD294"/>
  <c r="BZ294"/>
  <c r="CC294" s="1"/>
  <c r="BY294"/>
  <c r="CB294" s="1"/>
  <c r="BU294"/>
  <c r="BT294"/>
  <c r="BS294"/>
  <c r="AJ294"/>
  <c r="AN294"/>
  <c r="AM294"/>
  <c r="AL294"/>
  <c r="AK294"/>
  <c r="CE293"/>
  <c r="CD293"/>
  <c r="BZ293"/>
  <c r="CC293" s="1"/>
  <c r="BY293"/>
  <c r="CB293" s="1"/>
  <c r="BU293"/>
  <c r="BT293"/>
  <c r="BS293"/>
  <c r="AJ293"/>
  <c r="AN293"/>
  <c r="AM293"/>
  <c r="AL293"/>
  <c r="AK293"/>
  <c r="CE292"/>
  <c r="CD292"/>
  <c r="BZ292"/>
  <c r="CC292" s="1"/>
  <c r="BY292"/>
  <c r="CB292" s="1"/>
  <c r="BU292"/>
  <c r="BT292"/>
  <c r="BS292"/>
  <c r="AJ292"/>
  <c r="AN292"/>
  <c r="AM292"/>
  <c r="AL292"/>
  <c r="AK292"/>
  <c r="CE291"/>
  <c r="CD291"/>
  <c r="BZ291"/>
  <c r="CC291" s="1"/>
  <c r="BY291"/>
  <c r="CB291" s="1"/>
  <c r="BU291"/>
  <c r="BT291"/>
  <c r="BS291"/>
  <c r="AJ291"/>
  <c r="AN291"/>
  <c r="AM291"/>
  <c r="AL291"/>
  <c r="AK291"/>
  <c r="CE290"/>
  <c r="CD290"/>
  <c r="BZ290"/>
  <c r="CC290" s="1"/>
  <c r="BY290"/>
  <c r="CB290" s="1"/>
  <c r="BU290"/>
  <c r="BT290"/>
  <c r="BS290"/>
  <c r="AJ290"/>
  <c r="AN290"/>
  <c r="AM290"/>
  <c r="AL290"/>
  <c r="AK290"/>
  <c r="CE289"/>
  <c r="CD289"/>
  <c r="BZ289"/>
  <c r="CC289" s="1"/>
  <c r="BY289"/>
  <c r="CB289" s="1"/>
  <c r="BU289"/>
  <c r="BT289"/>
  <c r="BS289"/>
  <c r="AJ289"/>
  <c r="AN289"/>
  <c r="AM289"/>
  <c r="AL289"/>
  <c r="AK289"/>
  <c r="CE288"/>
  <c r="CD288"/>
  <c r="BZ288"/>
  <c r="CC288" s="1"/>
  <c r="BY288"/>
  <c r="CB288" s="1"/>
  <c r="BU288"/>
  <c r="BT288"/>
  <c r="BS288"/>
  <c r="AJ288"/>
  <c r="AN288"/>
  <c r="AM288"/>
  <c r="AL288"/>
  <c r="AK288"/>
  <c r="CE287"/>
  <c r="CD287"/>
  <c r="BZ287"/>
  <c r="CC287" s="1"/>
  <c r="BY287"/>
  <c r="CB287" s="1"/>
  <c r="BU287"/>
  <c r="BT287"/>
  <c r="BS287"/>
  <c r="AJ287"/>
  <c r="AN287"/>
  <c r="AM287"/>
  <c r="AL287"/>
  <c r="AK287"/>
  <c r="CE286"/>
  <c r="CD286"/>
  <c r="BZ286"/>
  <c r="CC286" s="1"/>
  <c r="BY286"/>
  <c r="CB286" s="1"/>
  <c r="BU286"/>
  <c r="BT286"/>
  <c r="BS286"/>
  <c r="AJ286"/>
  <c r="AN286"/>
  <c r="AM286"/>
  <c r="AL286"/>
  <c r="AK286"/>
  <c r="CE285"/>
  <c r="CD285"/>
  <c r="BZ285"/>
  <c r="CC285" s="1"/>
  <c r="BY285"/>
  <c r="CB285" s="1"/>
  <c r="BU285"/>
  <c r="BT285"/>
  <c r="BS285"/>
  <c r="AJ285"/>
  <c r="AN285"/>
  <c r="AM285"/>
  <c r="AL285"/>
  <c r="AK285"/>
  <c r="CE284"/>
  <c r="CD284"/>
  <c r="BZ284"/>
  <c r="CC284" s="1"/>
  <c r="BY284"/>
  <c r="CB284" s="1"/>
  <c r="BU284"/>
  <c r="BT284"/>
  <c r="BS284"/>
  <c r="AJ284"/>
  <c r="AN284"/>
  <c r="AM284"/>
  <c r="AL284"/>
  <c r="AK284"/>
  <c r="CE283"/>
  <c r="CD283"/>
  <c r="BZ283"/>
  <c r="CC283" s="1"/>
  <c r="BY283"/>
  <c r="CB283" s="1"/>
  <c r="BU283"/>
  <c r="BT283"/>
  <c r="BS283"/>
  <c r="AJ283"/>
  <c r="AN283"/>
  <c r="AM283"/>
  <c r="AL283"/>
  <c r="AK283"/>
  <c r="CE282"/>
  <c r="CD282"/>
  <c r="BZ282"/>
  <c r="CC282" s="1"/>
  <c r="BY282"/>
  <c r="CB282" s="1"/>
  <c r="BU282"/>
  <c r="BT282"/>
  <c r="BS282"/>
  <c r="AJ282"/>
  <c r="AN282"/>
  <c r="AM282"/>
  <c r="AL282"/>
  <c r="AK282"/>
  <c r="CE281"/>
  <c r="CD281"/>
  <c r="BZ281"/>
  <c r="CC281" s="1"/>
  <c r="BY281"/>
  <c r="CB281" s="1"/>
  <c r="BU281"/>
  <c r="BT281"/>
  <c r="BS281"/>
  <c r="AJ281"/>
  <c r="AN281"/>
  <c r="AM281"/>
  <c r="AL281"/>
  <c r="AK281"/>
  <c r="CE280"/>
  <c r="CD280"/>
  <c r="BZ280"/>
  <c r="CC280" s="1"/>
  <c r="BY280"/>
  <c r="CB280" s="1"/>
  <c r="BU280"/>
  <c r="BT280"/>
  <c r="BS280"/>
  <c r="AJ280"/>
  <c r="AN280"/>
  <c r="AM280"/>
  <c r="AL280"/>
  <c r="AK280"/>
  <c r="CE279"/>
  <c r="CD279"/>
  <c r="BZ279"/>
  <c r="CC279" s="1"/>
  <c r="BY279"/>
  <c r="CB279" s="1"/>
  <c r="BU279"/>
  <c r="BT279"/>
  <c r="BS279"/>
  <c r="AJ279"/>
  <c r="AN279"/>
  <c r="AM279"/>
  <c r="AL279"/>
  <c r="AK279"/>
  <c r="CE278"/>
  <c r="CD278"/>
  <c r="BZ278"/>
  <c r="CC278" s="1"/>
  <c r="BY278"/>
  <c r="CB278" s="1"/>
  <c r="BU278"/>
  <c r="BT278"/>
  <c r="BS278"/>
  <c r="AJ278"/>
  <c r="AN278"/>
  <c r="AM278"/>
  <c r="AL278"/>
  <c r="AK278"/>
  <c r="CE277"/>
  <c r="CD277"/>
  <c r="BZ277"/>
  <c r="CC277" s="1"/>
  <c r="BY277"/>
  <c r="CB277" s="1"/>
  <c r="BU277"/>
  <c r="BT277"/>
  <c r="BS277"/>
  <c r="AJ277"/>
  <c r="AN277"/>
  <c r="AM277"/>
  <c r="AL277"/>
  <c r="AK277"/>
  <c r="CE276"/>
  <c r="CD276"/>
  <c r="BZ276"/>
  <c r="CC276" s="1"/>
  <c r="BY276"/>
  <c r="CB276" s="1"/>
  <c r="BU276"/>
  <c r="BT276"/>
  <c r="BS276"/>
  <c r="AJ276"/>
  <c r="AN276"/>
  <c r="AM276"/>
  <c r="AL276"/>
  <c r="AK276"/>
  <c r="CE275"/>
  <c r="CD275"/>
  <c r="BZ275"/>
  <c r="CC275" s="1"/>
  <c r="BY275"/>
  <c r="CB275" s="1"/>
  <c r="BU275"/>
  <c r="BT275"/>
  <c r="BS275"/>
  <c r="AJ275"/>
  <c r="AN275"/>
  <c r="AM275"/>
  <c r="AL275"/>
  <c r="AK275"/>
  <c r="CE274"/>
  <c r="CD274"/>
  <c r="BZ274"/>
  <c r="CC274" s="1"/>
  <c r="BY274"/>
  <c r="CB274" s="1"/>
  <c r="BU274"/>
  <c r="BT274"/>
  <c r="BS274"/>
  <c r="AJ274"/>
  <c r="AN274"/>
  <c r="AM274"/>
  <c r="AL274"/>
  <c r="AK274"/>
  <c r="CE273"/>
  <c r="CD273"/>
  <c r="BZ273"/>
  <c r="CC273" s="1"/>
  <c r="BY273"/>
  <c r="CB273" s="1"/>
  <c r="BU273"/>
  <c r="BT273"/>
  <c r="BS273"/>
  <c r="AJ273"/>
  <c r="AN273"/>
  <c r="AM273"/>
  <c r="AL273"/>
  <c r="AK273"/>
  <c r="CE272"/>
  <c r="CD272"/>
  <c r="BZ272"/>
  <c r="CC272" s="1"/>
  <c r="BY272"/>
  <c r="CB272" s="1"/>
  <c r="BU272"/>
  <c r="BT272"/>
  <c r="BS272"/>
  <c r="AJ272"/>
  <c r="AN272"/>
  <c r="AM272"/>
  <c r="AL272"/>
  <c r="AK272"/>
  <c r="CE271"/>
  <c r="CD271"/>
  <c r="BZ271"/>
  <c r="CC271" s="1"/>
  <c r="BY271"/>
  <c r="CB271" s="1"/>
  <c r="BU271"/>
  <c r="BT271"/>
  <c r="BS271"/>
  <c r="AJ271"/>
  <c r="AN271"/>
  <c r="AM271"/>
  <c r="AL271"/>
  <c r="AK271"/>
  <c r="CE270"/>
  <c r="CD270"/>
  <c r="BZ270"/>
  <c r="CC270" s="1"/>
  <c r="BY270"/>
  <c r="CB270" s="1"/>
  <c r="BU270"/>
  <c r="BT270"/>
  <c r="BS270"/>
  <c r="AJ270"/>
  <c r="AN270"/>
  <c r="AM270"/>
  <c r="AL270"/>
  <c r="AK270"/>
  <c r="CE269"/>
  <c r="CD269"/>
  <c r="BZ269"/>
  <c r="CC269" s="1"/>
  <c r="BY269"/>
  <c r="CB269" s="1"/>
  <c r="BU269"/>
  <c r="BT269"/>
  <c r="BS269"/>
  <c r="AJ269"/>
  <c r="AN269"/>
  <c r="AM269"/>
  <c r="AL269"/>
  <c r="AK269"/>
  <c r="CE268"/>
  <c r="CD268"/>
  <c r="BZ268"/>
  <c r="CC268" s="1"/>
  <c r="BY268"/>
  <c r="CB268" s="1"/>
  <c r="BU268"/>
  <c r="BT268"/>
  <c r="BS268"/>
  <c r="AJ268"/>
  <c r="AN268"/>
  <c r="AM268"/>
  <c r="AL268"/>
  <c r="AK268"/>
  <c r="CE267"/>
  <c r="CD267"/>
  <c r="BZ267"/>
  <c r="CC267" s="1"/>
  <c r="BY267"/>
  <c r="CB267" s="1"/>
  <c r="BU267"/>
  <c r="BT267"/>
  <c r="BS267"/>
  <c r="AJ267"/>
  <c r="AN267"/>
  <c r="AM267"/>
  <c r="AL267"/>
  <c r="AK267"/>
  <c r="CE266"/>
  <c r="CD266"/>
  <c r="BZ266"/>
  <c r="CC266" s="1"/>
  <c r="BY266"/>
  <c r="CB266" s="1"/>
  <c r="BU266"/>
  <c r="BT266"/>
  <c r="BS266"/>
  <c r="AJ266"/>
  <c r="AN266"/>
  <c r="AM266"/>
  <c r="AL266"/>
  <c r="AK266"/>
  <c r="CE265"/>
  <c r="CD265"/>
  <c r="BZ265"/>
  <c r="CC265" s="1"/>
  <c r="BY265"/>
  <c r="CB265" s="1"/>
  <c r="BU265"/>
  <c r="BT265"/>
  <c r="BS265"/>
  <c r="AJ265"/>
  <c r="AN265"/>
  <c r="AM265"/>
  <c r="AL265"/>
  <c r="AK265"/>
  <c r="CE264"/>
  <c r="CD264"/>
  <c r="BZ264"/>
  <c r="CC264" s="1"/>
  <c r="BY264"/>
  <c r="CB264" s="1"/>
  <c r="BU264"/>
  <c r="BT264"/>
  <c r="BS264"/>
  <c r="AJ264"/>
  <c r="AN264"/>
  <c r="AM264"/>
  <c r="AL264"/>
  <c r="AK264"/>
  <c r="CE263"/>
  <c r="CD263"/>
  <c r="BZ263"/>
  <c r="CC263" s="1"/>
  <c r="BY263"/>
  <c r="CB263" s="1"/>
  <c r="BU263"/>
  <c r="BT263"/>
  <c r="BS263"/>
  <c r="AJ263"/>
  <c r="AN263"/>
  <c r="AM263"/>
  <c r="AL263"/>
  <c r="AK263"/>
  <c r="CE262"/>
  <c r="CD262"/>
  <c r="BZ262"/>
  <c r="CC262" s="1"/>
  <c r="BY262"/>
  <c r="CB262" s="1"/>
  <c r="BU262"/>
  <c r="BT262"/>
  <c r="BS262"/>
  <c r="AJ262"/>
  <c r="AN262"/>
  <c r="AM262"/>
  <c r="AL262"/>
  <c r="AK262"/>
  <c r="CE261"/>
  <c r="CD261"/>
  <c r="BZ261"/>
  <c r="CC261" s="1"/>
  <c r="BY261"/>
  <c r="CB261" s="1"/>
  <c r="BU261"/>
  <c r="BT261"/>
  <c r="BS261"/>
  <c r="AJ261"/>
  <c r="AN261"/>
  <c r="AM261"/>
  <c r="AL261"/>
  <c r="AK261"/>
  <c r="CE260"/>
  <c r="CD260"/>
  <c r="BZ260"/>
  <c r="CC260" s="1"/>
  <c r="BY260"/>
  <c r="CB260" s="1"/>
  <c r="BU260"/>
  <c r="BT260"/>
  <c r="BS260"/>
  <c r="AJ260"/>
  <c r="AN260"/>
  <c r="AM260"/>
  <c r="AL260"/>
  <c r="AK260"/>
  <c r="CE259"/>
  <c r="CD259"/>
  <c r="BZ259"/>
  <c r="CC259" s="1"/>
  <c r="BY259"/>
  <c r="CB259" s="1"/>
  <c r="BU259"/>
  <c r="BT259"/>
  <c r="BS259"/>
  <c r="AJ259"/>
  <c r="AN259"/>
  <c r="AM259"/>
  <c r="AL259"/>
  <c r="AK259"/>
  <c r="CE258"/>
  <c r="CD258"/>
  <c r="BZ258"/>
  <c r="CC258" s="1"/>
  <c r="BY258"/>
  <c r="CB258" s="1"/>
  <c r="BU258"/>
  <c r="BT258"/>
  <c r="BS258"/>
  <c r="AJ258"/>
  <c r="AN258"/>
  <c r="AM258"/>
  <c r="AL258"/>
  <c r="AK258"/>
  <c r="CE257"/>
  <c r="CD257"/>
  <c r="BZ257"/>
  <c r="CC257" s="1"/>
  <c r="BY257"/>
  <c r="CB257" s="1"/>
  <c r="BU257"/>
  <c r="BT257"/>
  <c r="BS257"/>
  <c r="AJ257"/>
  <c r="AN257"/>
  <c r="AM257"/>
  <c r="AL257"/>
  <c r="AK257"/>
  <c r="CE256"/>
  <c r="CD256"/>
  <c r="BZ256"/>
  <c r="CC256" s="1"/>
  <c r="BY256"/>
  <c r="CB256" s="1"/>
  <c r="BU256"/>
  <c r="BT256"/>
  <c r="BS256"/>
  <c r="AJ256"/>
  <c r="AN256"/>
  <c r="AM256"/>
  <c r="AL256"/>
  <c r="AK256"/>
  <c r="CE255"/>
  <c r="CD255"/>
  <c r="BZ255"/>
  <c r="CC255" s="1"/>
  <c r="BY255"/>
  <c r="CB255" s="1"/>
  <c r="BU255"/>
  <c r="BT255"/>
  <c r="BS255"/>
  <c r="AJ255"/>
  <c r="AN255"/>
  <c r="AM255"/>
  <c r="AL255"/>
  <c r="AK255"/>
  <c r="CE254"/>
  <c r="CD254"/>
  <c r="BZ254"/>
  <c r="CC254" s="1"/>
  <c r="BY254"/>
  <c r="CB254" s="1"/>
  <c r="BU254"/>
  <c r="BT254"/>
  <c r="BS254"/>
  <c r="AJ254"/>
  <c r="AN254"/>
  <c r="AM254"/>
  <c r="AL254"/>
  <c r="AK254"/>
  <c r="CE253"/>
  <c r="CD253"/>
  <c r="BZ253"/>
  <c r="CC253" s="1"/>
  <c r="BY253"/>
  <c r="CB253" s="1"/>
  <c r="BU253"/>
  <c r="BT253"/>
  <c r="BS253"/>
  <c r="AJ253"/>
  <c r="AN253"/>
  <c r="AM253"/>
  <c r="AL253"/>
  <c r="AK253"/>
  <c r="CE252"/>
  <c r="CD252"/>
  <c r="BZ252"/>
  <c r="CC252" s="1"/>
  <c r="BY252"/>
  <c r="CB252" s="1"/>
  <c r="BU252"/>
  <c r="BT252"/>
  <c r="BS252"/>
  <c r="AJ252"/>
  <c r="AN252"/>
  <c r="AM252"/>
  <c r="AL252"/>
  <c r="AK252"/>
  <c r="CE251"/>
  <c r="CD251"/>
  <c r="BZ251"/>
  <c r="CC251" s="1"/>
  <c r="BY251"/>
  <c r="CB251" s="1"/>
  <c r="BU251"/>
  <c r="BT251"/>
  <c r="BS251"/>
  <c r="AJ251"/>
  <c r="AN251"/>
  <c r="AM251"/>
  <c r="AL251"/>
  <c r="AK251"/>
  <c r="CE250"/>
  <c r="CD250"/>
  <c r="BZ250"/>
  <c r="CC250" s="1"/>
  <c r="BY250"/>
  <c r="CB250" s="1"/>
  <c r="BU250"/>
  <c r="BT250"/>
  <c r="BS250"/>
  <c r="AJ250"/>
  <c r="AN250"/>
  <c r="AM250"/>
  <c r="AL250"/>
  <c r="AK250"/>
  <c r="CE249"/>
  <c r="CD249"/>
  <c r="BZ249"/>
  <c r="CC249" s="1"/>
  <c r="BY249"/>
  <c r="CB249" s="1"/>
  <c r="BU249"/>
  <c r="BT249"/>
  <c r="BS249"/>
  <c r="AJ249"/>
  <c r="AN249"/>
  <c r="AM249"/>
  <c r="AL249"/>
  <c r="AK249"/>
  <c r="CE248"/>
  <c r="CD248"/>
  <c r="BZ248"/>
  <c r="CC248" s="1"/>
  <c r="BY248"/>
  <c r="CB248" s="1"/>
  <c r="BT248"/>
  <c r="BS248"/>
  <c r="AJ248"/>
  <c r="AN248"/>
  <c r="AM248"/>
  <c r="AL248"/>
  <c r="AK248"/>
  <c r="CE247"/>
  <c r="CD247"/>
  <c r="BZ247"/>
  <c r="CC247" s="1"/>
  <c r="BY247"/>
  <c r="CB247" s="1"/>
  <c r="BU247"/>
  <c r="BT247"/>
  <c r="BS247"/>
  <c r="AJ247"/>
  <c r="AN247"/>
  <c r="AM247"/>
  <c r="AL247"/>
  <c r="AK247"/>
  <c r="CE246"/>
  <c r="CD246"/>
  <c r="BZ246"/>
  <c r="CC246" s="1"/>
  <c r="BY246"/>
  <c r="CB246" s="1"/>
  <c r="BU246"/>
  <c r="BT246"/>
  <c r="BS246"/>
  <c r="AJ246"/>
  <c r="AN246"/>
  <c r="AM246"/>
  <c r="AL246"/>
  <c r="AK246"/>
  <c r="CE245"/>
  <c r="CD245"/>
  <c r="BZ245"/>
  <c r="CC245" s="1"/>
  <c r="BY245"/>
  <c r="CB245" s="1"/>
  <c r="BU245"/>
  <c r="BT245"/>
  <c r="BS245"/>
  <c r="AJ245"/>
  <c r="AN245"/>
  <c r="AM245"/>
  <c r="AL245"/>
  <c r="AK245"/>
  <c r="CE244"/>
  <c r="CD244"/>
  <c r="BZ244"/>
  <c r="CC244" s="1"/>
  <c r="BY244"/>
  <c r="CB244" s="1"/>
  <c r="BT244"/>
  <c r="BS244"/>
  <c r="AJ244"/>
  <c r="AN244"/>
  <c r="AM244"/>
  <c r="AL244"/>
  <c r="AK244"/>
  <c r="CE243"/>
  <c r="CD243"/>
  <c r="BZ243"/>
  <c r="CC243" s="1"/>
  <c r="BY243"/>
  <c r="CB243" s="1"/>
  <c r="BU243"/>
  <c r="BT243"/>
  <c r="BS243"/>
  <c r="AJ243"/>
  <c r="AN243"/>
  <c r="AM243"/>
  <c r="AL243"/>
  <c r="AK243"/>
  <c r="CE242"/>
  <c r="CD242"/>
  <c r="BZ242"/>
  <c r="CC242" s="1"/>
  <c r="BY242"/>
  <c r="CB242" s="1"/>
  <c r="BU242"/>
  <c r="BT242"/>
  <c r="BS242"/>
  <c r="AJ242"/>
  <c r="AN242"/>
  <c r="AM242"/>
  <c r="AL242"/>
  <c r="AK242"/>
  <c r="CE241"/>
  <c r="CD241"/>
  <c r="BZ241"/>
  <c r="CC241" s="1"/>
  <c r="BY241"/>
  <c r="CB241" s="1"/>
  <c r="BU241"/>
  <c r="BT241"/>
  <c r="BS241"/>
  <c r="AJ241"/>
  <c r="AN241"/>
  <c r="AM241"/>
  <c r="AL241"/>
  <c r="AK241"/>
  <c r="CE240"/>
  <c r="CD240"/>
  <c r="BZ240"/>
  <c r="CC240" s="1"/>
  <c r="BY240"/>
  <c r="CB240" s="1"/>
  <c r="BU240"/>
  <c r="BT240"/>
  <c r="BS240"/>
  <c r="AJ240"/>
  <c r="AN240"/>
  <c r="AM240"/>
  <c r="AL240"/>
  <c r="AK240"/>
  <c r="CE239"/>
  <c r="CD239"/>
  <c r="BZ239"/>
  <c r="CC239" s="1"/>
  <c r="BY239"/>
  <c r="CB239" s="1"/>
  <c r="BU239"/>
  <c r="BT239"/>
  <c r="BS239"/>
  <c r="AJ239"/>
  <c r="AN239"/>
  <c r="AM239"/>
  <c r="AL239"/>
  <c r="AK239"/>
  <c r="CE238"/>
  <c r="CD238"/>
  <c r="BZ238"/>
  <c r="CC238" s="1"/>
  <c r="BY238"/>
  <c r="CB238" s="1"/>
  <c r="BU238"/>
  <c r="BT238"/>
  <c r="BS238"/>
  <c r="AJ238"/>
  <c r="AN238"/>
  <c r="AM238"/>
  <c r="AL238"/>
  <c r="AK238"/>
  <c r="CE237"/>
  <c r="CD237"/>
  <c r="BZ237"/>
  <c r="CC237" s="1"/>
  <c r="BY237"/>
  <c r="CB237" s="1"/>
  <c r="BU237"/>
  <c r="BT237"/>
  <c r="BS237"/>
  <c r="AJ237"/>
  <c r="AN237"/>
  <c r="AM237"/>
  <c r="AL237"/>
  <c r="AK237"/>
  <c r="CE236"/>
  <c r="CD236"/>
  <c r="BZ236"/>
  <c r="CC236" s="1"/>
  <c r="BY236"/>
  <c r="CB236" s="1"/>
  <c r="BU236"/>
  <c r="BT236"/>
  <c r="BS236"/>
  <c r="AJ236"/>
  <c r="AN236"/>
  <c r="AM236"/>
  <c r="AL236"/>
  <c r="AK236"/>
  <c r="CE235"/>
  <c r="CD235"/>
  <c r="BZ235"/>
  <c r="CC235" s="1"/>
  <c r="BY235"/>
  <c r="CB235" s="1"/>
  <c r="BU235"/>
  <c r="BT235"/>
  <c r="BS235"/>
  <c r="AJ235"/>
  <c r="AN235"/>
  <c r="AM235"/>
  <c r="AL235"/>
  <c r="AK235"/>
  <c r="CE234"/>
  <c r="CD234"/>
  <c r="BZ234"/>
  <c r="CC234" s="1"/>
  <c r="BY234"/>
  <c r="CB234" s="1"/>
  <c r="BU234"/>
  <c r="BT234"/>
  <c r="BS234"/>
  <c r="AJ234"/>
  <c r="AN234"/>
  <c r="AM234"/>
  <c r="AL234"/>
  <c r="AK234"/>
  <c r="CE233"/>
  <c r="CD233"/>
  <c r="BZ233"/>
  <c r="CC233" s="1"/>
  <c r="BY233"/>
  <c r="CB233" s="1"/>
  <c r="BU233"/>
  <c r="BT233"/>
  <c r="BS233"/>
  <c r="AJ233"/>
  <c r="AN233"/>
  <c r="AM233"/>
  <c r="AL233"/>
  <c r="AK233"/>
  <c r="CE232"/>
  <c r="CD232"/>
  <c r="BZ232"/>
  <c r="CC232" s="1"/>
  <c r="BY232"/>
  <c r="CB232" s="1"/>
  <c r="BU232"/>
  <c r="BT232"/>
  <c r="BS232"/>
  <c r="AJ232"/>
  <c r="AN232"/>
  <c r="AM232"/>
  <c r="AL232"/>
  <c r="AK232"/>
  <c r="CE231"/>
  <c r="CD231"/>
  <c r="BZ231"/>
  <c r="CC231" s="1"/>
  <c r="BY231"/>
  <c r="CB231" s="1"/>
  <c r="BU231"/>
  <c r="BT231"/>
  <c r="BS231"/>
  <c r="AJ231"/>
  <c r="AN231"/>
  <c r="AM231"/>
  <c r="AL231"/>
  <c r="AK231"/>
  <c r="CE230"/>
  <c r="CD230"/>
  <c r="BZ230"/>
  <c r="CC230" s="1"/>
  <c r="BY230"/>
  <c r="CB230" s="1"/>
  <c r="BU230"/>
  <c r="BT230"/>
  <c r="BS230"/>
  <c r="AJ230"/>
  <c r="AN230"/>
  <c r="AM230"/>
  <c r="AL230"/>
  <c r="AK230"/>
  <c r="CE229"/>
  <c r="CD229"/>
  <c r="BZ229"/>
  <c r="CC229" s="1"/>
  <c r="BY229"/>
  <c r="CB229" s="1"/>
  <c r="BU229"/>
  <c r="BT229"/>
  <c r="BS229"/>
  <c r="AJ229"/>
  <c r="AN229"/>
  <c r="AM229"/>
  <c r="AL229"/>
  <c r="AK229"/>
  <c r="CE228"/>
  <c r="CD228"/>
  <c r="BZ228"/>
  <c r="CC228" s="1"/>
  <c r="BY228"/>
  <c r="CB228" s="1"/>
  <c r="BU228"/>
  <c r="BT228"/>
  <c r="BS228"/>
  <c r="AJ228"/>
  <c r="AN228"/>
  <c r="AM228"/>
  <c r="AL228"/>
  <c r="AK228"/>
  <c r="CE227"/>
  <c r="CD227"/>
  <c r="BZ227"/>
  <c r="CC227" s="1"/>
  <c r="BY227"/>
  <c r="CB227" s="1"/>
  <c r="BU227"/>
  <c r="BT227"/>
  <c r="BS227"/>
  <c r="AJ227"/>
  <c r="AN227"/>
  <c r="AM227"/>
  <c r="AL227"/>
  <c r="AK227"/>
  <c r="CE226"/>
  <c r="CD226"/>
  <c r="BZ226"/>
  <c r="CC226" s="1"/>
  <c r="BY226"/>
  <c r="CB226" s="1"/>
  <c r="BU226"/>
  <c r="BT226"/>
  <c r="BS226"/>
  <c r="AJ226"/>
  <c r="AN226"/>
  <c r="AM226"/>
  <c r="AL226"/>
  <c r="AK226"/>
  <c r="CE225"/>
  <c r="CD225"/>
  <c r="BZ225"/>
  <c r="CC225" s="1"/>
  <c r="BY225"/>
  <c r="CB225" s="1"/>
  <c r="BU225"/>
  <c r="BT225"/>
  <c r="BS225"/>
  <c r="AJ225"/>
  <c r="AN225"/>
  <c r="AM225"/>
  <c r="AL225"/>
  <c r="AK225"/>
  <c r="CE224"/>
  <c r="CD224"/>
  <c r="BZ224"/>
  <c r="CC224" s="1"/>
  <c r="BY224"/>
  <c r="CB224" s="1"/>
  <c r="BU224"/>
  <c r="BT224"/>
  <c r="BS224"/>
  <c r="AJ224"/>
  <c r="AN224"/>
  <c r="AM224"/>
  <c r="AL224"/>
  <c r="AK224"/>
  <c r="CE223"/>
  <c r="CD223"/>
  <c r="BZ223"/>
  <c r="CC223" s="1"/>
  <c r="BY223"/>
  <c r="CB223" s="1"/>
  <c r="BU223"/>
  <c r="BT223"/>
  <c r="BS223"/>
  <c r="AJ223"/>
  <c r="AN223"/>
  <c r="AM223"/>
  <c r="AL223"/>
  <c r="AK223"/>
  <c r="CE222"/>
  <c r="CD222"/>
  <c r="BZ222"/>
  <c r="CC222" s="1"/>
  <c r="BY222"/>
  <c r="CB222" s="1"/>
  <c r="BU222"/>
  <c r="BT222"/>
  <c r="BS222"/>
  <c r="AJ222"/>
  <c r="AN222"/>
  <c r="AM222"/>
  <c r="AL222"/>
  <c r="AK222"/>
  <c r="CE221"/>
  <c r="CD221"/>
  <c r="BZ221"/>
  <c r="CC221" s="1"/>
  <c r="BY221"/>
  <c r="CB221" s="1"/>
  <c r="BU221"/>
  <c r="BT221"/>
  <c r="BS221"/>
  <c r="AJ221"/>
  <c r="AN221"/>
  <c r="AM221"/>
  <c r="AL221"/>
  <c r="AK221"/>
  <c r="CE220"/>
  <c r="CD220"/>
  <c r="BZ220"/>
  <c r="CC220" s="1"/>
  <c r="BY220"/>
  <c r="CB220" s="1"/>
  <c r="BU220"/>
  <c r="BT220"/>
  <c r="BS220"/>
  <c r="AJ220"/>
  <c r="AN220"/>
  <c r="AM220"/>
  <c r="AL220"/>
  <c r="AK220"/>
  <c r="CE219"/>
  <c r="CD219"/>
  <c r="BZ219"/>
  <c r="CC219" s="1"/>
  <c r="BY219"/>
  <c r="CB219" s="1"/>
  <c r="BU219"/>
  <c r="BT219"/>
  <c r="BS219"/>
  <c r="AJ219"/>
  <c r="AN219"/>
  <c r="AM219"/>
  <c r="AL219"/>
  <c r="AK219"/>
  <c r="CE218"/>
  <c r="CD218"/>
  <c r="BZ218"/>
  <c r="CC218" s="1"/>
  <c r="BY218"/>
  <c r="CB218" s="1"/>
  <c r="BU218"/>
  <c r="BT218"/>
  <c r="BS218"/>
  <c r="AJ218"/>
  <c r="AN218"/>
  <c r="AM218"/>
  <c r="AL218"/>
  <c r="AK218"/>
  <c r="CE217"/>
  <c r="CD217"/>
  <c r="BZ217"/>
  <c r="CC217" s="1"/>
  <c r="BY217"/>
  <c r="CB217" s="1"/>
  <c r="BU217"/>
  <c r="BT217"/>
  <c r="BS217"/>
  <c r="AJ217"/>
  <c r="AN217"/>
  <c r="AM217"/>
  <c r="AL217"/>
  <c r="AK217"/>
  <c r="CE216"/>
  <c r="CD216"/>
  <c r="BZ216"/>
  <c r="CC216" s="1"/>
  <c r="BY216"/>
  <c r="CB216" s="1"/>
  <c r="BT216"/>
  <c r="BS216"/>
  <c r="AJ216"/>
  <c r="AN216"/>
  <c r="AM216"/>
  <c r="AL216"/>
  <c r="AK216"/>
  <c r="CE215"/>
  <c r="CD215"/>
  <c r="BZ215"/>
  <c r="CC215" s="1"/>
  <c r="BY215"/>
  <c r="CB215" s="1"/>
  <c r="BU215"/>
  <c r="BT215"/>
  <c r="BS215"/>
  <c r="AJ215"/>
  <c r="AN215"/>
  <c r="AM215"/>
  <c r="AL215"/>
  <c r="AK215"/>
  <c r="CE214"/>
  <c r="CD214"/>
  <c r="BZ214"/>
  <c r="CC214" s="1"/>
  <c r="BY214"/>
  <c r="CB214" s="1"/>
  <c r="BU214"/>
  <c r="BT214"/>
  <c r="BS214"/>
  <c r="AJ214"/>
  <c r="AN214"/>
  <c r="AM214"/>
  <c r="AL214"/>
  <c r="AK214"/>
  <c r="CE213"/>
  <c r="CD213"/>
  <c r="BZ213"/>
  <c r="CC213" s="1"/>
  <c r="BY213"/>
  <c r="CB213" s="1"/>
  <c r="BU213"/>
  <c r="BT213"/>
  <c r="BS213"/>
  <c r="AJ213"/>
  <c r="AN213"/>
  <c r="AM213"/>
  <c r="AL213"/>
  <c r="AK213"/>
  <c r="CE212"/>
  <c r="CD212"/>
  <c r="BZ212"/>
  <c r="CC212" s="1"/>
  <c r="BY212"/>
  <c r="CB212" s="1"/>
  <c r="BT212"/>
  <c r="BS212"/>
  <c r="AJ212"/>
  <c r="AN212"/>
  <c r="AM212"/>
  <c r="AL212"/>
  <c r="AK212"/>
  <c r="CE211"/>
  <c r="CD211"/>
  <c r="BZ211"/>
  <c r="CC211" s="1"/>
  <c r="BY211"/>
  <c r="CB211" s="1"/>
  <c r="BU211"/>
  <c r="BT211"/>
  <c r="BS211"/>
  <c r="AJ211"/>
  <c r="AN211"/>
  <c r="AM211"/>
  <c r="AL211"/>
  <c r="AK211"/>
  <c r="CE210"/>
  <c r="CD210"/>
  <c r="BZ210"/>
  <c r="CC210" s="1"/>
  <c r="BY210"/>
  <c r="CB210" s="1"/>
  <c r="BU210"/>
  <c r="BT210"/>
  <c r="BS210"/>
  <c r="AJ210"/>
  <c r="AN210"/>
  <c r="AM210"/>
  <c r="AL210"/>
  <c r="AK210"/>
  <c r="CE209"/>
  <c r="CD209"/>
  <c r="BZ209"/>
  <c r="CC209" s="1"/>
  <c r="BY209"/>
  <c r="CB209" s="1"/>
  <c r="BU209"/>
  <c r="BT209"/>
  <c r="BS209"/>
  <c r="AJ209"/>
  <c r="AN209"/>
  <c r="AM209"/>
  <c r="AL209"/>
  <c r="AK209"/>
  <c r="CE208"/>
  <c r="CD208"/>
  <c r="BZ208"/>
  <c r="CC208" s="1"/>
  <c r="BY208"/>
  <c r="CB208" s="1"/>
  <c r="BU208"/>
  <c r="BT208"/>
  <c r="BS208"/>
  <c r="AJ208"/>
  <c r="AN208"/>
  <c r="AM208"/>
  <c r="AL208"/>
  <c r="AK208"/>
  <c r="CE207"/>
  <c r="CD207"/>
  <c r="BZ207"/>
  <c r="CC207" s="1"/>
  <c r="BY207"/>
  <c r="CB207" s="1"/>
  <c r="BU207"/>
  <c r="BT207"/>
  <c r="BS207"/>
  <c r="AJ207"/>
  <c r="AN207"/>
  <c r="AM207"/>
  <c r="AL207"/>
  <c r="AK207"/>
  <c r="CE206"/>
  <c r="CD206"/>
  <c r="BZ206"/>
  <c r="CC206" s="1"/>
  <c r="BY206"/>
  <c r="CB206" s="1"/>
  <c r="BU206"/>
  <c r="BT206"/>
  <c r="BS206"/>
  <c r="AJ206"/>
  <c r="AN206"/>
  <c r="AM206"/>
  <c r="AL206"/>
  <c r="AK206"/>
  <c r="CE205"/>
  <c r="CD205"/>
  <c r="BZ205"/>
  <c r="CC205" s="1"/>
  <c r="BY205"/>
  <c r="CB205" s="1"/>
  <c r="BU205"/>
  <c r="BT205"/>
  <c r="BS205"/>
  <c r="AJ205"/>
  <c r="AN205"/>
  <c r="AM205"/>
  <c r="AL205"/>
  <c r="AK205"/>
  <c r="CE204"/>
  <c r="CD204"/>
  <c r="BZ204"/>
  <c r="CC204" s="1"/>
  <c r="BY204"/>
  <c r="CB204" s="1"/>
  <c r="BU204"/>
  <c r="BT204"/>
  <c r="BS204"/>
  <c r="AJ204"/>
  <c r="AN204"/>
  <c r="AM204"/>
  <c r="AL204"/>
  <c r="AK204"/>
  <c r="CE203"/>
  <c r="CD203"/>
  <c r="BZ203"/>
  <c r="CC203" s="1"/>
  <c r="BY203"/>
  <c r="CB203" s="1"/>
  <c r="BU203"/>
  <c r="BT203"/>
  <c r="BS203"/>
  <c r="AJ203"/>
  <c r="AN203"/>
  <c r="AM203"/>
  <c r="AL203"/>
  <c r="AK203"/>
  <c r="CE202"/>
  <c r="CD202"/>
  <c r="BZ202"/>
  <c r="CC202" s="1"/>
  <c r="BY202"/>
  <c r="CB202" s="1"/>
  <c r="BU202"/>
  <c r="BT202"/>
  <c r="BS202"/>
  <c r="AJ202"/>
  <c r="AN202"/>
  <c r="AM202"/>
  <c r="AL202"/>
  <c r="AK202"/>
  <c r="CE201"/>
  <c r="CD201"/>
  <c r="BZ201"/>
  <c r="CC201" s="1"/>
  <c r="BY201"/>
  <c r="CB201" s="1"/>
  <c r="BU201"/>
  <c r="BT201"/>
  <c r="BS201"/>
  <c r="AJ201"/>
  <c r="AN201"/>
  <c r="AM201"/>
  <c r="AL201"/>
  <c r="AK201"/>
  <c r="CE200"/>
  <c r="CD200"/>
  <c r="BZ200"/>
  <c r="CC200" s="1"/>
  <c r="BY200"/>
  <c r="CB200" s="1"/>
  <c r="BU200"/>
  <c r="BT200"/>
  <c r="BS200"/>
  <c r="AJ200"/>
  <c r="AN200"/>
  <c r="AM200"/>
  <c r="AL200"/>
  <c r="AK200"/>
  <c r="CE199"/>
  <c r="CD199"/>
  <c r="BZ199"/>
  <c r="CC199" s="1"/>
  <c r="BY199"/>
  <c r="CB199" s="1"/>
  <c r="BU199"/>
  <c r="BT199"/>
  <c r="BS199"/>
  <c r="AJ199"/>
  <c r="AN199"/>
  <c r="AM199"/>
  <c r="AL199"/>
  <c r="AK199"/>
  <c r="CE198"/>
  <c r="CD198"/>
  <c r="BZ198"/>
  <c r="CC198" s="1"/>
  <c r="BY198"/>
  <c r="CB198" s="1"/>
  <c r="BU198"/>
  <c r="BT198"/>
  <c r="BS198"/>
  <c r="AJ198"/>
  <c r="AN198"/>
  <c r="AM198"/>
  <c r="AL198"/>
  <c r="AK198"/>
  <c r="CE197"/>
  <c r="CD197"/>
  <c r="BZ197"/>
  <c r="CC197" s="1"/>
  <c r="BY197"/>
  <c r="CB197" s="1"/>
  <c r="BU197"/>
  <c r="BT197"/>
  <c r="BS197"/>
  <c r="AJ197"/>
  <c r="AN197"/>
  <c r="AM197"/>
  <c r="AL197"/>
  <c r="AK197"/>
  <c r="CE196"/>
  <c r="CD196"/>
  <c r="BZ196"/>
  <c r="CC196" s="1"/>
  <c r="BY196"/>
  <c r="CB196" s="1"/>
  <c r="BU196"/>
  <c r="BT196"/>
  <c r="BS196"/>
  <c r="AJ196"/>
  <c r="AN196"/>
  <c r="AM196"/>
  <c r="AL196"/>
  <c r="AK196"/>
  <c r="CE195"/>
  <c r="CD195"/>
  <c r="BZ195"/>
  <c r="CC195" s="1"/>
  <c r="BY195"/>
  <c r="CB195" s="1"/>
  <c r="BU195"/>
  <c r="BT195"/>
  <c r="BS195"/>
  <c r="AJ195"/>
  <c r="AN195"/>
  <c r="AM195"/>
  <c r="AL195"/>
  <c r="AK195"/>
  <c r="CE194"/>
  <c r="CD194"/>
  <c r="BZ194"/>
  <c r="CC194" s="1"/>
  <c r="BY194"/>
  <c r="CB194" s="1"/>
  <c r="BU194"/>
  <c r="BT194"/>
  <c r="BS194"/>
  <c r="AJ194"/>
  <c r="AN194"/>
  <c r="AM194"/>
  <c r="AL194"/>
  <c r="AK194"/>
  <c r="CE193"/>
  <c r="CD193"/>
  <c r="BZ193"/>
  <c r="CC193" s="1"/>
  <c r="BY193"/>
  <c r="CB193" s="1"/>
  <c r="BU193"/>
  <c r="BT193"/>
  <c r="BS193"/>
  <c r="AJ193"/>
  <c r="AN193"/>
  <c r="AM193"/>
  <c r="AL193"/>
  <c r="AK193"/>
  <c r="CE192"/>
  <c r="CD192"/>
  <c r="BZ192"/>
  <c r="CC192" s="1"/>
  <c r="BY192"/>
  <c r="CB192" s="1"/>
  <c r="BU192"/>
  <c r="BT192"/>
  <c r="BS192"/>
  <c r="AJ192"/>
  <c r="AN192"/>
  <c r="AM192"/>
  <c r="AL192"/>
  <c r="AK192"/>
  <c r="CE191"/>
  <c r="CD191"/>
  <c r="BZ191"/>
  <c r="CC191" s="1"/>
  <c r="BY191"/>
  <c r="CB191" s="1"/>
  <c r="BT191"/>
  <c r="BS191"/>
  <c r="AJ191"/>
  <c r="AN191"/>
  <c r="AM191"/>
  <c r="AL191"/>
  <c r="AK191"/>
  <c r="CE190"/>
  <c r="CD190"/>
  <c r="BZ190"/>
  <c r="CC190" s="1"/>
  <c r="BY190"/>
  <c r="CB190" s="1"/>
  <c r="BU190"/>
  <c r="BT190"/>
  <c r="BS190"/>
  <c r="AJ190"/>
  <c r="AN190"/>
  <c r="AM190"/>
  <c r="AL190"/>
  <c r="AK190"/>
  <c r="CE189"/>
  <c r="CD189"/>
  <c r="BZ189"/>
  <c r="CC189" s="1"/>
  <c r="BY189"/>
  <c r="CB189" s="1"/>
  <c r="BU189"/>
  <c r="BT189"/>
  <c r="BS189"/>
  <c r="AJ189"/>
  <c r="AN189"/>
  <c r="AM189"/>
  <c r="AL189"/>
  <c r="AK189"/>
  <c r="CE188"/>
  <c r="CD188"/>
  <c r="BZ188"/>
  <c r="CC188" s="1"/>
  <c r="BY188"/>
  <c r="CB188" s="1"/>
  <c r="BU188"/>
  <c r="BT188"/>
  <c r="BS188"/>
  <c r="AJ188"/>
  <c r="AN188"/>
  <c r="AM188"/>
  <c r="AL188"/>
  <c r="AK188"/>
  <c r="CE187"/>
  <c r="CD187"/>
  <c r="BZ187"/>
  <c r="CC187" s="1"/>
  <c r="BY187"/>
  <c r="CB187" s="1"/>
  <c r="BU187"/>
  <c r="BT187"/>
  <c r="BS187"/>
  <c r="AJ187"/>
  <c r="AN187"/>
  <c r="AM187"/>
  <c r="AL187"/>
  <c r="AK187"/>
  <c r="CE186"/>
  <c r="CD186"/>
  <c r="BZ186"/>
  <c r="CC186" s="1"/>
  <c r="BY186"/>
  <c r="CB186" s="1"/>
  <c r="BU186"/>
  <c r="BT186"/>
  <c r="BS186"/>
  <c r="AJ186"/>
  <c r="AN186"/>
  <c r="AM186"/>
  <c r="AL186"/>
  <c r="AK186"/>
  <c r="CE185"/>
  <c r="CD185"/>
  <c r="BZ185"/>
  <c r="CC185" s="1"/>
  <c r="BY185"/>
  <c r="CB185" s="1"/>
  <c r="BU185"/>
  <c r="BT185"/>
  <c r="BS185"/>
  <c r="AJ185"/>
  <c r="AN185"/>
  <c r="AM185"/>
  <c r="AL185"/>
  <c r="AK185"/>
  <c r="CE184"/>
  <c r="CD184"/>
  <c r="BZ184"/>
  <c r="CC184" s="1"/>
  <c r="BY184"/>
  <c r="CB184" s="1"/>
  <c r="BU184"/>
  <c r="BT184"/>
  <c r="BS184"/>
  <c r="AJ184"/>
  <c r="AN184"/>
  <c r="AM184"/>
  <c r="AL184"/>
  <c r="AK184"/>
  <c r="CE183"/>
  <c r="CD183"/>
  <c r="BZ183"/>
  <c r="CC183" s="1"/>
  <c r="BY183"/>
  <c r="CB183" s="1"/>
  <c r="BU183"/>
  <c r="BT183"/>
  <c r="BS183"/>
  <c r="AJ183"/>
  <c r="AN183"/>
  <c r="AM183"/>
  <c r="AL183"/>
  <c r="AK183"/>
  <c r="CE182"/>
  <c r="CD182"/>
  <c r="BZ182"/>
  <c r="CC182" s="1"/>
  <c r="BY182"/>
  <c r="CB182" s="1"/>
  <c r="BU182"/>
  <c r="BT182"/>
  <c r="BS182"/>
  <c r="AJ182"/>
  <c r="AN182"/>
  <c r="AM182"/>
  <c r="AL182"/>
  <c r="AK182"/>
  <c r="CE181"/>
  <c r="CD181"/>
  <c r="BZ181"/>
  <c r="CC181" s="1"/>
  <c r="BY181"/>
  <c r="CB181" s="1"/>
  <c r="BU181"/>
  <c r="BT181"/>
  <c r="BS181"/>
  <c r="AJ181"/>
  <c r="AN181"/>
  <c r="AM181"/>
  <c r="AL181"/>
  <c r="AK181"/>
  <c r="CE180"/>
  <c r="CD180"/>
  <c r="BZ180"/>
  <c r="CC180" s="1"/>
  <c r="BY180"/>
  <c r="CB180" s="1"/>
  <c r="BU180"/>
  <c r="BT180"/>
  <c r="BS180"/>
  <c r="AJ180"/>
  <c r="AN180"/>
  <c r="AM180"/>
  <c r="AL180"/>
  <c r="AK180"/>
  <c r="CE179"/>
  <c r="CD179"/>
  <c r="BZ179"/>
  <c r="CC179" s="1"/>
  <c r="BY179"/>
  <c r="CB179" s="1"/>
  <c r="BU179"/>
  <c r="BT179"/>
  <c r="BS179"/>
  <c r="AJ179"/>
  <c r="AN179"/>
  <c r="AM179"/>
  <c r="AL179"/>
  <c r="AK179"/>
  <c r="CE178"/>
  <c r="CD178"/>
  <c r="BZ178"/>
  <c r="CC178" s="1"/>
  <c r="BY178"/>
  <c r="CB178" s="1"/>
  <c r="BU178"/>
  <c r="BT178"/>
  <c r="BS178"/>
  <c r="AJ178"/>
  <c r="AN178"/>
  <c r="AM178"/>
  <c r="AL178"/>
  <c r="AK178"/>
  <c r="CE177"/>
  <c r="CD177"/>
  <c r="BZ177"/>
  <c r="CC177" s="1"/>
  <c r="BY177"/>
  <c r="CB177" s="1"/>
  <c r="BU177"/>
  <c r="BT177"/>
  <c r="BS177"/>
  <c r="AJ177"/>
  <c r="AN177"/>
  <c r="AM177"/>
  <c r="AL177"/>
  <c r="AK177"/>
  <c r="CE176"/>
  <c r="CD176"/>
  <c r="BZ176"/>
  <c r="CC176" s="1"/>
  <c r="BY176"/>
  <c r="CB176" s="1"/>
  <c r="BU176"/>
  <c r="BT176"/>
  <c r="BS176"/>
  <c r="AJ176"/>
  <c r="AN176"/>
  <c r="AM176"/>
  <c r="AL176"/>
  <c r="AK176"/>
  <c r="CE175"/>
  <c r="CD175"/>
  <c r="BZ175"/>
  <c r="CC175" s="1"/>
  <c r="BY175"/>
  <c r="CB175" s="1"/>
  <c r="BT175"/>
  <c r="BS175"/>
  <c r="AJ175"/>
  <c r="AN175"/>
  <c r="AM175"/>
  <c r="AL175"/>
  <c r="AK175"/>
  <c r="CE174"/>
  <c r="CD174"/>
  <c r="BZ174"/>
  <c r="CC174" s="1"/>
  <c r="BY174"/>
  <c r="CB174" s="1"/>
  <c r="BU174"/>
  <c r="BT174"/>
  <c r="BS174"/>
  <c r="AJ174"/>
  <c r="AN174"/>
  <c r="AM174"/>
  <c r="AL174"/>
  <c r="AK174"/>
  <c r="CE173"/>
  <c r="CD173"/>
  <c r="BZ173"/>
  <c r="CC173" s="1"/>
  <c r="BY173"/>
  <c r="CB173" s="1"/>
  <c r="BU173"/>
  <c r="BT173"/>
  <c r="BS173"/>
  <c r="AJ173"/>
  <c r="AN173"/>
  <c r="AM173"/>
  <c r="AL173"/>
  <c r="AK173"/>
  <c r="CE172"/>
  <c r="CD172"/>
  <c r="BZ172"/>
  <c r="CC172" s="1"/>
  <c r="BY172"/>
  <c r="CB172" s="1"/>
  <c r="BU172"/>
  <c r="BT172"/>
  <c r="BS172"/>
  <c r="AJ172"/>
  <c r="AN172"/>
  <c r="AM172"/>
  <c r="AL172"/>
  <c r="AK172"/>
  <c r="CE171"/>
  <c r="CD171"/>
  <c r="BZ171"/>
  <c r="CC171" s="1"/>
  <c r="BY171"/>
  <c r="CB171" s="1"/>
  <c r="BU171"/>
  <c r="BT171"/>
  <c r="BS171"/>
  <c r="AJ171"/>
  <c r="AN171"/>
  <c r="AM171"/>
  <c r="AL171"/>
  <c r="AK171"/>
  <c r="CE170"/>
  <c r="CD170"/>
  <c r="BZ170"/>
  <c r="CC170" s="1"/>
  <c r="BY170"/>
  <c r="CB170" s="1"/>
  <c r="BU170"/>
  <c r="BT170"/>
  <c r="BS170"/>
  <c r="AJ170"/>
  <c r="AN170"/>
  <c r="AM170"/>
  <c r="AL170"/>
  <c r="AK170"/>
  <c r="CE169"/>
  <c r="CD169"/>
  <c r="BZ169"/>
  <c r="CC169" s="1"/>
  <c r="BY169"/>
  <c r="CB169" s="1"/>
  <c r="BU169"/>
  <c r="BT169"/>
  <c r="BS169"/>
  <c r="AJ169"/>
  <c r="AN169"/>
  <c r="AM169"/>
  <c r="AL169"/>
  <c r="AK169"/>
  <c r="CE168"/>
  <c r="CD168"/>
  <c r="BZ168"/>
  <c r="CC168" s="1"/>
  <c r="BY168"/>
  <c r="CB168" s="1"/>
  <c r="BU168"/>
  <c r="BT168"/>
  <c r="BS168"/>
  <c r="AJ168"/>
  <c r="AN168"/>
  <c r="AM168"/>
  <c r="AL168"/>
  <c r="AK168"/>
  <c r="CE167"/>
  <c r="CD167"/>
  <c r="BZ167"/>
  <c r="CC167" s="1"/>
  <c r="BY167"/>
  <c r="CB167" s="1"/>
  <c r="BU167"/>
  <c r="BT167"/>
  <c r="BS167"/>
  <c r="AJ167"/>
  <c r="AN167"/>
  <c r="AM167"/>
  <c r="AL167"/>
  <c r="AK167"/>
  <c r="CE166"/>
  <c r="CD166"/>
  <c r="BZ166"/>
  <c r="CC166" s="1"/>
  <c r="BY166"/>
  <c r="CB166" s="1"/>
  <c r="BU166"/>
  <c r="BT166"/>
  <c r="BS166"/>
  <c r="AJ166"/>
  <c r="AN166"/>
  <c r="AM166"/>
  <c r="AL166"/>
  <c r="AK166"/>
  <c r="CE165"/>
  <c r="CD165"/>
  <c r="BZ165"/>
  <c r="CC165" s="1"/>
  <c r="BY165"/>
  <c r="CB165" s="1"/>
  <c r="BU165"/>
  <c r="BT165"/>
  <c r="BS165"/>
  <c r="AJ165"/>
  <c r="AN165"/>
  <c r="AM165"/>
  <c r="AL165"/>
  <c r="AK165"/>
  <c r="CE164"/>
  <c r="CD164"/>
  <c r="BZ164"/>
  <c r="CC164" s="1"/>
  <c r="BY164"/>
  <c r="CB164" s="1"/>
  <c r="BU164"/>
  <c r="BT164"/>
  <c r="BS164"/>
  <c r="AJ164"/>
  <c r="AN164"/>
  <c r="AM164"/>
  <c r="AL164"/>
  <c r="AK164"/>
  <c r="CE163"/>
  <c r="CD163"/>
  <c r="BZ163"/>
  <c r="CC163" s="1"/>
  <c r="BY163"/>
  <c r="CB163" s="1"/>
  <c r="BU163"/>
  <c r="BT163"/>
  <c r="BS163"/>
  <c r="AJ163"/>
  <c r="AN163"/>
  <c r="AM163"/>
  <c r="AL163"/>
  <c r="AK163"/>
  <c r="CE162"/>
  <c r="CD162"/>
  <c r="BZ162"/>
  <c r="CC162" s="1"/>
  <c r="BY162"/>
  <c r="CB162" s="1"/>
  <c r="BU162"/>
  <c r="BT162"/>
  <c r="BS162"/>
  <c r="AJ162"/>
  <c r="AN162"/>
  <c r="AM162"/>
  <c r="AL162"/>
  <c r="AK162"/>
  <c r="CE161"/>
  <c r="CD161"/>
  <c r="BZ161"/>
  <c r="CC161" s="1"/>
  <c r="BY161"/>
  <c r="CB161" s="1"/>
  <c r="BU161"/>
  <c r="BT161"/>
  <c r="BS161"/>
  <c r="AJ161"/>
  <c r="AN161"/>
  <c r="AM161"/>
  <c r="AL161"/>
  <c r="AK161"/>
  <c r="CE160"/>
  <c r="CD160"/>
  <c r="BZ160"/>
  <c r="CC160" s="1"/>
  <c r="BY160"/>
  <c r="CB160" s="1"/>
  <c r="BU160"/>
  <c r="BT160"/>
  <c r="BS160"/>
  <c r="AJ160"/>
  <c r="AN160"/>
  <c r="AM160"/>
  <c r="AL160"/>
  <c r="AK160"/>
  <c r="CE159"/>
  <c r="CD159"/>
  <c r="BZ159"/>
  <c r="CC159" s="1"/>
  <c r="BY159"/>
  <c r="CB159" s="1"/>
  <c r="BT159"/>
  <c r="BS159"/>
  <c r="AJ159"/>
  <c r="AN159"/>
  <c r="AM159"/>
  <c r="AL159"/>
  <c r="AK159"/>
  <c r="CE158"/>
  <c r="CD158"/>
  <c r="BZ158"/>
  <c r="CC158" s="1"/>
  <c r="BY158"/>
  <c r="CB158" s="1"/>
  <c r="BU158"/>
  <c r="BT158"/>
  <c r="BS158"/>
  <c r="AJ158"/>
  <c r="AN158"/>
  <c r="AM158"/>
  <c r="AL158"/>
  <c r="AK158"/>
  <c r="CE157"/>
  <c r="CD157"/>
  <c r="BZ157"/>
  <c r="CC157" s="1"/>
  <c r="BY157"/>
  <c r="CB157" s="1"/>
  <c r="BU157"/>
  <c r="BT157"/>
  <c r="BS157"/>
  <c r="AJ157"/>
  <c r="AN157"/>
  <c r="AM157"/>
  <c r="AL157"/>
  <c r="AK157"/>
  <c r="CE156"/>
  <c r="CD156"/>
  <c r="BZ156"/>
  <c r="CC156" s="1"/>
  <c r="BY156"/>
  <c r="CB156" s="1"/>
  <c r="BU156"/>
  <c r="BT156"/>
  <c r="BS156"/>
  <c r="AJ156"/>
  <c r="AN156"/>
  <c r="AM156"/>
  <c r="AL156"/>
  <c r="AK156"/>
  <c r="CE155"/>
  <c r="CD155"/>
  <c r="BZ155"/>
  <c r="CC155" s="1"/>
  <c r="BY155"/>
  <c r="CB155" s="1"/>
  <c r="BU155"/>
  <c r="BT155"/>
  <c r="BS155"/>
  <c r="AJ155"/>
  <c r="AN155"/>
  <c r="AM155"/>
  <c r="AL155"/>
  <c r="AK155"/>
  <c r="CE154"/>
  <c r="CD154"/>
  <c r="BZ154"/>
  <c r="CC154" s="1"/>
  <c r="BY154"/>
  <c r="CB154" s="1"/>
  <c r="BU154"/>
  <c r="BT154"/>
  <c r="BS154"/>
  <c r="AJ154"/>
  <c r="AN154"/>
  <c r="AM154"/>
  <c r="AL154"/>
  <c r="AK154"/>
  <c r="CE153"/>
  <c r="CD153"/>
  <c r="BZ153"/>
  <c r="CC153" s="1"/>
  <c r="BY153"/>
  <c r="CB153" s="1"/>
  <c r="BU153"/>
  <c r="BT153"/>
  <c r="BS153"/>
  <c r="AJ153"/>
  <c r="AN153"/>
  <c r="AM153"/>
  <c r="AL153"/>
  <c r="AK153"/>
  <c r="CE152"/>
  <c r="CD152"/>
  <c r="BZ152"/>
  <c r="CC152" s="1"/>
  <c r="BY152"/>
  <c r="CB152" s="1"/>
  <c r="BU152"/>
  <c r="BT152"/>
  <c r="BS152"/>
  <c r="AJ152"/>
  <c r="AN152"/>
  <c r="AM152"/>
  <c r="AL152"/>
  <c r="AK152"/>
  <c r="CE151"/>
  <c r="CD151"/>
  <c r="BZ151"/>
  <c r="CC151" s="1"/>
  <c r="BY151"/>
  <c r="CB151" s="1"/>
  <c r="BU151"/>
  <c r="BT151"/>
  <c r="BS151"/>
  <c r="AJ151"/>
  <c r="AN151"/>
  <c r="AM151"/>
  <c r="AL151"/>
  <c r="AK151"/>
  <c r="CE150"/>
  <c r="CD150"/>
  <c r="BZ150"/>
  <c r="CC150" s="1"/>
  <c r="BY150"/>
  <c r="CB150" s="1"/>
  <c r="BU150"/>
  <c r="BT150"/>
  <c r="BS150"/>
  <c r="AJ150"/>
  <c r="AN150"/>
  <c r="AM150"/>
  <c r="AL150"/>
  <c r="AK150"/>
  <c r="CE149"/>
  <c r="CD149"/>
  <c r="BZ149"/>
  <c r="CC149" s="1"/>
  <c r="BY149"/>
  <c r="CB149" s="1"/>
  <c r="BU149"/>
  <c r="BT149"/>
  <c r="BS149"/>
  <c r="AJ149"/>
  <c r="AN149"/>
  <c r="AM149"/>
  <c r="AL149"/>
  <c r="AK149"/>
  <c r="CE148"/>
  <c r="CD148"/>
  <c r="BZ148"/>
  <c r="CC148" s="1"/>
  <c r="BY148"/>
  <c r="CB148" s="1"/>
  <c r="BU148"/>
  <c r="BT148"/>
  <c r="BS148"/>
  <c r="AJ148"/>
  <c r="AN148"/>
  <c r="AM148"/>
  <c r="AL148"/>
  <c r="AK148"/>
  <c r="CE147"/>
  <c r="CD147"/>
  <c r="BZ147"/>
  <c r="CC147" s="1"/>
  <c r="BY147"/>
  <c r="CB147" s="1"/>
  <c r="BU147"/>
  <c r="BT147"/>
  <c r="BS147"/>
  <c r="AJ147"/>
  <c r="AN147"/>
  <c r="AM147"/>
  <c r="AL147"/>
  <c r="AK147"/>
  <c r="CE146"/>
  <c r="CD146"/>
  <c r="BZ146"/>
  <c r="CC146" s="1"/>
  <c r="BY146"/>
  <c r="CB146" s="1"/>
  <c r="BU146"/>
  <c r="BT146"/>
  <c r="BS146"/>
  <c r="AJ146"/>
  <c r="AN146"/>
  <c r="AM146"/>
  <c r="AL146"/>
  <c r="AK146"/>
  <c r="CE145"/>
  <c r="CD145"/>
  <c r="BZ145"/>
  <c r="CC145" s="1"/>
  <c r="BY145"/>
  <c r="CB145" s="1"/>
  <c r="BU145"/>
  <c r="BT145"/>
  <c r="BS145"/>
  <c r="AJ145"/>
  <c r="AN145"/>
  <c r="AM145"/>
  <c r="AL145"/>
  <c r="AK145"/>
  <c r="CE144"/>
  <c r="CD144"/>
  <c r="BZ144"/>
  <c r="CC144" s="1"/>
  <c r="BY144"/>
  <c r="CB144" s="1"/>
  <c r="BU144"/>
  <c r="BT144"/>
  <c r="BS144"/>
  <c r="AJ144"/>
  <c r="AN144"/>
  <c r="AM144"/>
  <c r="AL144"/>
  <c r="AK144"/>
  <c r="CE143"/>
  <c r="CD143"/>
  <c r="BZ143"/>
  <c r="CC143" s="1"/>
  <c r="BY143"/>
  <c r="CB143" s="1"/>
  <c r="BU143"/>
  <c r="BT143"/>
  <c r="BS143"/>
  <c r="AJ143"/>
  <c r="AN143"/>
  <c r="AM143"/>
  <c r="AL143"/>
  <c r="AK143"/>
  <c r="CE142"/>
  <c r="CD142"/>
  <c r="BZ142"/>
  <c r="CC142" s="1"/>
  <c r="BY142"/>
  <c r="CB142" s="1"/>
  <c r="BU142"/>
  <c r="BT142"/>
  <c r="BS142"/>
  <c r="AJ142"/>
  <c r="AN142"/>
  <c r="AM142"/>
  <c r="AL142"/>
  <c r="AK142"/>
  <c r="CE141"/>
  <c r="CD141"/>
  <c r="BZ141"/>
  <c r="CC141" s="1"/>
  <c r="BY141"/>
  <c r="CB141" s="1"/>
  <c r="BU141"/>
  <c r="BT141"/>
  <c r="BS141"/>
  <c r="AJ141"/>
  <c r="AN141"/>
  <c r="AM141"/>
  <c r="AL141"/>
  <c r="AK141"/>
  <c r="CE140"/>
  <c r="CD140"/>
  <c r="BZ140"/>
  <c r="CC140" s="1"/>
  <c r="BY140"/>
  <c r="CB140" s="1"/>
  <c r="BU140"/>
  <c r="BT140"/>
  <c r="BS140"/>
  <c r="AJ140"/>
  <c r="AN140"/>
  <c r="AM140"/>
  <c r="AL140"/>
  <c r="AK140"/>
  <c r="CE139"/>
  <c r="CD139"/>
  <c r="BZ139"/>
  <c r="CC139" s="1"/>
  <c r="BY139"/>
  <c r="CB139" s="1"/>
  <c r="BU139"/>
  <c r="BT139"/>
  <c r="BS139"/>
  <c r="AJ139"/>
  <c r="AN139"/>
  <c r="AM139"/>
  <c r="AL139"/>
  <c r="AK139"/>
  <c r="CE138"/>
  <c r="CD138"/>
  <c r="BZ138"/>
  <c r="CC138" s="1"/>
  <c r="BY138"/>
  <c r="CB138" s="1"/>
  <c r="BU138"/>
  <c r="BT138"/>
  <c r="BS138"/>
  <c r="AJ138"/>
  <c r="AN138"/>
  <c r="AM138"/>
  <c r="AL138"/>
  <c r="AK138"/>
  <c r="CE137"/>
  <c r="CD137"/>
  <c r="BZ137"/>
  <c r="CC137" s="1"/>
  <c r="BY137"/>
  <c r="CB137" s="1"/>
  <c r="BU137"/>
  <c r="BT137"/>
  <c r="BS137"/>
  <c r="AJ137"/>
  <c r="AN137"/>
  <c r="AM137"/>
  <c r="AL137"/>
  <c r="AK137"/>
  <c r="CE136"/>
  <c r="CD136"/>
  <c r="BZ136"/>
  <c r="CC136" s="1"/>
  <c r="BY136"/>
  <c r="CB136" s="1"/>
  <c r="BU136"/>
  <c r="BT136"/>
  <c r="BS136"/>
  <c r="AJ136"/>
  <c r="AN136"/>
  <c r="AM136"/>
  <c r="AL136"/>
  <c r="AK136"/>
  <c r="CE135"/>
  <c r="CD135"/>
  <c r="BZ135"/>
  <c r="CC135" s="1"/>
  <c r="BY135"/>
  <c r="CB135" s="1"/>
  <c r="BU135"/>
  <c r="BT135"/>
  <c r="BS135"/>
  <c r="AJ135"/>
  <c r="AN135"/>
  <c r="AM135"/>
  <c r="AL135"/>
  <c r="AK135"/>
  <c r="CE134"/>
  <c r="CD134"/>
  <c r="BZ134"/>
  <c r="CC134" s="1"/>
  <c r="BY134"/>
  <c r="CB134" s="1"/>
  <c r="BU134"/>
  <c r="BT134"/>
  <c r="BS134"/>
  <c r="AJ134"/>
  <c r="AN134"/>
  <c r="AM134"/>
  <c r="AL134"/>
  <c r="AK134"/>
  <c r="CE133"/>
  <c r="CD133"/>
  <c r="BZ133"/>
  <c r="CC133" s="1"/>
  <c r="BY133"/>
  <c r="CB133" s="1"/>
  <c r="BU133"/>
  <c r="BT133"/>
  <c r="BS133"/>
  <c r="AJ133"/>
  <c r="AN133"/>
  <c r="AM133"/>
  <c r="AL133"/>
  <c r="AK133"/>
  <c r="CE132"/>
  <c r="CD132"/>
  <c r="BZ132"/>
  <c r="CC132" s="1"/>
  <c r="BY132"/>
  <c r="CB132" s="1"/>
  <c r="BU132"/>
  <c r="BT132"/>
  <c r="BS132"/>
  <c r="AJ132"/>
  <c r="AN132"/>
  <c r="AM132"/>
  <c r="AL132"/>
  <c r="AK132"/>
  <c r="CE131"/>
  <c r="CD131"/>
  <c r="BZ131"/>
  <c r="CC131" s="1"/>
  <c r="BY131"/>
  <c r="CB131" s="1"/>
  <c r="BU131"/>
  <c r="BT131"/>
  <c r="BS131"/>
  <c r="AJ131"/>
  <c r="AN131"/>
  <c r="AM131"/>
  <c r="AL131"/>
  <c r="AK131"/>
  <c r="CE130"/>
  <c r="CD130"/>
  <c r="BZ130"/>
  <c r="CC130" s="1"/>
  <c r="BY130"/>
  <c r="CB130" s="1"/>
  <c r="BU130"/>
  <c r="BT130"/>
  <c r="BS130"/>
  <c r="AJ130"/>
  <c r="AN130"/>
  <c r="AM130"/>
  <c r="AL130"/>
  <c r="AK130"/>
  <c r="CE129"/>
  <c r="CD129"/>
  <c r="BZ129"/>
  <c r="CC129" s="1"/>
  <c r="BY129"/>
  <c r="CB129" s="1"/>
  <c r="BU129"/>
  <c r="BT129"/>
  <c r="BS129"/>
  <c r="AJ129"/>
  <c r="AN129"/>
  <c r="AM129"/>
  <c r="AL129"/>
  <c r="AK129"/>
  <c r="CE128"/>
  <c r="CD128"/>
  <c r="BZ128"/>
  <c r="CC128" s="1"/>
  <c r="BY128"/>
  <c r="CB128" s="1"/>
  <c r="BU128"/>
  <c r="BT128"/>
  <c r="BS128"/>
  <c r="AJ128"/>
  <c r="AN128"/>
  <c r="AM128"/>
  <c r="AL128"/>
  <c r="AK128"/>
  <c r="CE127"/>
  <c r="CD127"/>
  <c r="BZ127"/>
  <c r="CC127" s="1"/>
  <c r="BY127"/>
  <c r="CB127" s="1"/>
  <c r="BU127"/>
  <c r="BT127"/>
  <c r="BS127"/>
  <c r="AJ127"/>
  <c r="AN127"/>
  <c r="AM127"/>
  <c r="AL127"/>
  <c r="AK127"/>
  <c r="CE126"/>
  <c r="CD126"/>
  <c r="BZ126"/>
  <c r="CC126" s="1"/>
  <c r="BY126"/>
  <c r="CB126" s="1"/>
  <c r="BU126"/>
  <c r="BT126"/>
  <c r="BS126"/>
  <c r="AJ126"/>
  <c r="AN126"/>
  <c r="AM126"/>
  <c r="AL126"/>
  <c r="AK126"/>
  <c r="CE125"/>
  <c r="CD125"/>
  <c r="BZ125"/>
  <c r="CC125" s="1"/>
  <c r="BY125"/>
  <c r="CB125" s="1"/>
  <c r="BU125"/>
  <c r="BT125"/>
  <c r="BS125"/>
  <c r="AJ125"/>
  <c r="AN125"/>
  <c r="AM125"/>
  <c r="AL125"/>
  <c r="AK125"/>
  <c r="CE124"/>
  <c r="CD124"/>
  <c r="BZ124"/>
  <c r="CC124" s="1"/>
  <c r="BY124"/>
  <c r="CB124" s="1"/>
  <c r="BU124"/>
  <c r="BT124"/>
  <c r="BS124"/>
  <c r="AJ124"/>
  <c r="AN124"/>
  <c r="AM124"/>
  <c r="AL124"/>
  <c r="AK124"/>
  <c r="CE123"/>
  <c r="CD123"/>
  <c r="BZ123"/>
  <c r="CC123" s="1"/>
  <c r="BY123"/>
  <c r="CB123" s="1"/>
  <c r="BU123"/>
  <c r="BT123"/>
  <c r="BS123"/>
  <c r="AJ123"/>
  <c r="AN123"/>
  <c r="AM123"/>
  <c r="AL123"/>
  <c r="AK123"/>
  <c r="CE122"/>
  <c r="CD122"/>
  <c r="BZ122"/>
  <c r="CC122" s="1"/>
  <c r="BY122"/>
  <c r="CB122" s="1"/>
  <c r="BU122"/>
  <c r="BT122"/>
  <c r="BS122"/>
  <c r="AJ122"/>
  <c r="AN122"/>
  <c r="AM122"/>
  <c r="AL122"/>
  <c r="AK122"/>
  <c r="CE121"/>
  <c r="CD121"/>
  <c r="BZ121"/>
  <c r="CC121" s="1"/>
  <c r="BY121"/>
  <c r="CB121" s="1"/>
  <c r="BU121"/>
  <c r="BT121"/>
  <c r="BS121"/>
  <c r="AJ121"/>
  <c r="AN121"/>
  <c r="AM121"/>
  <c r="AL121"/>
  <c r="AK121"/>
  <c r="CE120"/>
  <c r="CD120"/>
  <c r="BZ120"/>
  <c r="CC120" s="1"/>
  <c r="BY120"/>
  <c r="CB120" s="1"/>
  <c r="BU120"/>
  <c r="BT120"/>
  <c r="BS120"/>
  <c r="AJ120"/>
  <c r="AN120"/>
  <c r="AM120"/>
  <c r="AL120"/>
  <c r="AK120"/>
  <c r="CE119"/>
  <c r="CD119"/>
  <c r="BZ119"/>
  <c r="CC119" s="1"/>
  <c r="BY119"/>
  <c r="CB119" s="1"/>
  <c r="BU119"/>
  <c r="BT119"/>
  <c r="BS119"/>
  <c r="AJ119"/>
  <c r="AN119"/>
  <c r="AM119"/>
  <c r="AL119"/>
  <c r="AK119"/>
  <c r="CE118"/>
  <c r="CD118"/>
  <c r="BZ118"/>
  <c r="CC118" s="1"/>
  <c r="BY118"/>
  <c r="CB118" s="1"/>
  <c r="BU118"/>
  <c r="BT118"/>
  <c r="BS118"/>
  <c r="AJ118"/>
  <c r="AN118"/>
  <c r="AM118"/>
  <c r="AL118"/>
  <c r="AK118"/>
  <c r="CE117"/>
  <c r="CD117"/>
  <c r="BZ117"/>
  <c r="CC117" s="1"/>
  <c r="BY117"/>
  <c r="CB117" s="1"/>
  <c r="BU117"/>
  <c r="BT117"/>
  <c r="BS117"/>
  <c r="AJ117"/>
  <c r="AN117"/>
  <c r="AM117"/>
  <c r="AL117"/>
  <c r="AK117"/>
  <c r="CE116"/>
  <c r="CD116"/>
  <c r="BZ116"/>
  <c r="CC116" s="1"/>
  <c r="BY116"/>
  <c r="CB116" s="1"/>
  <c r="BU116"/>
  <c r="BT116"/>
  <c r="BS116"/>
  <c r="AJ116"/>
  <c r="AN116"/>
  <c r="AM116"/>
  <c r="AL116"/>
  <c r="AK116"/>
  <c r="CE115"/>
  <c r="CD115"/>
  <c r="BZ115"/>
  <c r="CC115" s="1"/>
  <c r="BY115"/>
  <c r="CB115" s="1"/>
  <c r="BU115"/>
  <c r="BT115"/>
  <c r="BS115"/>
  <c r="AJ115"/>
  <c r="AN115"/>
  <c r="AM115"/>
  <c r="AL115"/>
  <c r="AK115"/>
  <c r="CE114"/>
  <c r="CD114"/>
  <c r="BZ114"/>
  <c r="CC114" s="1"/>
  <c r="BY114"/>
  <c r="CB114" s="1"/>
  <c r="BU114"/>
  <c r="BT114"/>
  <c r="BS114"/>
  <c r="AJ114"/>
  <c r="AN114"/>
  <c r="AM114"/>
  <c r="AL114"/>
  <c r="AK114"/>
  <c r="CE113"/>
  <c r="CD113"/>
  <c r="BZ113"/>
  <c r="CC113" s="1"/>
  <c r="BY113"/>
  <c r="CB113" s="1"/>
  <c r="BU113"/>
  <c r="BT113"/>
  <c r="BS113"/>
  <c r="AJ113"/>
  <c r="AN113"/>
  <c r="AM113"/>
  <c r="AL113"/>
  <c r="AK113"/>
  <c r="CE112"/>
  <c r="CD112"/>
  <c r="BZ112"/>
  <c r="CC112" s="1"/>
  <c r="BY112"/>
  <c r="CB112" s="1"/>
  <c r="BU112"/>
  <c r="BT112"/>
  <c r="BS112"/>
  <c r="AJ112"/>
  <c r="AN112"/>
  <c r="AM112"/>
  <c r="AL112"/>
  <c r="AK112"/>
  <c r="CE111"/>
  <c r="CD111"/>
  <c r="BZ111"/>
  <c r="CC111" s="1"/>
  <c r="BY111"/>
  <c r="CB111" s="1"/>
  <c r="BU111"/>
  <c r="BT111"/>
  <c r="BS111"/>
  <c r="AJ111"/>
  <c r="AN111"/>
  <c r="AM111"/>
  <c r="AL111"/>
  <c r="AK111"/>
  <c r="CE110"/>
  <c r="CD110"/>
  <c r="BZ110"/>
  <c r="CC110" s="1"/>
  <c r="BY110"/>
  <c r="CB110" s="1"/>
  <c r="BU110"/>
  <c r="BT110"/>
  <c r="BS110"/>
  <c r="AJ110"/>
  <c r="AN110"/>
  <c r="AM110"/>
  <c r="AL110"/>
  <c r="AK110"/>
  <c r="CE109"/>
  <c r="CD109"/>
  <c r="BZ109"/>
  <c r="CC109" s="1"/>
  <c r="BY109"/>
  <c r="CB109" s="1"/>
  <c r="BU109"/>
  <c r="BT109"/>
  <c r="BS109"/>
  <c r="AJ109"/>
  <c r="AN109"/>
  <c r="AM109"/>
  <c r="AL109"/>
  <c r="AK109"/>
  <c r="CE108"/>
  <c r="CD108"/>
  <c r="BZ108"/>
  <c r="CC108" s="1"/>
  <c r="BY108"/>
  <c r="CB108" s="1"/>
  <c r="BU108"/>
  <c r="BT108"/>
  <c r="BS108"/>
  <c r="AJ108"/>
  <c r="AN108"/>
  <c r="AM108"/>
  <c r="AL108"/>
  <c r="AK108"/>
  <c r="CE107"/>
  <c r="CD107"/>
  <c r="BZ107"/>
  <c r="CC107" s="1"/>
  <c r="BY107"/>
  <c r="CB107" s="1"/>
  <c r="BU107"/>
  <c r="BT107"/>
  <c r="BS107"/>
  <c r="AJ107"/>
  <c r="AN107"/>
  <c r="AM107"/>
  <c r="AL107"/>
  <c r="AK107"/>
  <c r="CE106"/>
  <c r="CD106"/>
  <c r="BZ106"/>
  <c r="CC106" s="1"/>
  <c r="BY106"/>
  <c r="CB106" s="1"/>
  <c r="BU106"/>
  <c r="BT106"/>
  <c r="BS106"/>
  <c r="AJ106"/>
  <c r="AN106"/>
  <c r="AM106"/>
  <c r="AL106"/>
  <c r="AK106"/>
  <c r="CE105"/>
  <c r="CD105"/>
  <c r="BZ105"/>
  <c r="CC105" s="1"/>
  <c r="BY105"/>
  <c r="CB105" s="1"/>
  <c r="BU105"/>
  <c r="BT105"/>
  <c r="BS105"/>
  <c r="AJ105"/>
  <c r="AN105"/>
  <c r="AM105"/>
  <c r="AL105"/>
  <c r="AK105"/>
  <c r="CE104"/>
  <c r="CD104"/>
  <c r="BZ104"/>
  <c r="CC104" s="1"/>
  <c r="BY104"/>
  <c r="CB104" s="1"/>
  <c r="BU104"/>
  <c r="BT104"/>
  <c r="BS104"/>
  <c r="AJ104"/>
  <c r="AN104"/>
  <c r="AM104"/>
  <c r="AL104"/>
  <c r="AK104"/>
  <c r="CE103"/>
  <c r="CD103"/>
  <c r="BZ103"/>
  <c r="CC103" s="1"/>
  <c r="BY103"/>
  <c r="CB103" s="1"/>
  <c r="BU103"/>
  <c r="BT103"/>
  <c r="BS103"/>
  <c r="AJ103"/>
  <c r="AN103"/>
  <c r="AM103"/>
  <c r="AL103"/>
  <c r="AK103"/>
  <c r="CE102"/>
  <c r="CD102"/>
  <c r="BZ102"/>
  <c r="CC102" s="1"/>
  <c r="BY102"/>
  <c r="CB102" s="1"/>
  <c r="BU102"/>
  <c r="BT102"/>
  <c r="BS102"/>
  <c r="AJ102"/>
  <c r="AN102"/>
  <c r="AM102"/>
  <c r="AL102"/>
  <c r="AK102"/>
  <c r="CE101"/>
  <c r="CD101"/>
  <c r="BZ101"/>
  <c r="CC101" s="1"/>
  <c r="BY101"/>
  <c r="CB101" s="1"/>
  <c r="BU101"/>
  <c r="BT101"/>
  <c r="BS101"/>
  <c r="AJ101"/>
  <c r="AN101"/>
  <c r="AM101"/>
  <c r="AL101"/>
  <c r="AK101"/>
  <c r="CE100"/>
  <c r="CD100"/>
  <c r="BZ100"/>
  <c r="CC100" s="1"/>
  <c r="BY100"/>
  <c r="CB100" s="1"/>
  <c r="BU100"/>
  <c r="BT100"/>
  <c r="BS100"/>
  <c r="AJ100"/>
  <c r="AN100"/>
  <c r="AM100"/>
  <c r="AL100"/>
  <c r="AK100"/>
  <c r="CE99"/>
  <c r="CD99"/>
  <c r="BZ99"/>
  <c r="CC99" s="1"/>
  <c r="BY99"/>
  <c r="CB99" s="1"/>
  <c r="BU99"/>
  <c r="BT99"/>
  <c r="BS99"/>
  <c r="AJ99"/>
  <c r="AN99"/>
  <c r="AM99"/>
  <c r="AL99"/>
  <c r="AK99"/>
  <c r="CE98"/>
  <c r="CD98"/>
  <c r="BZ98"/>
  <c r="CC98" s="1"/>
  <c r="BY98"/>
  <c r="CB98" s="1"/>
  <c r="BU98"/>
  <c r="BT98"/>
  <c r="BS98"/>
  <c r="AJ98"/>
  <c r="AN98"/>
  <c r="AM98"/>
  <c r="AL98"/>
  <c r="AK98"/>
  <c r="CE97"/>
  <c r="CD97"/>
  <c r="BZ97"/>
  <c r="CC97" s="1"/>
  <c r="BY97"/>
  <c r="CB97" s="1"/>
  <c r="BU97"/>
  <c r="BT97"/>
  <c r="BS97"/>
  <c r="AJ97"/>
  <c r="AN97"/>
  <c r="AM97"/>
  <c r="AL97"/>
  <c r="AK97"/>
  <c r="CE96"/>
  <c r="CD96"/>
  <c r="BZ96"/>
  <c r="CC96" s="1"/>
  <c r="BY96"/>
  <c r="CB96" s="1"/>
  <c r="BU96"/>
  <c r="BT96"/>
  <c r="BS96"/>
  <c r="AJ96"/>
  <c r="AN96"/>
  <c r="AM96"/>
  <c r="AL96"/>
  <c r="AK96"/>
  <c r="CE95"/>
  <c r="CD95"/>
  <c r="BZ95"/>
  <c r="CC95" s="1"/>
  <c r="BY95"/>
  <c r="CB95" s="1"/>
  <c r="BU95"/>
  <c r="BT95"/>
  <c r="BS95"/>
  <c r="AJ95"/>
  <c r="AN95"/>
  <c r="AM95"/>
  <c r="AL95"/>
  <c r="AK95"/>
  <c r="CE94"/>
  <c r="CD94"/>
  <c r="BZ94"/>
  <c r="CC94" s="1"/>
  <c r="BY94"/>
  <c r="CB94" s="1"/>
  <c r="BU94"/>
  <c r="BT94"/>
  <c r="BS94"/>
  <c r="AJ94"/>
  <c r="AN94"/>
  <c r="AM94"/>
  <c r="AL94"/>
  <c r="AK94"/>
  <c r="CE93"/>
  <c r="CD93"/>
  <c r="BZ93"/>
  <c r="CC93" s="1"/>
  <c r="BY93"/>
  <c r="CB93" s="1"/>
  <c r="BU93"/>
  <c r="BT93"/>
  <c r="BS93"/>
  <c r="AJ93"/>
  <c r="AN93"/>
  <c r="AM93"/>
  <c r="AL93"/>
  <c r="AK93"/>
  <c r="CE92"/>
  <c r="CD92"/>
  <c r="BZ92"/>
  <c r="CC92" s="1"/>
  <c r="BY92"/>
  <c r="CB92" s="1"/>
  <c r="BU92"/>
  <c r="BT92"/>
  <c r="BS92"/>
  <c r="AJ92"/>
  <c r="AN92"/>
  <c r="AM92"/>
  <c r="AL92"/>
  <c r="AK92"/>
  <c r="CE91"/>
  <c r="CD91"/>
  <c r="BZ91"/>
  <c r="CC91" s="1"/>
  <c r="BY91"/>
  <c r="CB91" s="1"/>
  <c r="BU91"/>
  <c r="BT91"/>
  <c r="BS91"/>
  <c r="AJ91"/>
  <c r="AN91"/>
  <c r="AM91"/>
  <c r="AL91"/>
  <c r="AK91"/>
  <c r="CE90"/>
  <c r="CD90"/>
  <c r="BZ90"/>
  <c r="CC90" s="1"/>
  <c r="BY90"/>
  <c r="CB90" s="1"/>
  <c r="BU90"/>
  <c r="BT90"/>
  <c r="BS90"/>
  <c r="AJ90"/>
  <c r="AN90"/>
  <c r="AM90"/>
  <c r="AL90"/>
  <c r="AK90"/>
  <c r="CE89"/>
  <c r="CD89"/>
  <c r="BZ89"/>
  <c r="CC89" s="1"/>
  <c r="BY89"/>
  <c r="CB89" s="1"/>
  <c r="BU89"/>
  <c r="BT89"/>
  <c r="BS89"/>
  <c r="AJ89"/>
  <c r="AN89"/>
  <c r="AM89"/>
  <c r="AL89"/>
  <c r="AK89"/>
  <c r="CE88"/>
  <c r="CD88"/>
  <c r="BZ88"/>
  <c r="CC88" s="1"/>
  <c r="BY88"/>
  <c r="CB88" s="1"/>
  <c r="BU88"/>
  <c r="BT88"/>
  <c r="BS88"/>
  <c r="AJ88"/>
  <c r="AN88"/>
  <c r="AM88"/>
  <c r="AL88"/>
  <c r="AK88"/>
  <c r="CE87"/>
  <c r="CD87"/>
  <c r="BZ87"/>
  <c r="CC87" s="1"/>
  <c r="BY87"/>
  <c r="CB87" s="1"/>
  <c r="BU87"/>
  <c r="BT87"/>
  <c r="BS87"/>
  <c r="AJ87"/>
  <c r="AN87"/>
  <c r="AM87"/>
  <c r="AL87"/>
  <c r="AK87"/>
  <c r="CE86"/>
  <c r="CD86"/>
  <c r="BZ86"/>
  <c r="CC86" s="1"/>
  <c r="BY86"/>
  <c r="CB86" s="1"/>
  <c r="BU86"/>
  <c r="BT86"/>
  <c r="BS86"/>
  <c r="AJ86"/>
  <c r="AN86"/>
  <c r="AM86"/>
  <c r="AL86"/>
  <c r="AK86"/>
  <c r="CE85"/>
  <c r="CD85"/>
  <c r="BZ85"/>
  <c r="CC85" s="1"/>
  <c r="BY85"/>
  <c r="CB85" s="1"/>
  <c r="BU85"/>
  <c r="BT85"/>
  <c r="BS85"/>
  <c r="AJ85"/>
  <c r="AN85"/>
  <c r="AM85"/>
  <c r="AL85"/>
  <c r="AK85"/>
  <c r="CE84"/>
  <c r="CD84"/>
  <c r="BZ84"/>
  <c r="CC84" s="1"/>
  <c r="BY84"/>
  <c r="CB84" s="1"/>
  <c r="BU84"/>
  <c r="BT84"/>
  <c r="BS84"/>
  <c r="AJ84"/>
  <c r="AN84"/>
  <c r="AM84"/>
  <c r="AL84"/>
  <c r="AK84"/>
  <c r="CE83"/>
  <c r="CD83"/>
  <c r="BZ83"/>
  <c r="CC83" s="1"/>
  <c r="BY83"/>
  <c r="CB83" s="1"/>
  <c r="BU83"/>
  <c r="BT83"/>
  <c r="BS83"/>
  <c r="AJ83"/>
  <c r="AN83"/>
  <c r="AM83"/>
  <c r="AL83"/>
  <c r="AK83"/>
  <c r="CE82"/>
  <c r="CD82"/>
  <c r="BZ82"/>
  <c r="CC82" s="1"/>
  <c r="BY82"/>
  <c r="CB82" s="1"/>
  <c r="BU82"/>
  <c r="BT82"/>
  <c r="BS82"/>
  <c r="AJ82"/>
  <c r="AN82"/>
  <c r="AM82"/>
  <c r="AL82"/>
  <c r="AK82"/>
  <c r="CE81"/>
  <c r="CD81"/>
  <c r="BZ81"/>
  <c r="CC81" s="1"/>
  <c r="BY81"/>
  <c r="CB81" s="1"/>
  <c r="BU81"/>
  <c r="BT81"/>
  <c r="BS81"/>
  <c r="AJ81"/>
  <c r="AN81"/>
  <c r="AM81"/>
  <c r="AL81"/>
  <c r="AK81"/>
  <c r="CE80"/>
  <c r="CD80"/>
  <c r="BZ80"/>
  <c r="CC80" s="1"/>
  <c r="BY80"/>
  <c r="CB80" s="1"/>
  <c r="BU80"/>
  <c r="BT80"/>
  <c r="BS80"/>
  <c r="AJ80"/>
  <c r="AN80"/>
  <c r="AM80"/>
  <c r="AL80"/>
  <c r="AK80"/>
  <c r="CE79"/>
  <c r="CD79"/>
  <c r="BZ79"/>
  <c r="CC79" s="1"/>
  <c r="BY79"/>
  <c r="CB79" s="1"/>
  <c r="BU79"/>
  <c r="BT79"/>
  <c r="BS79"/>
  <c r="AJ79"/>
  <c r="AN79"/>
  <c r="AM79"/>
  <c r="AL79"/>
  <c r="AK79"/>
  <c r="CE78"/>
  <c r="CD78"/>
  <c r="BZ78"/>
  <c r="CC78" s="1"/>
  <c r="BY78"/>
  <c r="CB78" s="1"/>
  <c r="BU78"/>
  <c r="BT78"/>
  <c r="BS78"/>
  <c r="AJ78"/>
  <c r="AN78"/>
  <c r="AM78"/>
  <c r="AL78"/>
  <c r="AK78"/>
  <c r="CE77"/>
  <c r="CD77"/>
  <c r="BZ77"/>
  <c r="CC77" s="1"/>
  <c r="BY77"/>
  <c r="CB77" s="1"/>
  <c r="BU77"/>
  <c r="BT77"/>
  <c r="BS77"/>
  <c r="AJ77"/>
  <c r="AN77"/>
  <c r="AM77"/>
  <c r="AL77"/>
  <c r="AK77"/>
  <c r="CE76"/>
  <c r="CD76"/>
  <c r="BZ76"/>
  <c r="CC76" s="1"/>
  <c r="BY76"/>
  <c r="CB76" s="1"/>
  <c r="BU76"/>
  <c r="BT76"/>
  <c r="BS76"/>
  <c r="AJ76"/>
  <c r="AN76"/>
  <c r="AM76"/>
  <c r="AL76"/>
  <c r="AK76"/>
  <c r="CE75"/>
  <c r="CD75"/>
  <c r="BZ75"/>
  <c r="CC75" s="1"/>
  <c r="BY75"/>
  <c r="CB75" s="1"/>
  <c r="BU75"/>
  <c r="BT75"/>
  <c r="BS75"/>
  <c r="AJ75"/>
  <c r="AN75"/>
  <c r="AM75"/>
  <c r="AL75"/>
  <c r="AK75"/>
  <c r="CE74"/>
  <c r="CD74"/>
  <c r="BZ74"/>
  <c r="CC74" s="1"/>
  <c r="BY74"/>
  <c r="CB74" s="1"/>
  <c r="BU74"/>
  <c r="BT74"/>
  <c r="BS74"/>
  <c r="AJ74"/>
  <c r="AN74"/>
  <c r="AM74"/>
  <c r="AL74"/>
  <c r="AK74"/>
  <c r="CE73"/>
  <c r="CD73"/>
  <c r="BZ73"/>
  <c r="CC73" s="1"/>
  <c r="BY73"/>
  <c r="CB73" s="1"/>
  <c r="BU73"/>
  <c r="BT73"/>
  <c r="BS73"/>
  <c r="AJ73"/>
  <c r="AN73"/>
  <c r="AM73"/>
  <c r="AL73"/>
  <c r="AK73"/>
  <c r="CE72"/>
  <c r="CD72"/>
  <c r="BZ72"/>
  <c r="CC72" s="1"/>
  <c r="BY72"/>
  <c r="CB72" s="1"/>
  <c r="BU72"/>
  <c r="BT72"/>
  <c r="BS72"/>
  <c r="AJ72"/>
  <c r="AN72"/>
  <c r="AM72"/>
  <c r="AL72"/>
  <c r="AK72"/>
  <c r="CE71"/>
  <c r="CD71"/>
  <c r="BZ71"/>
  <c r="CC71" s="1"/>
  <c r="BY71"/>
  <c r="CB71" s="1"/>
  <c r="BU71"/>
  <c r="BT71"/>
  <c r="BS71"/>
  <c r="AJ71"/>
  <c r="AN71"/>
  <c r="AM71"/>
  <c r="AL71"/>
  <c r="AK71"/>
  <c r="CE70"/>
  <c r="CD70"/>
  <c r="BZ70"/>
  <c r="CC70" s="1"/>
  <c r="BY70"/>
  <c r="CB70" s="1"/>
  <c r="BU70"/>
  <c r="BT70"/>
  <c r="BS70"/>
  <c r="AJ70"/>
  <c r="AN70"/>
  <c r="AM70"/>
  <c r="AL70"/>
  <c r="AK70"/>
  <c r="CE69"/>
  <c r="CD69"/>
  <c r="BZ69"/>
  <c r="CC69" s="1"/>
  <c r="BY69"/>
  <c r="CB69" s="1"/>
  <c r="BU69"/>
  <c r="BT69"/>
  <c r="BS69"/>
  <c r="AJ69"/>
  <c r="AN69"/>
  <c r="AM69"/>
  <c r="AL69"/>
  <c r="AK69"/>
  <c r="CE68"/>
  <c r="CD68"/>
  <c r="BZ68"/>
  <c r="CC68" s="1"/>
  <c r="BY68"/>
  <c r="CB68" s="1"/>
  <c r="BU68"/>
  <c r="BT68"/>
  <c r="BS68"/>
  <c r="AJ68"/>
  <c r="AN68"/>
  <c r="AM68"/>
  <c r="AL68"/>
  <c r="AK68"/>
  <c r="CE67"/>
  <c r="CD67"/>
  <c r="BZ67"/>
  <c r="CC67" s="1"/>
  <c r="BY67"/>
  <c r="CB67" s="1"/>
  <c r="BU67"/>
  <c r="BT67"/>
  <c r="BS67"/>
  <c r="AJ67"/>
  <c r="AN67"/>
  <c r="AM67"/>
  <c r="AL67"/>
  <c r="AK67"/>
  <c r="CE66"/>
  <c r="CD66"/>
  <c r="BZ66"/>
  <c r="CC66" s="1"/>
  <c r="BY66"/>
  <c r="CB66" s="1"/>
  <c r="BU66"/>
  <c r="BT66"/>
  <c r="BS66"/>
  <c r="AJ66"/>
  <c r="AN66"/>
  <c r="AM66"/>
  <c r="AL66"/>
  <c r="AK66"/>
  <c r="CE65"/>
  <c r="CD65"/>
  <c r="BZ65"/>
  <c r="CC65" s="1"/>
  <c r="BY65"/>
  <c r="CB65" s="1"/>
  <c r="BU65"/>
  <c r="BT65"/>
  <c r="BS65"/>
  <c r="AJ65"/>
  <c r="AN65"/>
  <c r="AM65"/>
  <c r="AL65"/>
  <c r="AK65"/>
  <c r="CE64"/>
  <c r="CD64"/>
  <c r="BZ64"/>
  <c r="CC64" s="1"/>
  <c r="BY64"/>
  <c r="CB64" s="1"/>
  <c r="BU64"/>
  <c r="BT64"/>
  <c r="BS64"/>
  <c r="AJ64"/>
  <c r="AN64"/>
  <c r="AM64"/>
  <c r="AL64"/>
  <c r="AK64"/>
  <c r="CE63"/>
  <c r="CD63"/>
  <c r="BZ63"/>
  <c r="CC63" s="1"/>
  <c r="BY63"/>
  <c r="CB63" s="1"/>
  <c r="BU63"/>
  <c r="BT63"/>
  <c r="BS63"/>
  <c r="AJ63"/>
  <c r="AN63"/>
  <c r="AM63"/>
  <c r="AL63"/>
  <c r="AK63"/>
  <c r="CE62"/>
  <c r="CD62"/>
  <c r="BZ62"/>
  <c r="CC62" s="1"/>
  <c r="BY62"/>
  <c r="CB62" s="1"/>
  <c r="BU62"/>
  <c r="BT62"/>
  <c r="BS62"/>
  <c r="AJ62"/>
  <c r="AN62"/>
  <c r="AM62"/>
  <c r="AL62"/>
  <c r="AK62"/>
  <c r="CE61"/>
  <c r="CD61"/>
  <c r="BZ61"/>
  <c r="CC61" s="1"/>
  <c r="BY61"/>
  <c r="CB61" s="1"/>
  <c r="BU61"/>
  <c r="BT61"/>
  <c r="BS61"/>
  <c r="AJ61"/>
  <c r="AN61"/>
  <c r="AM61"/>
  <c r="AL61"/>
  <c r="AK61"/>
  <c r="CE60"/>
  <c r="CD60"/>
  <c r="BZ60"/>
  <c r="CC60" s="1"/>
  <c r="BY60"/>
  <c r="CB60" s="1"/>
  <c r="BU60"/>
  <c r="BT60"/>
  <c r="BS60"/>
  <c r="AJ60"/>
  <c r="AN60"/>
  <c r="AM60"/>
  <c r="AL60"/>
  <c r="AK60"/>
  <c r="CE59"/>
  <c r="CD59"/>
  <c r="BZ59"/>
  <c r="CC59" s="1"/>
  <c r="BY59"/>
  <c r="CB59" s="1"/>
  <c r="BU59"/>
  <c r="BT59"/>
  <c r="BS59"/>
  <c r="AJ59"/>
  <c r="AN59"/>
  <c r="AM59"/>
  <c r="AL59"/>
  <c r="AK59"/>
  <c r="CE58"/>
  <c r="CD58"/>
  <c r="BZ58"/>
  <c r="CC58" s="1"/>
  <c r="BY58"/>
  <c r="CB58" s="1"/>
  <c r="BU58"/>
  <c r="BT58"/>
  <c r="BS58"/>
  <c r="AJ58"/>
  <c r="AN58"/>
  <c r="AM58"/>
  <c r="AL58"/>
  <c r="AK58"/>
  <c r="CE57"/>
  <c r="CD57"/>
  <c r="BZ57"/>
  <c r="CC57" s="1"/>
  <c r="BY57"/>
  <c r="CB57" s="1"/>
  <c r="BU57"/>
  <c r="BT57"/>
  <c r="BS57"/>
  <c r="AJ57"/>
  <c r="AN57"/>
  <c r="AM57"/>
  <c r="AL57"/>
  <c r="AK57"/>
  <c r="CE56"/>
  <c r="CD56"/>
  <c r="BZ56"/>
  <c r="CC56" s="1"/>
  <c r="BY56"/>
  <c r="CB56" s="1"/>
  <c r="BU56"/>
  <c r="BT56"/>
  <c r="BS56"/>
  <c r="AJ56"/>
  <c r="AN56"/>
  <c r="AM56"/>
  <c r="AL56"/>
  <c r="AK56"/>
  <c r="CE55"/>
  <c r="CD55"/>
  <c r="BZ55"/>
  <c r="CC55" s="1"/>
  <c r="BY55"/>
  <c r="CB55" s="1"/>
  <c r="BU55"/>
  <c r="BT55"/>
  <c r="BS55"/>
  <c r="AJ55"/>
  <c r="AN55"/>
  <c r="AM55"/>
  <c r="AL55"/>
  <c r="AK55"/>
  <c r="CE54"/>
  <c r="CD54"/>
  <c r="BZ54"/>
  <c r="CC54" s="1"/>
  <c r="BY54"/>
  <c r="CB54" s="1"/>
  <c r="BU54"/>
  <c r="BT54"/>
  <c r="BS54"/>
  <c r="AJ54"/>
  <c r="AN54"/>
  <c r="AM54"/>
  <c r="AL54"/>
  <c r="AK54"/>
  <c r="CE53"/>
  <c r="CD53"/>
  <c r="BZ53"/>
  <c r="CC53" s="1"/>
  <c r="BY53"/>
  <c r="CB53" s="1"/>
  <c r="BU53"/>
  <c r="BT53"/>
  <c r="BS53"/>
  <c r="AJ53"/>
  <c r="AN53"/>
  <c r="AM53"/>
  <c r="AL53"/>
  <c r="AK53"/>
  <c r="CE52"/>
  <c r="CD52"/>
  <c r="BZ52"/>
  <c r="CC52" s="1"/>
  <c r="BY52"/>
  <c r="CB52" s="1"/>
  <c r="BU52"/>
  <c r="BT52"/>
  <c r="BS52"/>
  <c r="AJ52"/>
  <c r="AN52"/>
  <c r="AM52"/>
  <c r="AL52"/>
  <c r="AK52"/>
  <c r="CE51"/>
  <c r="CD51"/>
  <c r="BZ51"/>
  <c r="CC51" s="1"/>
  <c r="BY51"/>
  <c r="CB51" s="1"/>
  <c r="BU51"/>
  <c r="BT51"/>
  <c r="BS51"/>
  <c r="AJ51"/>
  <c r="AN51"/>
  <c r="AM51"/>
  <c r="AL51"/>
  <c r="AK51"/>
  <c r="CE50"/>
  <c r="CD50"/>
  <c r="BZ50"/>
  <c r="CC50" s="1"/>
  <c r="BY50"/>
  <c r="CB50" s="1"/>
  <c r="BU50"/>
  <c r="BT50"/>
  <c r="BS50"/>
  <c r="AJ50"/>
  <c r="AN50"/>
  <c r="AM50"/>
  <c r="AL50"/>
  <c r="AK50"/>
  <c r="CE49"/>
  <c r="CD49"/>
  <c r="BZ49"/>
  <c r="CC49" s="1"/>
  <c r="BY49"/>
  <c r="CB49" s="1"/>
  <c r="BU49"/>
  <c r="BT49"/>
  <c r="BS49"/>
  <c r="AJ49"/>
  <c r="AN49"/>
  <c r="AM49"/>
  <c r="AL49"/>
  <c r="AK49"/>
  <c r="CE48"/>
  <c r="CD48"/>
  <c r="BZ48"/>
  <c r="CC48" s="1"/>
  <c r="BY48"/>
  <c r="CB48" s="1"/>
  <c r="BU48"/>
  <c r="BT48"/>
  <c r="BS48"/>
  <c r="AJ48"/>
  <c r="AN48"/>
  <c r="AM48"/>
  <c r="AL48"/>
  <c r="AK48"/>
  <c r="CE47"/>
  <c r="CD47"/>
  <c r="BZ47"/>
  <c r="CC47" s="1"/>
  <c r="BY47"/>
  <c r="CB47" s="1"/>
  <c r="BU47"/>
  <c r="BT47"/>
  <c r="BS47"/>
  <c r="AJ47"/>
  <c r="AN47"/>
  <c r="AM47"/>
  <c r="AL47"/>
  <c r="AK47"/>
  <c r="CE46"/>
  <c r="CD46"/>
  <c r="BZ46"/>
  <c r="CC46" s="1"/>
  <c r="BY46"/>
  <c r="CB46" s="1"/>
  <c r="BU46"/>
  <c r="BT46"/>
  <c r="BS46"/>
  <c r="AJ46"/>
  <c r="AN46"/>
  <c r="AM46"/>
  <c r="AL46"/>
  <c r="AK46"/>
  <c r="CE45"/>
  <c r="CD45"/>
  <c r="BZ45"/>
  <c r="CC45" s="1"/>
  <c r="BY45"/>
  <c r="CB45" s="1"/>
  <c r="BU45"/>
  <c r="BT45"/>
  <c r="BS45"/>
  <c r="AJ45"/>
  <c r="AN45"/>
  <c r="AM45"/>
  <c r="AL45"/>
  <c r="AK45"/>
  <c r="CE44"/>
  <c r="CD44"/>
  <c r="BZ44"/>
  <c r="CC44" s="1"/>
  <c r="BY44"/>
  <c r="CB44" s="1"/>
  <c r="BU44"/>
  <c r="BT44"/>
  <c r="BS44"/>
  <c r="AJ44"/>
  <c r="AN44"/>
  <c r="AM44"/>
  <c r="AL44"/>
  <c r="AK44"/>
  <c r="CE43"/>
  <c r="CD43"/>
  <c r="BZ43"/>
  <c r="CC43" s="1"/>
  <c r="BY43"/>
  <c r="CB43" s="1"/>
  <c r="BU43"/>
  <c r="BT43"/>
  <c r="BS43"/>
  <c r="AJ43"/>
  <c r="AN43"/>
  <c r="AM43"/>
  <c r="AL43"/>
  <c r="AK43"/>
  <c r="CE42"/>
  <c r="CD42"/>
  <c r="BZ42"/>
  <c r="CC42" s="1"/>
  <c r="BY42"/>
  <c r="CB42" s="1"/>
  <c r="BU42"/>
  <c r="BT42"/>
  <c r="BS42"/>
  <c r="AJ42"/>
  <c r="AN42"/>
  <c r="AM42"/>
  <c r="AL42"/>
  <c r="AK42"/>
  <c r="CE41"/>
  <c r="CD41"/>
  <c r="BZ41"/>
  <c r="CC41" s="1"/>
  <c r="BY41"/>
  <c r="CB41" s="1"/>
  <c r="BU41"/>
  <c r="BT41"/>
  <c r="BS41"/>
  <c r="AJ41"/>
  <c r="AN41"/>
  <c r="AM41"/>
  <c r="AL41"/>
  <c r="AK41"/>
  <c r="CE40"/>
  <c r="CD40"/>
  <c r="BZ40"/>
  <c r="CC40" s="1"/>
  <c r="BY40"/>
  <c r="CB40" s="1"/>
  <c r="BU40"/>
  <c r="BT40"/>
  <c r="BS40"/>
  <c r="AJ40"/>
  <c r="AN40"/>
  <c r="AM40"/>
  <c r="AL40"/>
  <c r="AK40"/>
  <c r="CE39"/>
  <c r="CD39"/>
  <c r="BZ39"/>
  <c r="CC39" s="1"/>
  <c r="BY39"/>
  <c r="CB39" s="1"/>
  <c r="BU39"/>
  <c r="BT39"/>
  <c r="BS39"/>
  <c r="AJ39"/>
  <c r="AN39"/>
  <c r="AM39"/>
  <c r="AL39"/>
  <c r="AK39"/>
  <c r="CE38"/>
  <c r="CD38"/>
  <c r="BZ38"/>
  <c r="CC38" s="1"/>
  <c r="BY38"/>
  <c r="CB38" s="1"/>
  <c r="BU38"/>
  <c r="BT38"/>
  <c r="BS38"/>
  <c r="AJ38"/>
  <c r="AN38"/>
  <c r="AM38"/>
  <c r="AL38"/>
  <c r="AK38"/>
  <c r="CE37"/>
  <c r="CD37"/>
  <c r="BZ37"/>
  <c r="CC37" s="1"/>
  <c r="BY37"/>
  <c r="CB37" s="1"/>
  <c r="BU37"/>
  <c r="BT37"/>
  <c r="BS37"/>
  <c r="AJ37"/>
  <c r="AN37"/>
  <c r="AM37"/>
  <c r="AL37"/>
  <c r="AK37"/>
  <c r="CE36"/>
  <c r="CD36"/>
  <c r="BZ36"/>
  <c r="CC36" s="1"/>
  <c r="BY36"/>
  <c r="CB36" s="1"/>
  <c r="BU36"/>
  <c r="BT36"/>
  <c r="BS36"/>
  <c r="AJ36"/>
  <c r="AN36"/>
  <c r="AM36"/>
  <c r="AL36"/>
  <c r="AK36"/>
  <c r="CE35"/>
  <c r="CD35"/>
  <c r="BZ35"/>
  <c r="CC35" s="1"/>
  <c r="BY35"/>
  <c r="CB35" s="1"/>
  <c r="BU35"/>
  <c r="BT35"/>
  <c r="BS35"/>
  <c r="AJ35"/>
  <c r="AN35"/>
  <c r="AM35"/>
  <c r="AL35"/>
  <c r="AK35"/>
  <c r="CE34"/>
  <c r="CD34"/>
  <c r="BZ34"/>
  <c r="CC34" s="1"/>
  <c r="BY34"/>
  <c r="CB34" s="1"/>
  <c r="BU34"/>
  <c r="BT34"/>
  <c r="BS34"/>
  <c r="AJ34"/>
  <c r="AN34"/>
  <c r="AM34"/>
  <c r="AL34"/>
  <c r="AK34"/>
  <c r="CE33"/>
  <c r="CD33"/>
  <c r="BZ33"/>
  <c r="CC33" s="1"/>
  <c r="BY33"/>
  <c r="CB33" s="1"/>
  <c r="BU33"/>
  <c r="BT33"/>
  <c r="BS33"/>
  <c r="AJ33"/>
  <c r="AN33"/>
  <c r="AM33"/>
  <c r="AL33"/>
  <c r="AK33"/>
  <c r="CE32"/>
  <c r="CD32"/>
  <c r="BZ32"/>
  <c r="CC32" s="1"/>
  <c r="BY32"/>
  <c r="CB32" s="1"/>
  <c r="BU32"/>
  <c r="BT32"/>
  <c r="BS32"/>
  <c r="AJ32"/>
  <c r="AN32"/>
  <c r="AM32"/>
  <c r="AL32"/>
  <c r="AK32"/>
  <c r="CE31"/>
  <c r="CD31"/>
  <c r="BZ31"/>
  <c r="CC31" s="1"/>
  <c r="BY31"/>
  <c r="CB31" s="1"/>
  <c r="BU31"/>
  <c r="BT31"/>
  <c r="BS31"/>
  <c r="AJ31"/>
  <c r="AN31"/>
  <c r="AM31"/>
  <c r="AL31"/>
  <c r="AK31"/>
  <c r="CE30"/>
  <c r="CD30"/>
  <c r="BZ30"/>
  <c r="CC30" s="1"/>
  <c r="BY30"/>
  <c r="CB30" s="1"/>
  <c r="BU30"/>
  <c r="BT30"/>
  <c r="BS30"/>
  <c r="AJ30"/>
  <c r="AN30"/>
  <c r="AM30"/>
  <c r="AL30"/>
  <c r="AK30"/>
  <c r="CE29"/>
  <c r="CD29"/>
  <c r="BZ29"/>
  <c r="CC29" s="1"/>
  <c r="BY29"/>
  <c r="CB29" s="1"/>
  <c r="BU29"/>
  <c r="BT29"/>
  <c r="BS29"/>
  <c r="AJ29"/>
  <c r="AN29"/>
  <c r="AM29"/>
  <c r="AL29"/>
  <c r="AK29"/>
  <c r="CE28"/>
  <c r="CD28"/>
  <c r="BZ28"/>
  <c r="CC28" s="1"/>
  <c r="BY28"/>
  <c r="CB28" s="1"/>
  <c r="BU28"/>
  <c r="BT28"/>
  <c r="BS28"/>
  <c r="AJ28"/>
  <c r="AN28"/>
  <c r="AM28"/>
  <c r="AL28"/>
  <c r="AK28"/>
  <c r="CE27"/>
  <c r="CD27"/>
  <c r="BZ27"/>
  <c r="CC27" s="1"/>
  <c r="BY27"/>
  <c r="CB27" s="1"/>
  <c r="BU27"/>
  <c r="BT27"/>
  <c r="BS27"/>
  <c r="AJ27"/>
  <c r="AN27"/>
  <c r="AM27"/>
  <c r="AL27"/>
  <c r="AK27"/>
  <c r="CE26"/>
  <c r="CD26"/>
  <c r="BZ26"/>
  <c r="CC26" s="1"/>
  <c r="BY26"/>
  <c r="CB26" s="1"/>
  <c r="BU26"/>
  <c r="BT26"/>
  <c r="BS26"/>
  <c r="AJ26"/>
  <c r="AN26"/>
  <c r="AM26"/>
  <c r="AL26"/>
  <c r="AK26"/>
  <c r="CE25"/>
  <c r="CD25"/>
  <c r="BZ25"/>
  <c r="CC25" s="1"/>
  <c r="BY25"/>
  <c r="CB25" s="1"/>
  <c r="BU25"/>
  <c r="BT25"/>
  <c r="BS25"/>
  <c r="AJ25"/>
  <c r="AN25"/>
  <c r="AM25"/>
  <c r="AL25"/>
  <c r="AK25"/>
  <c r="CE24"/>
  <c r="CD24"/>
  <c r="BZ24"/>
  <c r="CC24" s="1"/>
  <c r="BY24"/>
  <c r="CB24" s="1"/>
  <c r="BU24"/>
  <c r="BT24"/>
  <c r="BS24"/>
  <c r="AJ24"/>
  <c r="AN24"/>
  <c r="AM24"/>
  <c r="AL24"/>
  <c r="AK24"/>
  <c r="CE23"/>
  <c r="CD23"/>
  <c r="BZ23"/>
  <c r="CC23" s="1"/>
  <c r="BY23"/>
  <c r="CB23" s="1"/>
  <c r="BU23"/>
  <c r="BT23"/>
  <c r="BS23"/>
  <c r="AJ23"/>
  <c r="AN23"/>
  <c r="AM23"/>
  <c r="AL23"/>
  <c r="AK23"/>
  <c r="CE22"/>
  <c r="CD22"/>
  <c r="BZ22"/>
  <c r="CC22" s="1"/>
  <c r="BY22"/>
  <c r="CB22" s="1"/>
  <c r="BU22"/>
  <c r="BT22"/>
  <c r="BS22"/>
  <c r="AJ22"/>
  <c r="AN22"/>
  <c r="AM22"/>
  <c r="AL22"/>
  <c r="AK22"/>
  <c r="CE21"/>
  <c r="CD21"/>
  <c r="BZ21"/>
  <c r="CC21" s="1"/>
  <c r="BY21"/>
  <c r="CB21" s="1"/>
  <c r="BU21"/>
  <c r="BT21"/>
  <c r="BS21"/>
  <c r="AJ21"/>
  <c r="AN21"/>
  <c r="AM21"/>
  <c r="AL21"/>
  <c r="AK21"/>
  <c r="CE20"/>
  <c r="CD20"/>
  <c r="BZ20"/>
  <c r="CC20" s="1"/>
  <c r="BY20"/>
  <c r="CB20" s="1"/>
  <c r="BU20"/>
  <c r="BT20"/>
  <c r="BS20"/>
  <c r="AJ20"/>
  <c r="AN20"/>
  <c r="AM20"/>
  <c r="AL20"/>
  <c r="AK20"/>
  <c r="CE19"/>
  <c r="CD19"/>
  <c r="BZ19"/>
  <c r="CC19" s="1"/>
  <c r="BY19"/>
  <c r="CB19" s="1"/>
  <c r="BU19"/>
  <c r="BT19"/>
  <c r="BS19"/>
  <c r="AJ19"/>
  <c r="AN19"/>
  <c r="AM19"/>
  <c r="AL19"/>
  <c r="AK19"/>
  <c r="CE18"/>
  <c r="CD18"/>
  <c r="BZ18"/>
  <c r="CC18" s="1"/>
  <c r="BY18"/>
  <c r="CB18" s="1"/>
  <c r="BU18"/>
  <c r="BT18"/>
  <c r="BS18"/>
  <c r="AJ18"/>
  <c r="AN18"/>
  <c r="AM18"/>
  <c r="AL18"/>
  <c r="AK18"/>
  <c r="CE17"/>
  <c r="CD17"/>
  <c r="BZ17"/>
  <c r="CC17" s="1"/>
  <c r="BY17"/>
  <c r="CB17" s="1"/>
  <c r="BU17"/>
  <c r="BT17"/>
  <c r="BS17"/>
  <c r="AJ17"/>
  <c r="AN17"/>
  <c r="AM17"/>
  <c r="AL17"/>
  <c r="AK17"/>
  <c r="CE16"/>
  <c r="CD16"/>
  <c r="BZ16"/>
  <c r="CC16" s="1"/>
  <c r="BY16"/>
  <c r="CB16" s="1"/>
  <c r="BU16"/>
  <c r="BT16"/>
  <c r="BS16"/>
  <c r="AJ16"/>
  <c r="AN16"/>
  <c r="AM16"/>
  <c r="AL16"/>
  <c r="AK16"/>
  <c r="CE15"/>
  <c r="CD15"/>
  <c r="BZ15"/>
  <c r="CC15" s="1"/>
  <c r="BY15"/>
  <c r="CB15" s="1"/>
  <c r="BU15"/>
  <c r="BT15"/>
  <c r="BS15"/>
  <c r="AJ15"/>
  <c r="AN15"/>
  <c r="AM15"/>
  <c r="AL15"/>
  <c r="AK15"/>
  <c r="CE14"/>
  <c r="CD14"/>
  <c r="BZ14"/>
  <c r="CC14" s="1"/>
  <c r="BY14"/>
  <c r="CB14" s="1"/>
  <c r="BU14"/>
  <c r="BT14"/>
  <c r="BS14"/>
  <c r="AJ14"/>
  <c r="AN14"/>
  <c r="AM14"/>
  <c r="AL14"/>
  <c r="AK14"/>
  <c r="CE13"/>
  <c r="CD13"/>
  <c r="BZ13"/>
  <c r="CC13" s="1"/>
  <c r="BY13"/>
  <c r="CB13" s="1"/>
  <c r="BU13"/>
  <c r="BT13"/>
  <c r="BS13"/>
  <c r="AJ13"/>
  <c r="AN13"/>
  <c r="AM13"/>
  <c r="AL13"/>
  <c r="AK13"/>
  <c r="CE12"/>
  <c r="CD12"/>
  <c r="BZ12"/>
  <c r="CC12" s="1"/>
  <c r="BY12"/>
  <c r="CB12" s="1"/>
  <c r="BU12"/>
  <c r="BT12"/>
  <c r="BS12"/>
  <c r="AJ12"/>
  <c r="AN12"/>
  <c r="AM12"/>
  <c r="AL12"/>
  <c r="AK12"/>
  <c r="CE11"/>
  <c r="CD11"/>
  <c r="BZ11"/>
  <c r="CC11" s="1"/>
  <c r="BY11"/>
  <c r="CB11" s="1"/>
  <c r="BU11"/>
  <c r="BT11"/>
  <c r="BS11"/>
  <c r="AJ11"/>
  <c r="AN11"/>
  <c r="AM11"/>
  <c r="AL11"/>
  <c r="AK11"/>
  <c r="CE10"/>
  <c r="CD10"/>
  <c r="BZ10"/>
  <c r="CC10" s="1"/>
  <c r="BY10"/>
  <c r="CB10" s="1"/>
  <c r="BU10"/>
  <c r="BT10"/>
  <c r="BS10"/>
  <c r="AJ10"/>
  <c r="AN10"/>
  <c r="AM10"/>
  <c r="AL10"/>
  <c r="AK10"/>
  <c r="CE9"/>
  <c r="CD9"/>
  <c r="BZ9"/>
  <c r="CC9" s="1"/>
  <c r="BY9"/>
  <c r="CB9" s="1"/>
  <c r="BU9"/>
  <c r="BT9"/>
  <c r="BS9"/>
  <c r="AJ9"/>
  <c r="AN9"/>
  <c r="AM9"/>
  <c r="AL9"/>
  <c r="AK9"/>
  <c r="CE8"/>
  <c r="CD8"/>
  <c r="BZ8"/>
  <c r="CC8" s="1"/>
  <c r="BY8"/>
  <c r="CB8" s="1"/>
  <c r="BU8"/>
  <c r="BT8"/>
  <c r="BS8"/>
  <c r="AJ8"/>
  <c r="AN8"/>
  <c r="AM8"/>
  <c r="AL8"/>
  <c r="AK8"/>
  <c r="CE7"/>
  <c r="CD7"/>
  <c r="BZ7"/>
  <c r="CC7" s="1"/>
  <c r="BY7"/>
  <c r="CB7" s="1"/>
  <c r="BU7"/>
  <c r="BT7"/>
  <c r="BS7"/>
  <c r="AJ7"/>
  <c r="AN7"/>
  <c r="AM7"/>
  <c r="AL7"/>
  <c r="AK7"/>
  <c r="AF1000"/>
  <c r="AE1000"/>
  <c r="AD1000"/>
  <c r="AF999"/>
  <c r="AE999"/>
  <c r="AD999"/>
  <c r="AF998"/>
  <c r="AE998"/>
  <c r="AD998"/>
  <c r="AF997"/>
  <c r="AE997"/>
  <c r="AD997"/>
  <c r="AF996"/>
  <c r="AE996"/>
  <c r="AD996"/>
  <c r="AF995"/>
  <c r="AE995"/>
  <c r="AD995"/>
  <c r="AF994"/>
  <c r="AE994"/>
  <c r="AD994"/>
  <c r="AF993"/>
  <c r="AE993"/>
  <c r="AD993"/>
  <c r="AF992"/>
  <c r="AE992"/>
  <c r="AD992"/>
  <c r="AF991"/>
  <c r="AE991"/>
  <c r="AD991"/>
  <c r="AF990"/>
  <c r="AE990"/>
  <c r="AD990"/>
  <c r="AF989"/>
  <c r="AE989"/>
  <c r="AD989"/>
  <c r="AF988"/>
  <c r="AE988"/>
  <c r="AD988"/>
  <c r="AF987"/>
  <c r="AE987"/>
  <c r="AD987"/>
  <c r="AF986"/>
  <c r="AE986"/>
  <c r="AD986"/>
  <c r="AF985"/>
  <c r="AE985"/>
  <c r="AD985"/>
  <c r="AF984"/>
  <c r="AE984"/>
  <c r="AD984"/>
  <c r="AF983"/>
  <c r="AE983"/>
  <c r="AD983"/>
  <c r="AF982"/>
  <c r="AE982"/>
  <c r="AD982"/>
  <c r="AF981"/>
  <c r="AE981"/>
  <c r="AD981"/>
  <c r="AF980"/>
  <c r="AE980"/>
  <c r="AD980"/>
  <c r="AF979"/>
  <c r="AE979"/>
  <c r="AD979"/>
  <c r="AF978"/>
  <c r="AE978"/>
  <c r="AD978"/>
  <c r="AF977"/>
  <c r="AE977"/>
  <c r="AD977"/>
  <c r="AF976"/>
  <c r="AE976"/>
  <c r="AD976"/>
  <c r="AF975"/>
  <c r="AE975"/>
  <c r="AD975"/>
  <c r="AF974"/>
  <c r="AE974"/>
  <c r="AD974"/>
  <c r="AF973"/>
  <c r="AE973"/>
  <c r="AD973"/>
  <c r="AF972"/>
  <c r="AE972"/>
  <c r="AD972"/>
  <c r="AF971"/>
  <c r="AE971"/>
  <c r="AD971"/>
  <c r="AF970"/>
  <c r="AE970"/>
  <c r="AD970"/>
  <c r="AF969"/>
  <c r="AE969"/>
  <c r="AD969"/>
  <c r="AF968"/>
  <c r="AE968"/>
  <c r="AD968"/>
  <c r="AF967"/>
  <c r="AE967"/>
  <c r="AD967"/>
  <c r="AF966"/>
  <c r="AE966"/>
  <c r="AD966"/>
  <c r="AF965"/>
  <c r="AE965"/>
  <c r="AD965"/>
  <c r="AF964"/>
  <c r="AE964"/>
  <c r="AD964"/>
  <c r="AF963"/>
  <c r="AE963"/>
  <c r="AD963"/>
  <c r="AF962"/>
  <c r="AE962"/>
  <c r="AD962"/>
  <c r="AF961"/>
  <c r="AE961"/>
  <c r="AD961"/>
  <c r="AF960"/>
  <c r="AE960"/>
  <c r="AD960"/>
  <c r="AF959"/>
  <c r="AE959"/>
  <c r="AD959"/>
  <c r="AF958"/>
  <c r="AE958"/>
  <c r="AD958"/>
  <c r="AF957"/>
  <c r="AE957"/>
  <c r="AD957"/>
  <c r="AF956"/>
  <c r="AE956"/>
  <c r="AD956"/>
  <c r="AF955"/>
  <c r="AE955"/>
  <c r="AD955"/>
  <c r="AF954"/>
  <c r="AE954"/>
  <c r="AD954"/>
  <c r="AF953"/>
  <c r="AE953"/>
  <c r="AD953"/>
  <c r="AF952"/>
  <c r="AE952"/>
  <c r="AD952"/>
  <c r="AF951"/>
  <c r="AE951"/>
  <c r="AD951"/>
  <c r="AF950"/>
  <c r="AE950"/>
  <c r="AD950"/>
  <c r="AF949"/>
  <c r="AE949"/>
  <c r="AD949"/>
  <c r="AF948"/>
  <c r="AE948"/>
  <c r="AD948"/>
  <c r="AF947"/>
  <c r="AE947"/>
  <c r="AD947"/>
  <c r="AF946"/>
  <c r="AE946"/>
  <c r="AD946"/>
  <c r="AF945"/>
  <c r="AE945"/>
  <c r="AD945"/>
  <c r="AF944"/>
  <c r="AE944"/>
  <c r="AD944"/>
  <c r="AF943"/>
  <c r="AE943"/>
  <c r="AD943"/>
  <c r="AF942"/>
  <c r="AE942"/>
  <c r="AD942"/>
  <c r="AF941"/>
  <c r="AE941"/>
  <c r="AD941"/>
  <c r="AF940"/>
  <c r="AE940"/>
  <c r="AD940"/>
  <c r="AF939"/>
  <c r="AE939"/>
  <c r="AD939"/>
  <c r="AF938"/>
  <c r="AE938"/>
  <c r="AD938"/>
  <c r="AF937"/>
  <c r="AE937"/>
  <c r="AD937"/>
  <c r="AF936"/>
  <c r="AE936"/>
  <c r="AD936"/>
  <c r="AF935"/>
  <c r="AE935"/>
  <c r="AD935"/>
  <c r="AF934"/>
  <c r="AE934"/>
  <c r="AD934"/>
  <c r="AF933"/>
  <c r="AE933"/>
  <c r="AD933"/>
  <c r="AF932"/>
  <c r="AE932"/>
  <c r="AD932"/>
  <c r="AF931"/>
  <c r="AE931"/>
  <c r="AD931"/>
  <c r="AF930"/>
  <c r="AE930"/>
  <c r="AD930"/>
  <c r="AF929"/>
  <c r="AE929"/>
  <c r="AD929"/>
  <c r="AF928"/>
  <c r="AE928"/>
  <c r="AD928"/>
  <c r="AF927"/>
  <c r="AE927"/>
  <c r="AD927"/>
  <c r="AF926"/>
  <c r="AE926"/>
  <c r="AD926"/>
  <c r="AF925"/>
  <c r="AE925"/>
  <c r="AD925"/>
  <c r="AF924"/>
  <c r="AE924"/>
  <c r="AD924"/>
  <c r="AF923"/>
  <c r="AE923"/>
  <c r="AD923"/>
  <c r="AF922"/>
  <c r="AE922"/>
  <c r="AD922"/>
  <c r="AF921"/>
  <c r="AE921"/>
  <c r="AD921"/>
  <c r="AF920"/>
  <c r="AE920"/>
  <c r="AD920"/>
  <c r="AF919"/>
  <c r="AE919"/>
  <c r="AD919"/>
  <c r="AF918"/>
  <c r="AE918"/>
  <c r="AD918"/>
  <c r="AF917"/>
  <c r="AE917"/>
  <c r="AD917"/>
  <c r="AF916"/>
  <c r="AE916"/>
  <c r="AD916"/>
  <c r="AF915"/>
  <c r="AE915"/>
  <c r="AD915"/>
  <c r="AF914"/>
  <c r="AE914"/>
  <c r="AD914"/>
  <c r="AF913"/>
  <c r="AE913"/>
  <c r="AD913"/>
  <c r="AF912"/>
  <c r="AE912"/>
  <c r="AD912"/>
  <c r="AF911"/>
  <c r="AE911"/>
  <c r="AD911"/>
  <c r="AF910"/>
  <c r="AE910"/>
  <c r="AD910"/>
  <c r="AF909"/>
  <c r="AE909"/>
  <c r="AD909"/>
  <c r="AF908"/>
  <c r="AE908"/>
  <c r="AD908"/>
  <c r="AF907"/>
  <c r="AE907"/>
  <c r="AD907"/>
  <c r="AF906"/>
  <c r="AE906"/>
  <c r="AD906"/>
  <c r="AF905"/>
  <c r="AE905"/>
  <c r="AD905"/>
  <c r="AF904"/>
  <c r="AE904"/>
  <c r="AD904"/>
  <c r="AF903"/>
  <c r="AE903"/>
  <c r="AD903"/>
  <c r="AF902"/>
  <c r="AE902"/>
  <c r="AD902"/>
  <c r="AF901"/>
  <c r="AE901"/>
  <c r="AD901"/>
  <c r="AF900"/>
  <c r="AE900"/>
  <c r="AD900"/>
  <c r="AF899"/>
  <c r="AE899"/>
  <c r="AD899"/>
  <c r="AF898"/>
  <c r="AE898"/>
  <c r="AD898"/>
  <c r="AF897"/>
  <c r="AE897"/>
  <c r="AD897"/>
  <c r="AF896"/>
  <c r="AE896"/>
  <c r="AD896"/>
  <c r="AF895"/>
  <c r="AE895"/>
  <c r="AD895"/>
  <c r="AF894"/>
  <c r="AE894"/>
  <c r="AD894"/>
  <c r="AF893"/>
  <c r="AE893"/>
  <c r="AD893"/>
  <c r="AF892"/>
  <c r="AE892"/>
  <c r="AD892"/>
  <c r="AF891"/>
  <c r="AE891"/>
  <c r="AD891"/>
  <c r="AF890"/>
  <c r="AE890"/>
  <c r="AD890"/>
  <c r="AF889"/>
  <c r="AE889"/>
  <c r="AD889"/>
  <c r="AF888"/>
  <c r="AE888"/>
  <c r="AD888"/>
  <c r="AF887"/>
  <c r="AE887"/>
  <c r="AD887"/>
  <c r="AF886"/>
  <c r="AE886"/>
  <c r="AD886"/>
  <c r="AF885"/>
  <c r="AE885"/>
  <c r="AD885"/>
  <c r="AF884"/>
  <c r="AE884"/>
  <c r="AD884"/>
  <c r="AF883"/>
  <c r="AE883"/>
  <c r="AD883"/>
  <c r="AF882"/>
  <c r="AE882"/>
  <c r="AD882"/>
  <c r="AF881"/>
  <c r="AE881"/>
  <c r="AD881"/>
  <c r="AF880"/>
  <c r="AE880"/>
  <c r="AD880"/>
  <c r="AF879"/>
  <c r="AE879"/>
  <c r="AD879"/>
  <c r="AF878"/>
  <c r="AE878"/>
  <c r="AD878"/>
  <c r="AF877"/>
  <c r="AE877"/>
  <c r="AD877"/>
  <c r="AF876"/>
  <c r="AE876"/>
  <c r="AD876"/>
  <c r="AF875"/>
  <c r="AE875"/>
  <c r="AD875"/>
  <c r="AF874"/>
  <c r="AE874"/>
  <c r="AD874"/>
  <c r="AF873"/>
  <c r="AE873"/>
  <c r="AD873"/>
  <c r="AF872"/>
  <c r="AE872"/>
  <c r="AD872"/>
  <c r="AF871"/>
  <c r="AE871"/>
  <c r="AD871"/>
  <c r="AF870"/>
  <c r="AE870"/>
  <c r="AD870"/>
  <c r="AF869"/>
  <c r="AE869"/>
  <c r="AD869"/>
  <c r="AF868"/>
  <c r="AE868"/>
  <c r="AD868"/>
  <c r="AF867"/>
  <c r="AE867"/>
  <c r="AD867"/>
  <c r="AF866"/>
  <c r="AE866"/>
  <c r="AD866"/>
  <c r="AF865"/>
  <c r="AE865"/>
  <c r="AD865"/>
  <c r="AF864"/>
  <c r="AE864"/>
  <c r="AD864"/>
  <c r="AF863"/>
  <c r="AE863"/>
  <c r="AD863"/>
  <c r="AF862"/>
  <c r="AE862"/>
  <c r="AD862"/>
  <c r="AF861"/>
  <c r="AE861"/>
  <c r="AD861"/>
  <c r="AF860"/>
  <c r="AE860"/>
  <c r="AD860"/>
  <c r="AF859"/>
  <c r="AE859"/>
  <c r="AD859"/>
  <c r="AF858"/>
  <c r="AE858"/>
  <c r="AD858"/>
  <c r="AF857"/>
  <c r="AE857"/>
  <c r="AD857"/>
  <c r="AF856"/>
  <c r="AE856"/>
  <c r="AD856"/>
  <c r="AF855"/>
  <c r="AE855"/>
  <c r="AD855"/>
  <c r="AF854"/>
  <c r="AE854"/>
  <c r="AD854"/>
  <c r="AF853"/>
  <c r="AE853"/>
  <c r="AD853"/>
  <c r="AF852"/>
  <c r="AE852"/>
  <c r="AD852"/>
  <c r="AF851"/>
  <c r="AE851"/>
  <c r="AD851"/>
  <c r="AF850"/>
  <c r="AE850"/>
  <c r="AD850"/>
  <c r="AF849"/>
  <c r="AE849"/>
  <c r="AD849"/>
  <c r="AF848"/>
  <c r="AE848"/>
  <c r="AD848"/>
  <c r="AF847"/>
  <c r="AE847"/>
  <c r="AD847"/>
  <c r="AF846"/>
  <c r="AE846"/>
  <c r="AD846"/>
  <c r="AF845"/>
  <c r="AE845"/>
  <c r="AD845"/>
  <c r="AF844"/>
  <c r="AE844"/>
  <c r="AD844"/>
  <c r="AF843"/>
  <c r="AE843"/>
  <c r="AD843"/>
  <c r="AF842"/>
  <c r="AE842"/>
  <c r="AD842"/>
  <c r="AF841"/>
  <c r="AE841"/>
  <c r="AD841"/>
  <c r="AF840"/>
  <c r="AE840"/>
  <c r="AD840"/>
  <c r="AF839"/>
  <c r="AE839"/>
  <c r="AD839"/>
  <c r="AF838"/>
  <c r="AE838"/>
  <c r="AD838"/>
  <c r="AF837"/>
  <c r="AE837"/>
  <c r="AD837"/>
  <c r="AF836"/>
  <c r="AE836"/>
  <c r="AD836"/>
  <c r="AF835"/>
  <c r="AE835"/>
  <c r="AD835"/>
  <c r="AF834"/>
  <c r="AE834"/>
  <c r="AD834"/>
  <c r="AF833"/>
  <c r="AE833"/>
  <c r="AD833"/>
  <c r="AF832"/>
  <c r="AE832"/>
  <c r="AD832"/>
  <c r="AF831"/>
  <c r="AE831"/>
  <c r="AD831"/>
  <c r="AF830"/>
  <c r="AE830"/>
  <c r="AD830"/>
  <c r="AF829"/>
  <c r="AE829"/>
  <c r="AD829"/>
  <c r="AF828"/>
  <c r="AE828"/>
  <c r="AD828"/>
  <c r="AF827"/>
  <c r="AE827"/>
  <c r="AD827"/>
  <c r="AF826"/>
  <c r="AE826"/>
  <c r="AD826"/>
  <c r="AF825"/>
  <c r="AE825"/>
  <c r="AD825"/>
  <c r="AF824"/>
  <c r="AE824"/>
  <c r="AD824"/>
  <c r="AF823"/>
  <c r="AE823"/>
  <c r="AD823"/>
  <c r="AF822"/>
  <c r="AE822"/>
  <c r="AD822"/>
  <c r="AF821"/>
  <c r="AE821"/>
  <c r="AD821"/>
  <c r="AF820"/>
  <c r="AE820"/>
  <c r="AD820"/>
  <c r="AF819"/>
  <c r="AE819"/>
  <c r="AD819"/>
  <c r="AF818"/>
  <c r="AE818"/>
  <c r="AD818"/>
  <c r="AF817"/>
  <c r="AE817"/>
  <c r="AD817"/>
  <c r="AF816"/>
  <c r="AE816"/>
  <c r="AD816"/>
  <c r="AF815"/>
  <c r="AE815"/>
  <c r="AD815"/>
  <c r="AF814"/>
  <c r="AE814"/>
  <c r="AD814"/>
  <c r="AF813"/>
  <c r="AE813"/>
  <c r="AD813"/>
  <c r="AF812"/>
  <c r="AE812"/>
  <c r="AD812"/>
  <c r="AF811"/>
  <c r="AE811"/>
  <c r="AD811"/>
  <c r="AF810"/>
  <c r="AE810"/>
  <c r="AD810"/>
  <c r="AF809"/>
  <c r="AE809"/>
  <c r="AD809"/>
  <c r="AF808"/>
  <c r="AE808"/>
  <c r="AD808"/>
  <c r="AF807"/>
  <c r="AE807"/>
  <c r="AD807"/>
  <c r="AF806"/>
  <c r="AE806"/>
  <c r="AD806"/>
  <c r="AF805"/>
  <c r="AE805"/>
  <c r="AD805"/>
  <c r="AF804"/>
  <c r="AE804"/>
  <c r="AD804"/>
  <c r="AF803"/>
  <c r="AE803"/>
  <c r="AD803"/>
  <c r="AF802"/>
  <c r="AE802"/>
  <c r="AD802"/>
  <c r="AF801"/>
  <c r="AE801"/>
  <c r="AD801"/>
  <c r="AF800"/>
  <c r="AE800"/>
  <c r="AD800"/>
  <c r="AF799"/>
  <c r="AE799"/>
  <c r="AD799"/>
  <c r="AF798"/>
  <c r="AE798"/>
  <c r="AD798"/>
  <c r="AF797"/>
  <c r="AE797"/>
  <c r="AD797"/>
  <c r="AF796"/>
  <c r="AE796"/>
  <c r="AD796"/>
  <c r="AF795"/>
  <c r="AE795"/>
  <c r="AD795"/>
  <c r="AF794"/>
  <c r="AE794"/>
  <c r="AD794"/>
  <c r="AF793"/>
  <c r="AE793"/>
  <c r="AD793"/>
  <c r="AF792"/>
  <c r="AE792"/>
  <c r="AD792"/>
  <c r="AF791"/>
  <c r="AE791"/>
  <c r="AD791"/>
  <c r="AF790"/>
  <c r="AE790"/>
  <c r="AD790"/>
  <c r="AF789"/>
  <c r="AE789"/>
  <c r="AD789"/>
  <c r="AF788"/>
  <c r="AE788"/>
  <c r="AD788"/>
  <c r="AF787"/>
  <c r="AE787"/>
  <c r="AD787"/>
  <c r="AF786"/>
  <c r="AE786"/>
  <c r="AD786"/>
  <c r="AF785"/>
  <c r="AE785"/>
  <c r="AD785"/>
  <c r="AF784"/>
  <c r="AE784"/>
  <c r="AD784"/>
  <c r="AF783"/>
  <c r="AE783"/>
  <c r="AD783"/>
  <c r="AF782"/>
  <c r="AE782"/>
  <c r="AD782"/>
  <c r="AF781"/>
  <c r="AE781"/>
  <c r="AD781"/>
  <c r="AF780"/>
  <c r="AE780"/>
  <c r="AD780"/>
  <c r="AF779"/>
  <c r="AE779"/>
  <c r="AD779"/>
  <c r="AF778"/>
  <c r="AE778"/>
  <c r="AD778"/>
  <c r="AF777"/>
  <c r="AE777"/>
  <c r="AD777"/>
  <c r="AF776"/>
  <c r="AE776"/>
  <c r="AD776"/>
  <c r="AF775"/>
  <c r="AE775"/>
  <c r="AD775"/>
  <c r="AF774"/>
  <c r="AE774"/>
  <c r="AD774"/>
  <c r="AF773"/>
  <c r="AE773"/>
  <c r="AD773"/>
  <c r="AF772"/>
  <c r="AE772"/>
  <c r="AD772"/>
  <c r="AF771"/>
  <c r="AE771"/>
  <c r="AD771"/>
  <c r="AF770"/>
  <c r="AE770"/>
  <c r="AD770"/>
  <c r="AF769"/>
  <c r="AE769"/>
  <c r="AD769"/>
  <c r="AF768"/>
  <c r="AE768"/>
  <c r="AD768"/>
  <c r="AF767"/>
  <c r="AE767"/>
  <c r="AD767"/>
  <c r="AF766"/>
  <c r="AE766"/>
  <c r="AD766"/>
  <c r="AF765"/>
  <c r="AE765"/>
  <c r="AD765"/>
  <c r="AF764"/>
  <c r="AE764"/>
  <c r="AD764"/>
  <c r="AF763"/>
  <c r="AE763"/>
  <c r="AD763"/>
  <c r="AF762"/>
  <c r="AE762"/>
  <c r="AD762"/>
  <c r="AF761"/>
  <c r="AE761"/>
  <c r="AD761"/>
  <c r="AF760"/>
  <c r="AE760"/>
  <c r="AD760"/>
  <c r="AF759"/>
  <c r="AE759"/>
  <c r="AD759"/>
  <c r="AF758"/>
  <c r="AE758"/>
  <c r="AD758"/>
  <c r="AF757"/>
  <c r="AE757"/>
  <c r="AD757"/>
  <c r="AF756"/>
  <c r="AE756"/>
  <c r="AD756"/>
  <c r="AF755"/>
  <c r="AE755"/>
  <c r="AD755"/>
  <c r="AF754"/>
  <c r="AE754"/>
  <c r="AD754"/>
  <c r="AF753"/>
  <c r="AE753"/>
  <c r="AD753"/>
  <c r="AF752"/>
  <c r="AE752"/>
  <c r="AD752"/>
  <c r="AF751"/>
  <c r="AE751"/>
  <c r="AD751"/>
  <c r="AF750"/>
  <c r="AE750"/>
  <c r="AD750"/>
  <c r="AF749"/>
  <c r="AE749"/>
  <c r="AD749"/>
  <c r="AF748"/>
  <c r="AE748"/>
  <c r="AD748"/>
  <c r="AF747"/>
  <c r="AE747"/>
  <c r="AD747"/>
  <c r="AF746"/>
  <c r="AE746"/>
  <c r="AD746"/>
  <c r="AF745"/>
  <c r="AE745"/>
  <c r="AD745"/>
  <c r="AF744"/>
  <c r="AE744"/>
  <c r="AD744"/>
  <c r="AF743"/>
  <c r="AE743"/>
  <c r="AD743"/>
  <c r="AF742"/>
  <c r="AE742"/>
  <c r="AD742"/>
  <c r="AF741"/>
  <c r="AE741"/>
  <c r="AD741"/>
  <c r="AF740"/>
  <c r="AE740"/>
  <c r="AD740"/>
  <c r="AF739"/>
  <c r="AE739"/>
  <c r="AD739"/>
  <c r="AF738"/>
  <c r="AE738"/>
  <c r="AD738"/>
  <c r="AF737"/>
  <c r="AE737"/>
  <c r="AD737"/>
  <c r="AF736"/>
  <c r="AE736"/>
  <c r="AD736"/>
  <c r="AF735"/>
  <c r="AE735"/>
  <c r="AD735"/>
  <c r="AF734"/>
  <c r="AE734"/>
  <c r="AD734"/>
  <c r="AF733"/>
  <c r="AE733"/>
  <c r="AD733"/>
  <c r="AF732"/>
  <c r="AE732"/>
  <c r="AD732"/>
  <c r="AF731"/>
  <c r="AE731"/>
  <c r="AD731"/>
  <c r="AF730"/>
  <c r="AE730"/>
  <c r="AD730"/>
  <c r="AF729"/>
  <c r="AE729"/>
  <c r="AD729"/>
  <c r="AF728"/>
  <c r="AE728"/>
  <c r="AD728"/>
  <c r="AF727"/>
  <c r="AE727"/>
  <c r="AD727"/>
  <c r="AF726"/>
  <c r="AE726"/>
  <c r="AD726"/>
  <c r="AF725"/>
  <c r="AE725"/>
  <c r="AD725"/>
  <c r="AF724"/>
  <c r="AE724"/>
  <c r="AD724"/>
  <c r="AF723"/>
  <c r="AE723"/>
  <c r="AD723"/>
  <c r="AF722"/>
  <c r="AE722"/>
  <c r="AD722"/>
  <c r="AF721"/>
  <c r="AE721"/>
  <c r="AD721"/>
  <c r="AF720"/>
  <c r="AE720"/>
  <c r="AD720"/>
  <c r="AF719"/>
  <c r="AE719"/>
  <c r="AD719"/>
  <c r="AF718"/>
  <c r="AE718"/>
  <c r="AD718"/>
  <c r="AF717"/>
  <c r="AE717"/>
  <c r="AD717"/>
  <c r="AF716"/>
  <c r="AE716"/>
  <c r="AD716"/>
  <c r="AF715"/>
  <c r="AE715"/>
  <c r="AD715"/>
  <c r="AF714"/>
  <c r="AE714"/>
  <c r="AD714"/>
  <c r="AF713"/>
  <c r="AE713"/>
  <c r="AD713"/>
  <c r="AF712"/>
  <c r="AE712"/>
  <c r="AD712"/>
  <c r="AF711"/>
  <c r="AE711"/>
  <c r="AD711"/>
  <c r="AF710"/>
  <c r="AE710"/>
  <c r="AD710"/>
  <c r="AF709"/>
  <c r="AE709"/>
  <c r="AD709"/>
  <c r="AF708"/>
  <c r="AE708"/>
  <c r="AD708"/>
  <c r="AF707"/>
  <c r="AE707"/>
  <c r="AD707"/>
  <c r="AF706"/>
  <c r="AE706"/>
  <c r="AD706"/>
  <c r="AF705"/>
  <c r="AE705"/>
  <c r="AD705"/>
  <c r="AF704"/>
  <c r="AE704"/>
  <c r="AD704"/>
  <c r="AF703"/>
  <c r="AE703"/>
  <c r="AD703"/>
  <c r="AF702"/>
  <c r="AE702"/>
  <c r="AD702"/>
  <c r="AF701"/>
  <c r="AE701"/>
  <c r="AD701"/>
  <c r="AF700"/>
  <c r="AE700"/>
  <c r="AD700"/>
  <c r="AF699"/>
  <c r="AE699"/>
  <c r="AD699"/>
  <c r="AF698"/>
  <c r="AE698"/>
  <c r="AD698"/>
  <c r="AF697"/>
  <c r="AE697"/>
  <c r="AD697"/>
  <c r="AF696"/>
  <c r="AE696"/>
  <c r="AD696"/>
  <c r="AF695"/>
  <c r="AE695"/>
  <c r="AD695"/>
  <c r="AF694"/>
  <c r="AE694"/>
  <c r="AD694"/>
  <c r="AF693"/>
  <c r="AE693"/>
  <c r="AD693"/>
  <c r="AF692"/>
  <c r="AE692"/>
  <c r="AD692"/>
  <c r="AF691"/>
  <c r="AE691"/>
  <c r="AD691"/>
  <c r="AF690"/>
  <c r="AE690"/>
  <c r="AD690"/>
  <c r="AF689"/>
  <c r="AE689"/>
  <c r="AD689"/>
  <c r="AF688"/>
  <c r="AE688"/>
  <c r="AD688"/>
  <c r="AF687"/>
  <c r="AE687"/>
  <c r="AD687"/>
  <c r="AF686"/>
  <c r="AE686"/>
  <c r="AD686"/>
  <c r="AF685"/>
  <c r="AE685"/>
  <c r="AD685"/>
  <c r="AF684"/>
  <c r="AE684"/>
  <c r="AD684"/>
  <c r="AF683"/>
  <c r="AE683"/>
  <c r="AD683"/>
  <c r="AF682"/>
  <c r="AE682"/>
  <c r="AD682"/>
  <c r="AF681"/>
  <c r="AE681"/>
  <c r="AD681"/>
  <c r="AF680"/>
  <c r="AE680"/>
  <c r="AD680"/>
  <c r="AF679"/>
  <c r="AE679"/>
  <c r="AD679"/>
  <c r="AF678"/>
  <c r="AE678"/>
  <c r="AD678"/>
  <c r="AF677"/>
  <c r="AE677"/>
  <c r="AD677"/>
  <c r="AF676"/>
  <c r="AE676"/>
  <c r="AD676"/>
  <c r="AF675"/>
  <c r="AE675"/>
  <c r="AD675"/>
  <c r="AF674"/>
  <c r="AE674"/>
  <c r="AD674"/>
  <c r="AF673"/>
  <c r="AE673"/>
  <c r="AD673"/>
  <c r="AF672"/>
  <c r="AE672"/>
  <c r="AD672"/>
  <c r="AF671"/>
  <c r="AE671"/>
  <c r="AD671"/>
  <c r="AF670"/>
  <c r="AE670"/>
  <c r="AD670"/>
  <c r="AF669"/>
  <c r="AE669"/>
  <c r="AD669"/>
  <c r="AF668"/>
  <c r="AE668"/>
  <c r="AD668"/>
  <c r="AF667"/>
  <c r="AE667"/>
  <c r="AD667"/>
  <c r="AF666"/>
  <c r="AE666"/>
  <c r="AD666"/>
  <c r="AF665"/>
  <c r="AE665"/>
  <c r="AD665"/>
  <c r="AF664"/>
  <c r="AE664"/>
  <c r="AD664"/>
  <c r="AF663"/>
  <c r="AE663"/>
  <c r="AD663"/>
  <c r="AF662"/>
  <c r="AE662"/>
  <c r="AD662"/>
  <c r="AF661"/>
  <c r="AE661"/>
  <c r="AD661"/>
  <c r="AF660"/>
  <c r="AE660"/>
  <c r="AD660"/>
  <c r="AF659"/>
  <c r="AE659"/>
  <c r="AD659"/>
  <c r="AF658"/>
  <c r="AE658"/>
  <c r="AD658"/>
  <c r="AF657"/>
  <c r="AE657"/>
  <c r="AD657"/>
  <c r="AF656"/>
  <c r="AE656"/>
  <c r="AD656"/>
  <c r="AF655"/>
  <c r="AE655"/>
  <c r="AD655"/>
  <c r="AF654"/>
  <c r="AE654"/>
  <c r="AD654"/>
  <c r="AF653"/>
  <c r="AE653"/>
  <c r="AD653"/>
  <c r="AF652"/>
  <c r="AE652"/>
  <c r="AD652"/>
  <c r="AF651"/>
  <c r="AE651"/>
  <c r="AD651"/>
  <c r="AF650"/>
  <c r="AE650"/>
  <c r="AD650"/>
  <c r="AF649"/>
  <c r="AE649"/>
  <c r="AD649"/>
  <c r="AF648"/>
  <c r="AE648"/>
  <c r="AD648"/>
  <c r="AF647"/>
  <c r="AE647"/>
  <c r="AD647"/>
  <c r="AF646"/>
  <c r="AE646"/>
  <c r="AD646"/>
  <c r="AF645"/>
  <c r="AE645"/>
  <c r="AD645"/>
  <c r="AF644"/>
  <c r="AE644"/>
  <c r="AD644"/>
  <c r="AF643"/>
  <c r="AE643"/>
  <c r="AD643"/>
  <c r="AF642"/>
  <c r="AE642"/>
  <c r="AD642"/>
  <c r="AF641"/>
  <c r="AE641"/>
  <c r="AD641"/>
  <c r="AF640"/>
  <c r="AE640"/>
  <c r="AD640"/>
  <c r="AF639"/>
  <c r="AE639"/>
  <c r="AD639"/>
  <c r="AF638"/>
  <c r="AE638"/>
  <c r="AD638"/>
  <c r="AF637"/>
  <c r="AE637"/>
  <c r="AD637"/>
  <c r="AF636"/>
  <c r="AE636"/>
  <c r="AD636"/>
  <c r="AF635"/>
  <c r="AE635"/>
  <c r="AD635"/>
  <c r="AF634"/>
  <c r="AE634"/>
  <c r="AD634"/>
  <c r="AF633"/>
  <c r="AE633"/>
  <c r="AD633"/>
  <c r="AF632"/>
  <c r="AE632"/>
  <c r="AD632"/>
  <c r="AF631"/>
  <c r="AE631"/>
  <c r="AD631"/>
  <c r="AF630"/>
  <c r="AE630"/>
  <c r="AD630"/>
  <c r="AF629"/>
  <c r="AE629"/>
  <c r="AD629"/>
  <c r="AF628"/>
  <c r="AE628"/>
  <c r="AD628"/>
  <c r="AF627"/>
  <c r="AE627"/>
  <c r="AD627"/>
  <c r="AF626"/>
  <c r="AE626"/>
  <c r="AD626"/>
  <c r="AF625"/>
  <c r="AE625"/>
  <c r="AD625"/>
  <c r="AF624"/>
  <c r="AE624"/>
  <c r="AD624"/>
  <c r="AF623"/>
  <c r="AE623"/>
  <c r="AD623"/>
  <c r="AF622"/>
  <c r="AE622"/>
  <c r="AD622"/>
  <c r="AF621"/>
  <c r="AE621"/>
  <c r="AD621"/>
  <c r="AF620"/>
  <c r="AE620"/>
  <c r="AD620"/>
  <c r="AF619"/>
  <c r="AE619"/>
  <c r="AD619"/>
  <c r="AF618"/>
  <c r="AE618"/>
  <c r="AD618"/>
  <c r="AF617"/>
  <c r="AE617"/>
  <c r="AD617"/>
  <c r="AF616"/>
  <c r="AE616"/>
  <c r="AD616"/>
  <c r="AF615"/>
  <c r="AE615"/>
  <c r="AD615"/>
  <c r="AF614"/>
  <c r="AE614"/>
  <c r="AD614"/>
  <c r="AF613"/>
  <c r="AE613"/>
  <c r="AD613"/>
  <c r="AF612"/>
  <c r="AE612"/>
  <c r="AD612"/>
  <c r="AF611"/>
  <c r="AE611"/>
  <c r="AD611"/>
  <c r="AF610"/>
  <c r="AE610"/>
  <c r="AD610"/>
  <c r="AF609"/>
  <c r="AE609"/>
  <c r="AD609"/>
  <c r="AF608"/>
  <c r="AE608"/>
  <c r="AD608"/>
  <c r="AF607"/>
  <c r="AE607"/>
  <c r="AD607"/>
  <c r="AF606"/>
  <c r="AE606"/>
  <c r="AD606"/>
  <c r="AF605"/>
  <c r="AE605"/>
  <c r="AD605"/>
  <c r="AF604"/>
  <c r="AE604"/>
  <c r="AD604"/>
  <c r="AF603"/>
  <c r="AE603"/>
  <c r="AD603"/>
  <c r="AF602"/>
  <c r="AE602"/>
  <c r="AD602"/>
  <c r="AF601"/>
  <c r="AE601"/>
  <c r="AD601"/>
  <c r="AF600"/>
  <c r="AE600"/>
  <c r="AD600"/>
  <c r="AF599"/>
  <c r="AE599"/>
  <c r="AD599"/>
  <c r="AF598"/>
  <c r="AE598"/>
  <c r="AD598"/>
  <c r="AF597"/>
  <c r="AE597"/>
  <c r="AD597"/>
  <c r="AF596"/>
  <c r="AE596"/>
  <c r="AD596"/>
  <c r="AF595"/>
  <c r="AE595"/>
  <c r="AD595"/>
  <c r="AF594"/>
  <c r="AE594"/>
  <c r="AD594"/>
  <c r="AF593"/>
  <c r="AE593"/>
  <c r="AD593"/>
  <c r="AF592"/>
  <c r="AE592"/>
  <c r="AD592"/>
  <c r="AF591"/>
  <c r="AE591"/>
  <c r="AD591"/>
  <c r="AF590"/>
  <c r="AE590"/>
  <c r="AD590"/>
  <c r="AF589"/>
  <c r="AE589"/>
  <c r="AD589"/>
  <c r="AF588"/>
  <c r="AE588"/>
  <c r="AD588"/>
  <c r="AF587"/>
  <c r="AE587"/>
  <c r="AD587"/>
  <c r="AF586"/>
  <c r="AE586"/>
  <c r="AD586"/>
  <c r="AF585"/>
  <c r="AE585"/>
  <c r="AD585"/>
  <c r="AF584"/>
  <c r="AE584"/>
  <c r="AD584"/>
  <c r="AF583"/>
  <c r="AE583"/>
  <c r="AD583"/>
  <c r="AF582"/>
  <c r="AE582"/>
  <c r="AD582"/>
  <c r="AF581"/>
  <c r="AE581"/>
  <c r="AD581"/>
  <c r="AF580"/>
  <c r="AE580"/>
  <c r="AD580"/>
  <c r="AF579"/>
  <c r="AE579"/>
  <c r="AD579"/>
  <c r="AF578"/>
  <c r="AE578"/>
  <c r="AD578"/>
  <c r="AF577"/>
  <c r="AE577"/>
  <c r="AD577"/>
  <c r="AF576"/>
  <c r="AE576"/>
  <c r="AD576"/>
  <c r="AF575"/>
  <c r="AE575"/>
  <c r="AD575"/>
  <c r="AF574"/>
  <c r="AE574"/>
  <c r="AD574"/>
  <c r="AF573"/>
  <c r="AE573"/>
  <c r="AD573"/>
  <c r="AF572"/>
  <c r="AE572"/>
  <c r="AD572"/>
  <c r="AF571"/>
  <c r="AE571"/>
  <c r="AD571"/>
  <c r="AF570"/>
  <c r="AE570"/>
  <c r="AD570"/>
  <c r="AF569"/>
  <c r="AE569"/>
  <c r="AD569"/>
  <c r="AF568"/>
  <c r="AE568"/>
  <c r="AD568"/>
  <c r="AF567"/>
  <c r="AE567"/>
  <c r="AD567"/>
  <c r="AF566"/>
  <c r="AE566"/>
  <c r="AD566"/>
  <c r="AF565"/>
  <c r="AE565"/>
  <c r="AD565"/>
  <c r="AF564"/>
  <c r="AE564"/>
  <c r="AD564"/>
  <c r="AF563"/>
  <c r="AE563"/>
  <c r="AD563"/>
  <c r="AF562"/>
  <c r="AE562"/>
  <c r="AD562"/>
  <c r="AF561"/>
  <c r="AE561"/>
  <c r="AD561"/>
  <c r="AF560"/>
  <c r="AE560"/>
  <c r="AD560"/>
  <c r="AF559"/>
  <c r="AE559"/>
  <c r="AD559"/>
  <c r="AF558"/>
  <c r="AE558"/>
  <c r="AD558"/>
  <c r="AF557"/>
  <c r="AE557"/>
  <c r="AD557"/>
  <c r="AF556"/>
  <c r="AE556"/>
  <c r="AD556"/>
  <c r="AF555"/>
  <c r="AE555"/>
  <c r="AD555"/>
  <c r="AF554"/>
  <c r="AE554"/>
  <c r="AD554"/>
  <c r="AF553"/>
  <c r="AE553"/>
  <c r="AD553"/>
  <c r="AF552"/>
  <c r="AE552"/>
  <c r="AD552"/>
  <c r="AF551"/>
  <c r="AE551"/>
  <c r="AD551"/>
  <c r="AF550"/>
  <c r="AE550"/>
  <c r="AD550"/>
  <c r="AF549"/>
  <c r="AE549"/>
  <c r="AD549"/>
  <c r="AF548"/>
  <c r="AE548"/>
  <c r="AD548"/>
  <c r="AF547"/>
  <c r="AE547"/>
  <c r="AD547"/>
  <c r="AF546"/>
  <c r="AE546"/>
  <c r="AD546"/>
  <c r="AF545"/>
  <c r="AE545"/>
  <c r="AD545"/>
  <c r="AF544"/>
  <c r="AE544"/>
  <c r="AD544"/>
  <c r="AF543"/>
  <c r="AE543"/>
  <c r="AD543"/>
  <c r="AF542"/>
  <c r="AE542"/>
  <c r="AD542"/>
  <c r="AF541"/>
  <c r="AE541"/>
  <c r="AD541"/>
  <c r="AF540"/>
  <c r="AE540"/>
  <c r="AD540"/>
  <c r="AF539"/>
  <c r="AE539"/>
  <c r="AD539"/>
  <c r="AF538"/>
  <c r="AE538"/>
  <c r="AD538"/>
  <c r="AF537"/>
  <c r="AE537"/>
  <c r="AD537"/>
  <c r="AF536"/>
  <c r="AE536"/>
  <c r="AD536"/>
  <c r="AF535"/>
  <c r="AE535"/>
  <c r="AD535"/>
  <c r="AF534"/>
  <c r="AE534"/>
  <c r="AD534"/>
  <c r="AF533"/>
  <c r="AE533"/>
  <c r="AD533"/>
  <c r="AF532"/>
  <c r="AE532"/>
  <c r="AD532"/>
  <c r="AF531"/>
  <c r="AE531"/>
  <c r="AD531"/>
  <c r="AF530"/>
  <c r="AE530"/>
  <c r="AD530"/>
  <c r="AF529"/>
  <c r="AE529"/>
  <c r="AD529"/>
  <c r="AF528"/>
  <c r="AE528"/>
  <c r="AD528"/>
  <c r="AF527"/>
  <c r="AE527"/>
  <c r="AD527"/>
  <c r="AF526"/>
  <c r="AE526"/>
  <c r="AD526"/>
  <c r="AF525"/>
  <c r="AE525"/>
  <c r="AD525"/>
  <c r="AF524"/>
  <c r="AE524"/>
  <c r="AD524"/>
  <c r="AF523"/>
  <c r="AE523"/>
  <c r="AD523"/>
  <c r="AF522"/>
  <c r="AE522"/>
  <c r="AD522"/>
  <c r="AF521"/>
  <c r="AE521"/>
  <c r="AD521"/>
  <c r="AF520"/>
  <c r="AE520"/>
  <c r="AD520"/>
  <c r="AF519"/>
  <c r="AE519"/>
  <c r="AD519"/>
  <c r="AF518"/>
  <c r="AE518"/>
  <c r="AD518"/>
  <c r="AF517"/>
  <c r="AE517"/>
  <c r="AD517"/>
  <c r="AF516"/>
  <c r="AE516"/>
  <c r="AD516"/>
  <c r="AF515"/>
  <c r="AE515"/>
  <c r="AD515"/>
  <c r="AF514"/>
  <c r="AE514"/>
  <c r="AD514"/>
  <c r="AF513"/>
  <c r="AE513"/>
  <c r="AD513"/>
  <c r="AF512"/>
  <c r="AE512"/>
  <c r="AD512"/>
  <c r="AF511"/>
  <c r="AE511"/>
  <c r="AD511"/>
  <c r="AF510"/>
  <c r="AE510"/>
  <c r="AD510"/>
  <c r="AF509"/>
  <c r="AE509"/>
  <c r="AD509"/>
  <c r="AF508"/>
  <c r="AE508"/>
  <c r="AD508"/>
  <c r="AF507"/>
  <c r="AE507"/>
  <c r="AD507"/>
  <c r="AF506"/>
  <c r="AE506"/>
  <c r="AD506"/>
  <c r="AF505"/>
  <c r="AE505"/>
  <c r="AD505"/>
  <c r="AF504"/>
  <c r="AE504"/>
  <c r="AD504"/>
  <c r="AF503"/>
  <c r="AE503"/>
  <c r="AD503"/>
  <c r="AF502"/>
  <c r="AE502"/>
  <c r="AD502"/>
  <c r="AF501"/>
  <c r="AE501"/>
  <c r="AD501"/>
  <c r="AF500"/>
  <c r="AE500"/>
  <c r="AD500"/>
  <c r="AF499"/>
  <c r="AE499"/>
  <c r="AD499"/>
  <c r="AF498"/>
  <c r="AE498"/>
  <c r="AD498"/>
  <c r="AF497"/>
  <c r="AE497"/>
  <c r="AD497"/>
  <c r="AF496"/>
  <c r="AE496"/>
  <c r="AD496"/>
  <c r="AF495"/>
  <c r="AE495"/>
  <c r="AD495"/>
  <c r="AF494"/>
  <c r="AE494"/>
  <c r="AD494"/>
  <c r="AF493"/>
  <c r="AE493"/>
  <c r="AD493"/>
  <c r="AF492"/>
  <c r="AE492"/>
  <c r="AD492"/>
  <c r="AF491"/>
  <c r="AE491"/>
  <c r="AD491"/>
  <c r="AF490"/>
  <c r="AE490"/>
  <c r="AD490"/>
  <c r="AF489"/>
  <c r="AE489"/>
  <c r="AD489"/>
  <c r="AF488"/>
  <c r="AE488"/>
  <c r="AD488"/>
  <c r="AF487"/>
  <c r="AE487"/>
  <c r="AD487"/>
  <c r="AF486"/>
  <c r="AE486"/>
  <c r="AD486"/>
  <c r="AF485"/>
  <c r="AE485"/>
  <c r="AD485"/>
  <c r="AF484"/>
  <c r="AE484"/>
  <c r="AD484"/>
  <c r="AF483"/>
  <c r="AE483"/>
  <c r="AD483"/>
  <c r="AF482"/>
  <c r="AE482"/>
  <c r="AD482"/>
  <c r="AF481"/>
  <c r="AE481"/>
  <c r="AD481"/>
  <c r="AF480"/>
  <c r="AE480"/>
  <c r="AD480"/>
  <c r="AF479"/>
  <c r="AE479"/>
  <c r="AD479"/>
  <c r="AF478"/>
  <c r="AE478"/>
  <c r="AD478"/>
  <c r="AF477"/>
  <c r="AE477"/>
  <c r="AD477"/>
  <c r="AF476"/>
  <c r="AE476"/>
  <c r="AD476"/>
  <c r="AF475"/>
  <c r="AE475"/>
  <c r="AD475"/>
  <c r="AF474"/>
  <c r="AE474"/>
  <c r="AD474"/>
  <c r="AF473"/>
  <c r="AE473"/>
  <c r="AD473"/>
  <c r="AF472"/>
  <c r="AE472"/>
  <c r="AD472"/>
  <c r="AF471"/>
  <c r="AE471"/>
  <c r="AD471"/>
  <c r="AF470"/>
  <c r="AE470"/>
  <c r="AD470"/>
  <c r="AF469"/>
  <c r="AE469"/>
  <c r="AD469"/>
  <c r="AF468"/>
  <c r="AE468"/>
  <c r="AD468"/>
  <c r="AF467"/>
  <c r="AE467"/>
  <c r="AD467"/>
  <c r="AF466"/>
  <c r="AE466"/>
  <c r="AD466"/>
  <c r="AF465"/>
  <c r="AE465"/>
  <c r="AD465"/>
  <c r="AF464"/>
  <c r="AE464"/>
  <c r="AD464"/>
  <c r="AF463"/>
  <c r="AE463"/>
  <c r="AD463"/>
  <c r="AF462"/>
  <c r="AE462"/>
  <c r="AD462"/>
  <c r="AF461"/>
  <c r="AE461"/>
  <c r="AD461"/>
  <c r="AF460"/>
  <c r="AE460"/>
  <c r="AD460"/>
  <c r="AF459"/>
  <c r="AE459"/>
  <c r="AD459"/>
  <c r="AF458"/>
  <c r="AE458"/>
  <c r="AD458"/>
  <c r="AF457"/>
  <c r="AE457"/>
  <c r="AD457"/>
  <c r="AF456"/>
  <c r="AE456"/>
  <c r="AD456"/>
  <c r="AF455"/>
  <c r="AE455"/>
  <c r="AD455"/>
  <c r="AF454"/>
  <c r="AE454"/>
  <c r="AD454"/>
  <c r="AF453"/>
  <c r="AE453"/>
  <c r="AD453"/>
  <c r="AF452"/>
  <c r="AE452"/>
  <c r="AD452"/>
  <c r="AF451"/>
  <c r="AE451"/>
  <c r="AD451"/>
  <c r="AF450"/>
  <c r="AE450"/>
  <c r="AD450"/>
  <c r="AF449"/>
  <c r="AE449"/>
  <c r="AD449"/>
  <c r="AF448"/>
  <c r="AE448"/>
  <c r="AD448"/>
  <c r="AF447"/>
  <c r="AE447"/>
  <c r="AD447"/>
  <c r="AF446"/>
  <c r="AE446"/>
  <c r="AD446"/>
  <c r="AF445"/>
  <c r="AE445"/>
  <c r="AD445"/>
  <c r="AF444"/>
  <c r="AE444"/>
  <c r="AD444"/>
  <c r="AF443"/>
  <c r="AE443"/>
  <c r="AD443"/>
  <c r="AF442"/>
  <c r="AE442"/>
  <c r="AD442"/>
  <c r="AF441"/>
  <c r="AE441"/>
  <c r="AD441"/>
  <c r="AF440"/>
  <c r="AE440"/>
  <c r="AD440"/>
  <c r="AF439"/>
  <c r="AE439"/>
  <c r="AD439"/>
  <c r="AF438"/>
  <c r="AE438"/>
  <c r="AD438"/>
  <c r="AF437"/>
  <c r="AE437"/>
  <c r="AD437"/>
  <c r="AF436"/>
  <c r="AE436"/>
  <c r="AD436"/>
  <c r="AF435"/>
  <c r="AE435"/>
  <c r="AD435"/>
  <c r="AF434"/>
  <c r="AE434"/>
  <c r="AD434"/>
  <c r="AF433"/>
  <c r="AE433"/>
  <c r="AD433"/>
  <c r="AF432"/>
  <c r="AE432"/>
  <c r="AD432"/>
  <c r="AF431"/>
  <c r="AE431"/>
  <c r="AD431"/>
  <c r="AF430"/>
  <c r="AE430"/>
  <c r="AD430"/>
  <c r="AF429"/>
  <c r="AE429"/>
  <c r="AD429"/>
  <c r="AF428"/>
  <c r="AE428"/>
  <c r="AD428"/>
  <c r="AF427"/>
  <c r="AE427"/>
  <c r="AD427"/>
  <c r="AF426"/>
  <c r="AE426"/>
  <c r="AD426"/>
  <c r="AF425"/>
  <c r="AE425"/>
  <c r="AD425"/>
  <c r="AF424"/>
  <c r="AE424"/>
  <c r="AD424"/>
  <c r="AF423"/>
  <c r="AE423"/>
  <c r="AD423"/>
  <c r="AF422"/>
  <c r="AE422"/>
  <c r="AD422"/>
  <c r="AF421"/>
  <c r="AE421"/>
  <c r="AD421"/>
  <c r="AF420"/>
  <c r="AE420"/>
  <c r="AD420"/>
  <c r="AF419"/>
  <c r="AE419"/>
  <c r="AD419"/>
  <c r="AF418"/>
  <c r="AE418"/>
  <c r="AD418"/>
  <c r="AF417"/>
  <c r="AE417"/>
  <c r="AD417"/>
  <c r="AF416"/>
  <c r="AE416"/>
  <c r="AD416"/>
  <c r="AF415"/>
  <c r="AE415"/>
  <c r="AD415"/>
  <c r="AF414"/>
  <c r="AE414"/>
  <c r="AD414"/>
  <c r="AF413"/>
  <c r="AE413"/>
  <c r="AD413"/>
  <c r="AF412"/>
  <c r="AE412"/>
  <c r="AD412"/>
  <c r="AF411"/>
  <c r="AE411"/>
  <c r="AD411"/>
  <c r="AF410"/>
  <c r="AE410"/>
  <c r="AD410"/>
  <c r="AF409"/>
  <c r="AE409"/>
  <c r="AD409"/>
  <c r="AF408"/>
  <c r="AE408"/>
  <c r="AD408"/>
  <c r="AF407"/>
  <c r="AE407"/>
  <c r="AD407"/>
  <c r="AF406"/>
  <c r="AE406"/>
  <c r="AD406"/>
  <c r="AF405"/>
  <c r="AE405"/>
  <c r="AD405"/>
  <c r="AF404"/>
  <c r="AE404"/>
  <c r="AD404"/>
  <c r="AF403"/>
  <c r="AE403"/>
  <c r="AD403"/>
  <c r="AF402"/>
  <c r="AE402"/>
  <c r="AD402"/>
  <c r="AF401"/>
  <c r="AE401"/>
  <c r="AD401"/>
  <c r="AF400"/>
  <c r="AE400"/>
  <c r="AD400"/>
  <c r="AF399"/>
  <c r="AE399"/>
  <c r="AD399"/>
  <c r="AF398"/>
  <c r="AE398"/>
  <c r="AD398"/>
  <c r="AF397"/>
  <c r="AE397"/>
  <c r="AD397"/>
  <c r="AF396"/>
  <c r="AE396"/>
  <c r="AD396"/>
  <c r="AF395"/>
  <c r="AE395"/>
  <c r="AD395"/>
  <c r="AF394"/>
  <c r="AE394"/>
  <c r="AD394"/>
  <c r="AF393"/>
  <c r="AE393"/>
  <c r="AD393"/>
  <c r="AF392"/>
  <c r="AE392"/>
  <c r="AD392"/>
  <c r="AF391"/>
  <c r="AE391"/>
  <c r="AD391"/>
  <c r="AF390"/>
  <c r="AE390"/>
  <c r="AD390"/>
  <c r="AF389"/>
  <c r="AE389"/>
  <c r="AD389"/>
  <c r="AF388"/>
  <c r="AE388"/>
  <c r="AD388"/>
  <c r="AF387"/>
  <c r="AE387"/>
  <c r="AD387"/>
  <c r="AF386"/>
  <c r="AE386"/>
  <c r="AD386"/>
  <c r="AF385"/>
  <c r="AE385"/>
  <c r="AD385"/>
  <c r="AF384"/>
  <c r="AE384"/>
  <c r="AD384"/>
  <c r="AF383"/>
  <c r="AE383"/>
  <c r="AD383"/>
  <c r="AF382"/>
  <c r="AE382"/>
  <c r="AD382"/>
  <c r="AF381"/>
  <c r="AE381"/>
  <c r="AD381"/>
  <c r="AF380"/>
  <c r="AE380"/>
  <c r="AD380"/>
  <c r="AF379"/>
  <c r="AE379"/>
  <c r="AD379"/>
  <c r="AF378"/>
  <c r="AE378"/>
  <c r="AD378"/>
  <c r="AF377"/>
  <c r="AE377"/>
  <c r="AD377"/>
  <c r="AF376"/>
  <c r="AE376"/>
  <c r="AD376"/>
  <c r="AF375"/>
  <c r="AE375"/>
  <c r="AD375"/>
  <c r="AF374"/>
  <c r="AE374"/>
  <c r="AD374"/>
  <c r="AF373"/>
  <c r="AE373"/>
  <c r="AD373"/>
  <c r="AF372"/>
  <c r="AE372"/>
  <c r="AD372"/>
  <c r="AF371"/>
  <c r="AE371"/>
  <c r="AD371"/>
  <c r="AF370"/>
  <c r="AE370"/>
  <c r="AD370"/>
  <c r="AF369"/>
  <c r="AE369"/>
  <c r="AD369"/>
  <c r="AF368"/>
  <c r="AE368"/>
  <c r="AD368"/>
  <c r="AF367"/>
  <c r="AE367"/>
  <c r="AD367"/>
  <c r="AF366"/>
  <c r="AE366"/>
  <c r="AD366"/>
  <c r="AF365"/>
  <c r="AE365"/>
  <c r="AD365"/>
  <c r="AF364"/>
  <c r="AE364"/>
  <c r="AD364"/>
  <c r="AF363"/>
  <c r="AE363"/>
  <c r="AD363"/>
  <c r="AF362"/>
  <c r="AE362"/>
  <c r="AD362"/>
  <c r="AF361"/>
  <c r="AE361"/>
  <c r="AD361"/>
  <c r="AF360"/>
  <c r="AE360"/>
  <c r="AD360"/>
  <c r="AF359"/>
  <c r="AE359"/>
  <c r="AD359"/>
  <c r="AF358"/>
  <c r="AE358"/>
  <c r="AD358"/>
  <c r="AF357"/>
  <c r="AE357"/>
  <c r="AD357"/>
  <c r="AF356"/>
  <c r="AE356"/>
  <c r="AD356"/>
  <c r="AF355"/>
  <c r="AE355"/>
  <c r="AD355"/>
  <c r="AF354"/>
  <c r="AE354"/>
  <c r="AD354"/>
  <c r="AF353"/>
  <c r="AE353"/>
  <c r="AD353"/>
  <c r="AF352"/>
  <c r="AE352"/>
  <c r="AD352"/>
  <c r="AF351"/>
  <c r="AE351"/>
  <c r="AD351"/>
  <c r="AF350"/>
  <c r="AE350"/>
  <c r="AD350"/>
  <c r="AF349"/>
  <c r="AE349"/>
  <c r="AD349"/>
  <c r="AF348"/>
  <c r="AE348"/>
  <c r="AD348"/>
  <c r="AF347"/>
  <c r="AE347"/>
  <c r="AD347"/>
  <c r="AF346"/>
  <c r="AE346"/>
  <c r="AD346"/>
  <c r="AF345"/>
  <c r="AE345"/>
  <c r="AD345"/>
  <c r="AF344"/>
  <c r="AE344"/>
  <c r="AD344"/>
  <c r="AF343"/>
  <c r="AE343"/>
  <c r="AD343"/>
  <c r="AF342"/>
  <c r="AE342"/>
  <c r="AD342"/>
  <c r="AF341"/>
  <c r="AE341"/>
  <c r="AD341"/>
  <c r="AF340"/>
  <c r="AE340"/>
  <c r="AD340"/>
  <c r="AF339"/>
  <c r="AE339"/>
  <c r="AD339"/>
  <c r="AF338"/>
  <c r="AE338"/>
  <c r="AD338"/>
  <c r="AF337"/>
  <c r="AE337"/>
  <c r="AD337"/>
  <c r="AF336"/>
  <c r="AE336"/>
  <c r="AD336"/>
  <c r="AF335"/>
  <c r="AE335"/>
  <c r="AD335"/>
  <c r="AF334"/>
  <c r="AE334"/>
  <c r="AD334"/>
  <c r="AF333"/>
  <c r="AE333"/>
  <c r="AD333"/>
  <c r="AF332"/>
  <c r="AE332"/>
  <c r="AD332"/>
  <c r="AF331"/>
  <c r="AE331"/>
  <c r="AD331"/>
  <c r="AF330"/>
  <c r="AE330"/>
  <c r="AD330"/>
  <c r="AF329"/>
  <c r="AE329"/>
  <c r="AD329"/>
  <c r="AF328"/>
  <c r="AE328"/>
  <c r="AD328"/>
  <c r="AF327"/>
  <c r="AE327"/>
  <c r="AD327"/>
  <c r="AF326"/>
  <c r="AE326"/>
  <c r="AD326"/>
  <c r="AF325"/>
  <c r="AE325"/>
  <c r="AD325"/>
  <c r="AF324"/>
  <c r="AE324"/>
  <c r="AD324"/>
  <c r="AF323"/>
  <c r="AE323"/>
  <c r="AD323"/>
  <c r="AF322"/>
  <c r="AE322"/>
  <c r="AD322"/>
  <c r="AF321"/>
  <c r="AE321"/>
  <c r="AD321"/>
  <c r="AF320"/>
  <c r="AE320"/>
  <c r="AD320"/>
  <c r="AF319"/>
  <c r="AE319"/>
  <c r="AD319"/>
  <c r="AF318"/>
  <c r="AE318"/>
  <c r="AD318"/>
  <c r="AF317"/>
  <c r="AE317"/>
  <c r="AD317"/>
  <c r="AF316"/>
  <c r="AE316"/>
  <c r="AD316"/>
  <c r="AF315"/>
  <c r="AE315"/>
  <c r="AD315"/>
  <c r="AF314"/>
  <c r="AE314"/>
  <c r="AD314"/>
  <c r="AF313"/>
  <c r="AE313"/>
  <c r="AD313"/>
  <c r="AF312"/>
  <c r="AE312"/>
  <c r="AD312"/>
  <c r="AF311"/>
  <c r="AE311"/>
  <c r="AD311"/>
  <c r="AF310"/>
  <c r="AE310"/>
  <c r="AD310"/>
  <c r="AF309"/>
  <c r="AE309"/>
  <c r="AD309"/>
  <c r="AF308"/>
  <c r="AE308"/>
  <c r="AD308"/>
  <c r="AF307"/>
  <c r="AE307"/>
  <c r="AD307"/>
  <c r="AF306"/>
  <c r="AE306"/>
  <c r="AD306"/>
  <c r="AF305"/>
  <c r="AE305"/>
  <c r="AD305"/>
  <c r="AF304"/>
  <c r="AE304"/>
  <c r="AD304"/>
  <c r="AF303"/>
  <c r="AE303"/>
  <c r="AD303"/>
  <c r="AF302"/>
  <c r="AE302"/>
  <c r="AD302"/>
  <c r="AF301"/>
  <c r="AE301"/>
  <c r="AD301"/>
  <c r="AF300"/>
  <c r="AE300"/>
  <c r="AD300"/>
  <c r="AF299"/>
  <c r="AE299"/>
  <c r="AD299"/>
  <c r="AF298"/>
  <c r="AE298"/>
  <c r="AD298"/>
  <c r="AF297"/>
  <c r="AE297"/>
  <c r="AD297"/>
  <c r="AF296"/>
  <c r="AE296"/>
  <c r="AD296"/>
  <c r="AF295"/>
  <c r="AE295"/>
  <c r="AD295"/>
  <c r="AF294"/>
  <c r="AE294"/>
  <c r="AD294"/>
  <c r="AF293"/>
  <c r="AE293"/>
  <c r="AD293"/>
  <c r="AF292"/>
  <c r="AE292"/>
  <c r="AD292"/>
  <c r="AF291"/>
  <c r="AE291"/>
  <c r="AD291"/>
  <c r="AF290"/>
  <c r="AE290"/>
  <c r="AD290"/>
  <c r="AF289"/>
  <c r="AE289"/>
  <c r="AD289"/>
  <c r="AF288"/>
  <c r="AE288"/>
  <c r="AD288"/>
  <c r="AF287"/>
  <c r="AE287"/>
  <c r="AD287"/>
  <c r="AF286"/>
  <c r="AE286"/>
  <c r="AD286"/>
  <c r="AF285"/>
  <c r="AE285"/>
  <c r="AD285"/>
  <c r="AF284"/>
  <c r="AE284"/>
  <c r="AD284"/>
  <c r="AF283"/>
  <c r="AE283"/>
  <c r="AD283"/>
  <c r="AF282"/>
  <c r="AE282"/>
  <c r="AD282"/>
  <c r="AF281"/>
  <c r="AE281"/>
  <c r="AD281"/>
  <c r="AF280"/>
  <c r="AE280"/>
  <c r="AD280"/>
  <c r="AF279"/>
  <c r="AE279"/>
  <c r="AD279"/>
  <c r="AF278"/>
  <c r="AE278"/>
  <c r="AD278"/>
  <c r="AF277"/>
  <c r="AE277"/>
  <c r="AD277"/>
  <c r="AF276"/>
  <c r="AE276"/>
  <c r="AD276"/>
  <c r="AF275"/>
  <c r="AE275"/>
  <c r="AD275"/>
  <c r="AF274"/>
  <c r="AE274"/>
  <c r="AD274"/>
  <c r="AF273"/>
  <c r="AE273"/>
  <c r="AD273"/>
  <c r="AF272"/>
  <c r="AE272"/>
  <c r="AD272"/>
  <c r="AF271"/>
  <c r="AE271"/>
  <c r="AD271"/>
  <c r="AF270"/>
  <c r="AE270"/>
  <c r="AD270"/>
  <c r="AF269"/>
  <c r="AE269"/>
  <c r="AD269"/>
  <c r="AF268"/>
  <c r="AE268"/>
  <c r="AD268"/>
  <c r="AF267"/>
  <c r="AE267"/>
  <c r="AD267"/>
  <c r="AF266"/>
  <c r="AE266"/>
  <c r="AD266"/>
  <c r="AF265"/>
  <c r="AE265"/>
  <c r="AD265"/>
  <c r="AF264"/>
  <c r="AE264"/>
  <c r="AD264"/>
  <c r="AF263"/>
  <c r="AE263"/>
  <c r="AD263"/>
  <c r="AF262"/>
  <c r="AE262"/>
  <c r="AD262"/>
  <c r="AF261"/>
  <c r="AE261"/>
  <c r="AD261"/>
  <c r="AF260"/>
  <c r="AE260"/>
  <c r="AD260"/>
  <c r="AF259"/>
  <c r="AE259"/>
  <c r="AD259"/>
  <c r="AF258"/>
  <c r="AE258"/>
  <c r="AD258"/>
  <c r="AF257"/>
  <c r="AE257"/>
  <c r="AD257"/>
  <c r="AF256"/>
  <c r="AE256"/>
  <c r="AD256"/>
  <c r="AF255"/>
  <c r="AE255"/>
  <c r="AD255"/>
  <c r="AF254"/>
  <c r="AE254"/>
  <c r="AD254"/>
  <c r="AF253"/>
  <c r="AE253"/>
  <c r="AD253"/>
  <c r="AF252"/>
  <c r="AE252"/>
  <c r="AD252"/>
  <c r="AF251"/>
  <c r="AE251"/>
  <c r="AD251"/>
  <c r="AF250"/>
  <c r="AE250"/>
  <c r="AD250"/>
  <c r="AF249"/>
  <c r="AE249"/>
  <c r="AD249"/>
  <c r="AF248"/>
  <c r="AE248"/>
  <c r="AD248"/>
  <c r="AF247"/>
  <c r="AE247"/>
  <c r="AD247"/>
  <c r="AF246"/>
  <c r="AE246"/>
  <c r="AD246"/>
  <c r="AF245"/>
  <c r="AE245"/>
  <c r="AD245"/>
  <c r="AF244"/>
  <c r="AE244"/>
  <c r="AD244"/>
  <c r="AF243"/>
  <c r="AE243"/>
  <c r="AD243"/>
  <c r="AF242"/>
  <c r="AE242"/>
  <c r="AD242"/>
  <c r="AF241"/>
  <c r="AE241"/>
  <c r="AD241"/>
  <c r="AF240"/>
  <c r="AE240"/>
  <c r="AD240"/>
  <c r="AF239"/>
  <c r="AE239"/>
  <c r="AD239"/>
  <c r="AF238"/>
  <c r="AE238"/>
  <c r="AD238"/>
  <c r="AF237"/>
  <c r="AE237"/>
  <c r="AD237"/>
  <c r="AF236"/>
  <c r="AE236"/>
  <c r="AD236"/>
  <c r="AF235"/>
  <c r="AE235"/>
  <c r="AD235"/>
  <c r="AF234"/>
  <c r="AE234"/>
  <c r="AD234"/>
  <c r="AF233"/>
  <c r="AE233"/>
  <c r="AD233"/>
  <c r="AF232"/>
  <c r="AE232"/>
  <c r="AD232"/>
  <c r="AF231"/>
  <c r="AE231"/>
  <c r="AD231"/>
  <c r="AF230"/>
  <c r="AE230"/>
  <c r="AD230"/>
  <c r="AF229"/>
  <c r="AE229"/>
  <c r="AD229"/>
  <c r="AF228"/>
  <c r="AE228"/>
  <c r="AD228"/>
  <c r="AF227"/>
  <c r="AE227"/>
  <c r="AD227"/>
  <c r="AF226"/>
  <c r="AE226"/>
  <c r="AD226"/>
  <c r="AF225"/>
  <c r="AE225"/>
  <c r="AD225"/>
  <c r="AF224"/>
  <c r="AE224"/>
  <c r="AD224"/>
  <c r="AF223"/>
  <c r="AE223"/>
  <c r="AD223"/>
  <c r="AF222"/>
  <c r="AE222"/>
  <c r="AD222"/>
  <c r="AF221"/>
  <c r="AE221"/>
  <c r="AD221"/>
  <c r="AF220"/>
  <c r="AE220"/>
  <c r="AD220"/>
  <c r="AF219"/>
  <c r="AE219"/>
  <c r="AD219"/>
  <c r="AF218"/>
  <c r="AE218"/>
  <c r="AD218"/>
  <c r="AF217"/>
  <c r="AE217"/>
  <c r="AD217"/>
  <c r="AF216"/>
  <c r="AE216"/>
  <c r="AD216"/>
  <c r="AF215"/>
  <c r="AE215"/>
  <c r="AD215"/>
  <c r="AF214"/>
  <c r="AE214"/>
  <c r="AD214"/>
  <c r="AF213"/>
  <c r="AE213"/>
  <c r="AD213"/>
  <c r="AF212"/>
  <c r="AE212"/>
  <c r="AD212"/>
  <c r="AF211"/>
  <c r="AE211"/>
  <c r="AD211"/>
  <c r="AF210"/>
  <c r="AE210"/>
  <c r="AD210"/>
  <c r="AF209"/>
  <c r="AE209"/>
  <c r="AD209"/>
  <c r="AF208"/>
  <c r="AE208"/>
  <c r="AD208"/>
  <c r="AF207"/>
  <c r="AE207"/>
  <c r="AD207"/>
  <c r="AF206"/>
  <c r="AE206"/>
  <c r="AD206"/>
  <c r="AF205"/>
  <c r="AE205"/>
  <c r="AD205"/>
  <c r="AF204"/>
  <c r="AE204"/>
  <c r="AD204"/>
  <c r="AF203"/>
  <c r="AE203"/>
  <c r="AD203"/>
  <c r="AF202"/>
  <c r="AE202"/>
  <c r="AD202"/>
  <c r="AF201"/>
  <c r="AE201"/>
  <c r="AD201"/>
  <c r="AF200"/>
  <c r="AE200"/>
  <c r="AD200"/>
  <c r="AF199"/>
  <c r="AE199"/>
  <c r="AD199"/>
  <c r="AF198"/>
  <c r="AE198"/>
  <c r="AD198"/>
  <c r="AF197"/>
  <c r="AE197"/>
  <c r="AD197"/>
  <c r="AF196"/>
  <c r="AE196"/>
  <c r="AD196"/>
  <c r="AF195"/>
  <c r="AE195"/>
  <c r="AD195"/>
  <c r="AF194"/>
  <c r="AE194"/>
  <c r="AD194"/>
  <c r="AF193"/>
  <c r="AE193"/>
  <c r="AD193"/>
  <c r="AF192"/>
  <c r="AE192"/>
  <c r="AD192"/>
  <c r="AF191"/>
  <c r="AE191"/>
  <c r="AD191"/>
  <c r="AF190"/>
  <c r="AE190"/>
  <c r="AD190"/>
  <c r="AF189"/>
  <c r="AE189"/>
  <c r="AD189"/>
  <c r="AF188"/>
  <c r="AE188"/>
  <c r="AD188"/>
  <c r="AF187"/>
  <c r="AE187"/>
  <c r="AD187"/>
  <c r="AF186"/>
  <c r="AE186"/>
  <c r="AD186"/>
  <c r="AF185"/>
  <c r="AE185"/>
  <c r="AD185"/>
  <c r="AF184"/>
  <c r="AE184"/>
  <c r="AD184"/>
  <c r="AF183"/>
  <c r="AE183"/>
  <c r="AD183"/>
  <c r="AF182"/>
  <c r="AE182"/>
  <c r="AD182"/>
  <c r="AF181"/>
  <c r="AE181"/>
  <c r="AD181"/>
  <c r="AF180"/>
  <c r="AE180"/>
  <c r="AD180"/>
  <c r="AF179"/>
  <c r="AE179"/>
  <c r="AD179"/>
  <c r="AF178"/>
  <c r="AE178"/>
  <c r="AD178"/>
  <c r="AF177"/>
  <c r="AE177"/>
  <c r="AD177"/>
  <c r="AF176"/>
  <c r="AE176"/>
  <c r="AD176"/>
  <c r="AF175"/>
  <c r="AE175"/>
  <c r="AD175"/>
  <c r="AF174"/>
  <c r="AE174"/>
  <c r="AD174"/>
  <c r="AF173"/>
  <c r="AE173"/>
  <c r="AD173"/>
  <c r="AF172"/>
  <c r="AE172"/>
  <c r="AD172"/>
  <c r="AF171"/>
  <c r="AE171"/>
  <c r="AD171"/>
  <c r="AF170"/>
  <c r="AE170"/>
  <c r="AD170"/>
  <c r="AF169"/>
  <c r="AE169"/>
  <c r="AD169"/>
  <c r="AF168"/>
  <c r="AE168"/>
  <c r="AD168"/>
  <c r="AF167"/>
  <c r="AE167"/>
  <c r="AD167"/>
  <c r="AF166"/>
  <c r="AE166"/>
  <c r="AD166"/>
  <c r="AF165"/>
  <c r="AE165"/>
  <c r="AD165"/>
  <c r="AF164"/>
  <c r="AE164"/>
  <c r="AD164"/>
  <c r="AF163"/>
  <c r="AE163"/>
  <c r="AD163"/>
  <c r="AF162"/>
  <c r="AE162"/>
  <c r="AD162"/>
  <c r="AF161"/>
  <c r="AE161"/>
  <c r="AD161"/>
  <c r="AF160"/>
  <c r="AE160"/>
  <c r="AD160"/>
  <c r="AF159"/>
  <c r="AE159"/>
  <c r="AD159"/>
  <c r="AF158"/>
  <c r="AE158"/>
  <c r="AD158"/>
  <c r="AF157"/>
  <c r="AE157"/>
  <c r="AD157"/>
  <c r="AF156"/>
  <c r="AE156"/>
  <c r="AD156"/>
  <c r="AF155"/>
  <c r="AE155"/>
  <c r="AD155"/>
  <c r="AF154"/>
  <c r="AE154"/>
  <c r="AD154"/>
  <c r="AF153"/>
  <c r="AE153"/>
  <c r="AD153"/>
  <c r="AF152"/>
  <c r="AE152"/>
  <c r="AD152"/>
  <c r="AF151"/>
  <c r="AE151"/>
  <c r="AD151"/>
  <c r="AF150"/>
  <c r="AE150"/>
  <c r="AD150"/>
  <c r="AF149"/>
  <c r="AE149"/>
  <c r="AD149"/>
  <c r="AF148"/>
  <c r="AE148"/>
  <c r="AD148"/>
  <c r="AF147"/>
  <c r="AE147"/>
  <c r="AD147"/>
  <c r="AF146"/>
  <c r="AE146"/>
  <c r="AD146"/>
  <c r="AF145"/>
  <c r="AE145"/>
  <c r="AD145"/>
  <c r="AF144"/>
  <c r="AE144"/>
  <c r="AD144"/>
  <c r="AF143"/>
  <c r="AE143"/>
  <c r="AD143"/>
  <c r="AF142"/>
  <c r="AE142"/>
  <c r="AD142"/>
  <c r="AF141"/>
  <c r="AE141"/>
  <c r="AD141"/>
  <c r="AF140"/>
  <c r="AE140"/>
  <c r="AD140"/>
  <c r="AF139"/>
  <c r="AE139"/>
  <c r="AD139"/>
  <c r="AF138"/>
  <c r="AE138"/>
  <c r="AD138"/>
  <c r="AF137"/>
  <c r="AE137"/>
  <c r="AD137"/>
  <c r="AF136"/>
  <c r="AE136"/>
  <c r="AD136"/>
  <c r="AF135"/>
  <c r="AE135"/>
  <c r="AD135"/>
  <c r="AF134"/>
  <c r="AE134"/>
  <c r="AD134"/>
  <c r="AF133"/>
  <c r="AE133"/>
  <c r="AD133"/>
  <c r="AF132"/>
  <c r="AE132"/>
  <c r="AD132"/>
  <c r="AF131"/>
  <c r="AE131"/>
  <c r="AD131"/>
  <c r="AF130"/>
  <c r="AE130"/>
  <c r="AD130"/>
  <c r="AF129"/>
  <c r="AE129"/>
  <c r="AD129"/>
  <c r="AF128"/>
  <c r="AE128"/>
  <c r="AD128"/>
  <c r="AF127"/>
  <c r="AE127"/>
  <c r="AD127"/>
  <c r="AF126"/>
  <c r="AE126"/>
  <c r="AD126"/>
  <c r="AF125"/>
  <c r="AE125"/>
  <c r="AD125"/>
  <c r="AF124"/>
  <c r="AE124"/>
  <c r="AD124"/>
  <c r="AF123"/>
  <c r="AE123"/>
  <c r="AD123"/>
  <c r="AF122"/>
  <c r="AE122"/>
  <c r="AD122"/>
  <c r="AF121"/>
  <c r="AE121"/>
  <c r="AD121"/>
  <c r="AF120"/>
  <c r="AE120"/>
  <c r="AD120"/>
  <c r="AF119"/>
  <c r="AE119"/>
  <c r="AD119"/>
  <c r="AF118"/>
  <c r="AE118"/>
  <c r="AD118"/>
  <c r="AF117"/>
  <c r="AE117"/>
  <c r="AD117"/>
  <c r="AF116"/>
  <c r="AE116"/>
  <c r="AD116"/>
  <c r="AF115"/>
  <c r="AE115"/>
  <c r="AD115"/>
  <c r="AF114"/>
  <c r="AE114"/>
  <c r="AD114"/>
  <c r="AF113"/>
  <c r="AE113"/>
  <c r="AD113"/>
  <c r="AF112"/>
  <c r="AE112"/>
  <c r="AD112"/>
  <c r="AF111"/>
  <c r="AE111"/>
  <c r="AD111"/>
  <c r="AF110"/>
  <c r="AE110"/>
  <c r="AD110"/>
  <c r="AF109"/>
  <c r="AE109"/>
  <c r="AD109"/>
  <c r="AF108"/>
  <c r="AE108"/>
  <c r="AD108"/>
  <c r="AF107"/>
  <c r="AE107"/>
  <c r="AD107"/>
  <c r="AF106"/>
  <c r="AE106"/>
  <c r="AD106"/>
  <c r="AF105"/>
  <c r="AE105"/>
  <c r="AD105"/>
  <c r="AF104"/>
  <c r="AE104"/>
  <c r="AD104"/>
  <c r="AF103"/>
  <c r="AE103"/>
  <c r="AD103"/>
  <c r="AF102"/>
  <c r="AE102"/>
  <c r="AD102"/>
  <c r="AF101"/>
  <c r="AE101"/>
  <c r="AD101"/>
  <c r="AF100"/>
  <c r="AE100"/>
  <c r="AD100"/>
  <c r="AF99"/>
  <c r="AE99"/>
  <c r="AD99"/>
  <c r="AF98"/>
  <c r="AE98"/>
  <c r="AD98"/>
  <c r="AF97"/>
  <c r="AE97"/>
  <c r="AD97"/>
  <c r="AF96"/>
  <c r="AE96"/>
  <c r="AD96"/>
  <c r="AF95"/>
  <c r="AE95"/>
  <c r="AD95"/>
  <c r="AF94"/>
  <c r="AE94"/>
  <c r="AD94"/>
  <c r="AF93"/>
  <c r="AE93"/>
  <c r="AD93"/>
  <c r="AF92"/>
  <c r="AE92"/>
  <c r="AD92"/>
  <c r="AF91"/>
  <c r="AE91"/>
  <c r="AD91"/>
  <c r="AF90"/>
  <c r="AE90"/>
  <c r="AD90"/>
  <c r="AF89"/>
  <c r="AE89"/>
  <c r="AD89"/>
  <c r="AF88"/>
  <c r="AE88"/>
  <c r="AD88"/>
  <c r="AF87"/>
  <c r="AE87"/>
  <c r="AD87"/>
  <c r="AF86"/>
  <c r="AE86"/>
  <c r="AD86"/>
  <c r="AF85"/>
  <c r="AE85"/>
  <c r="AD85"/>
  <c r="AF84"/>
  <c r="AE84"/>
  <c r="AD84"/>
  <c r="AF83"/>
  <c r="AE83"/>
  <c r="AD83"/>
  <c r="AF82"/>
  <c r="AE82"/>
  <c r="AD82"/>
  <c r="AF81"/>
  <c r="AE81"/>
  <c r="AD81"/>
  <c r="AF80"/>
  <c r="AE80"/>
  <c r="AD80"/>
  <c r="AF79"/>
  <c r="AE79"/>
  <c r="AD79"/>
  <c r="AF78"/>
  <c r="AE78"/>
  <c r="AD78"/>
  <c r="AF77"/>
  <c r="AE77"/>
  <c r="AD77"/>
  <c r="AF76"/>
  <c r="AE76"/>
  <c r="AD76"/>
  <c r="AF75"/>
  <c r="AE75"/>
  <c r="AD75"/>
  <c r="AF74"/>
  <c r="AE74"/>
  <c r="AD74"/>
  <c r="AF73"/>
  <c r="AE73"/>
  <c r="AD73"/>
  <c r="AF72"/>
  <c r="AE72"/>
  <c r="AD72"/>
  <c r="AF71"/>
  <c r="AE71"/>
  <c r="AD71"/>
  <c r="AF70"/>
  <c r="AE70"/>
  <c r="AD70"/>
  <c r="AF69"/>
  <c r="AE69"/>
  <c r="AD69"/>
  <c r="AF68"/>
  <c r="AE68"/>
  <c r="AD68"/>
  <c r="AF67"/>
  <c r="AE67"/>
  <c r="AD67"/>
  <c r="AF66"/>
  <c r="AE66"/>
  <c r="AD66"/>
  <c r="AF65"/>
  <c r="AE65"/>
  <c r="AD65"/>
  <c r="AF64"/>
  <c r="AE64"/>
  <c r="AD64"/>
  <c r="AF63"/>
  <c r="AE63"/>
  <c r="AD63"/>
  <c r="AF62"/>
  <c r="AE62"/>
  <c r="AD62"/>
  <c r="AF61"/>
  <c r="AE61"/>
  <c r="AD61"/>
  <c r="AF60"/>
  <c r="AE60"/>
  <c r="AD60"/>
  <c r="AF59"/>
  <c r="AE59"/>
  <c r="AD59"/>
  <c r="AF58"/>
  <c r="AE58"/>
  <c r="AD58"/>
  <c r="AF57"/>
  <c r="AE57"/>
  <c r="AD57"/>
  <c r="AF56"/>
  <c r="AE56"/>
  <c r="AD56"/>
  <c r="AF55"/>
  <c r="AE55"/>
  <c r="AD55"/>
  <c r="AF54"/>
  <c r="AE54"/>
  <c r="AD54"/>
  <c r="AF53"/>
  <c r="AE53"/>
  <c r="AD53"/>
  <c r="AF52"/>
  <c r="AE52"/>
  <c r="AD52"/>
  <c r="AF51"/>
  <c r="AE51"/>
  <c r="AD51"/>
  <c r="AF50"/>
  <c r="AE50"/>
  <c r="AD50"/>
  <c r="AF49"/>
  <c r="AE49"/>
  <c r="AD49"/>
  <c r="AF48"/>
  <c r="AE48"/>
  <c r="AD48"/>
  <c r="AF47"/>
  <c r="AE47"/>
  <c r="AD47"/>
  <c r="AF46"/>
  <c r="AE46"/>
  <c r="AD46"/>
  <c r="AF45"/>
  <c r="AE45"/>
  <c r="AD45"/>
  <c r="AF44"/>
  <c r="AE44"/>
  <c r="AD44"/>
  <c r="AF43"/>
  <c r="AE43"/>
  <c r="AD43"/>
  <c r="AF42"/>
  <c r="AE42"/>
  <c r="AD42"/>
  <c r="AF41"/>
  <c r="AE41"/>
  <c r="AD41"/>
  <c r="AF40"/>
  <c r="AE40"/>
  <c r="AD40"/>
  <c r="AF39"/>
  <c r="AE39"/>
  <c r="AD39"/>
  <c r="AF38"/>
  <c r="AE38"/>
  <c r="AD38"/>
  <c r="AF37"/>
  <c r="AE37"/>
  <c r="AD37"/>
  <c r="AF36"/>
  <c r="AE36"/>
  <c r="AD36"/>
  <c r="AF35"/>
  <c r="AE35"/>
  <c r="AD35"/>
  <c r="AF34"/>
  <c r="AE34"/>
  <c r="AD34"/>
  <c r="AF33"/>
  <c r="AE33"/>
  <c r="AD33"/>
  <c r="AF32"/>
  <c r="AE32"/>
  <c r="AD32"/>
  <c r="AF31"/>
  <c r="AE31"/>
  <c r="AD31"/>
  <c r="AF30"/>
  <c r="AE30"/>
  <c r="AD30"/>
  <c r="AF29"/>
  <c r="AE29"/>
  <c r="AD29"/>
  <c r="AF28"/>
  <c r="AE28"/>
  <c r="AD28"/>
  <c r="AF27"/>
  <c r="AE27"/>
  <c r="AD27"/>
  <c r="AF26"/>
  <c r="AE26"/>
  <c r="AD26"/>
  <c r="AF25"/>
  <c r="AE25"/>
  <c r="AD25"/>
  <c r="AF24"/>
  <c r="AE24"/>
  <c r="AD24"/>
  <c r="AF23"/>
  <c r="AE23"/>
  <c r="AD23"/>
  <c r="AF22"/>
  <c r="AE22"/>
  <c r="AD22"/>
  <c r="AF21"/>
  <c r="AE21"/>
  <c r="AD21"/>
  <c r="AF20"/>
  <c r="AE20"/>
  <c r="AD20"/>
  <c r="AF19"/>
  <c r="AE19"/>
  <c r="AD19"/>
  <c r="AF18"/>
  <c r="AE18"/>
  <c r="AD18"/>
  <c r="AF17"/>
  <c r="AE17"/>
  <c r="AD17"/>
  <c r="AF16"/>
  <c r="AE16"/>
  <c r="AD16"/>
  <c r="AF15"/>
  <c r="AE15"/>
  <c r="AD15"/>
  <c r="AF14"/>
  <c r="AE14"/>
  <c r="AD14"/>
  <c r="AF13"/>
  <c r="AE13"/>
  <c r="AD13"/>
  <c r="AF12"/>
  <c r="AE12"/>
  <c r="AD12"/>
  <c r="AF11"/>
  <c r="AE11"/>
  <c r="AD11"/>
  <c r="AF10"/>
  <c r="AE10"/>
  <c r="AD10"/>
  <c r="AF9"/>
  <c r="AE9"/>
  <c r="AD9"/>
  <c r="AF8"/>
  <c r="AE8"/>
  <c r="AD8"/>
  <c r="AF7"/>
  <c r="AE7"/>
  <c r="AD7"/>
  <c r="CE6"/>
  <c r="CD6"/>
  <c r="BZ6"/>
  <c r="CC6" s="1"/>
  <c r="BY6"/>
  <c r="CB6" s="1"/>
  <c r="C15" i="5"/>
  <c r="BU6" i="6"/>
  <c r="BS6"/>
  <c r="BT6"/>
  <c r="AN6"/>
  <c r="AM6"/>
  <c r="AL6"/>
  <c r="AK6"/>
  <c r="AF6"/>
  <c r="AE6"/>
  <c r="AD6"/>
  <c r="AS228"/>
  <c r="BH228" s="1"/>
  <c r="BK228" s="1"/>
  <c r="AR228"/>
  <c r="BG228" s="1"/>
  <c r="BJ228" s="1"/>
  <c r="AS11"/>
  <c r="BH11"/>
  <c r="BK11" s="1"/>
  <c r="AR11"/>
  <c r="AS19"/>
  <c r="BH19"/>
  <c r="BK19" s="1"/>
  <c r="AR19"/>
  <c r="AS27"/>
  <c r="BH27"/>
  <c r="BK27" s="1"/>
  <c r="AR27"/>
  <c r="AS35"/>
  <c r="BH35"/>
  <c r="BK35" s="1"/>
  <c r="AR35"/>
  <c r="AS43"/>
  <c r="BH43"/>
  <c r="BK43" s="1"/>
  <c r="AR43"/>
  <c r="AS51"/>
  <c r="BH51"/>
  <c r="BK51" s="1"/>
  <c r="AR51"/>
  <c r="AS59"/>
  <c r="BH59"/>
  <c r="BK59" s="1"/>
  <c r="AR59"/>
  <c r="AS67"/>
  <c r="BH67"/>
  <c r="BK67" s="1"/>
  <c r="AR67"/>
  <c r="AS75"/>
  <c r="BH75"/>
  <c r="BK75" s="1"/>
  <c r="AR75"/>
  <c r="AS83"/>
  <c r="BH83"/>
  <c r="BK83" s="1"/>
  <c r="AR83"/>
  <c r="AS91"/>
  <c r="BH91"/>
  <c r="BK91" s="1"/>
  <c r="AR91"/>
  <c r="AS99"/>
  <c r="BH99"/>
  <c r="BK99" s="1"/>
  <c r="AR99"/>
  <c r="AS107"/>
  <c r="BH107"/>
  <c r="BK107" s="1"/>
  <c r="AR107"/>
  <c r="AS115"/>
  <c r="BH115"/>
  <c r="BK115" s="1"/>
  <c r="AR115"/>
  <c r="AS123"/>
  <c r="BH123"/>
  <c r="BK123" s="1"/>
  <c r="AR123"/>
  <c r="AS131"/>
  <c r="BH131"/>
  <c r="BK131" s="1"/>
  <c r="AR131"/>
  <c r="AS139"/>
  <c r="BH139"/>
  <c r="BK139" s="1"/>
  <c r="AR139"/>
  <c r="AS151"/>
  <c r="BH151" s="1"/>
  <c r="BK151" s="1"/>
  <c r="AR151"/>
  <c r="BG151" s="1"/>
  <c r="BJ151" s="1"/>
  <c r="AS159"/>
  <c r="BH159" s="1"/>
  <c r="BK159" s="1"/>
  <c r="AR159"/>
  <c r="BG159" s="1"/>
  <c r="BJ159" s="1"/>
  <c r="AS167"/>
  <c r="BH167" s="1"/>
  <c r="BK167" s="1"/>
  <c r="AR167"/>
  <c r="BG167" s="1"/>
  <c r="BJ167" s="1"/>
  <c r="AS175"/>
  <c r="BH175" s="1"/>
  <c r="BK175" s="1"/>
  <c r="AR175"/>
  <c r="BG175" s="1"/>
  <c r="BJ175" s="1"/>
  <c r="AS183"/>
  <c r="BH183" s="1"/>
  <c r="BK183" s="1"/>
  <c r="AR183"/>
  <c r="BG183" s="1"/>
  <c r="BJ183" s="1"/>
  <c r="AS191"/>
  <c r="BH191" s="1"/>
  <c r="BK191" s="1"/>
  <c r="AR191"/>
  <c r="BG191" s="1"/>
  <c r="BJ191" s="1"/>
  <c r="AS199"/>
  <c r="BH199" s="1"/>
  <c r="BK199" s="1"/>
  <c r="AR199"/>
  <c r="BG199" s="1"/>
  <c r="BJ199" s="1"/>
  <c r="BI7"/>
  <c r="BL7" s="1"/>
  <c r="BI11"/>
  <c r="BL11" s="1"/>
  <c r="BI15"/>
  <c r="BL15" s="1"/>
  <c r="BI19"/>
  <c r="BL19" s="1"/>
  <c r="BI23"/>
  <c r="BL23" s="1"/>
  <c r="BI27"/>
  <c r="BL27" s="1"/>
  <c r="BI31"/>
  <c r="BL31" s="1"/>
  <c r="BI35"/>
  <c r="BL35" s="1"/>
  <c r="BI39"/>
  <c r="BL39" s="1"/>
  <c r="BI43"/>
  <c r="BL43" s="1"/>
  <c r="BI47"/>
  <c r="BL47" s="1"/>
  <c r="BI51"/>
  <c r="BL51" s="1"/>
  <c r="BI55"/>
  <c r="BL55" s="1"/>
  <c r="BI59"/>
  <c r="BL59" s="1"/>
  <c r="BI63"/>
  <c r="BL63" s="1"/>
  <c r="BI67"/>
  <c r="BL67" s="1"/>
  <c r="BI71"/>
  <c r="BL71" s="1"/>
  <c r="BI75"/>
  <c r="BL75" s="1"/>
  <c r="BI79"/>
  <c r="BL79" s="1"/>
  <c r="BI83"/>
  <c r="BL83" s="1"/>
  <c r="BI87"/>
  <c r="BL87" s="1"/>
  <c r="BI91"/>
  <c r="BL91" s="1"/>
  <c r="BI95"/>
  <c r="BL95" s="1"/>
  <c r="BI99"/>
  <c r="BL99" s="1"/>
  <c r="BI103"/>
  <c r="BL103" s="1"/>
  <c r="BI107"/>
  <c r="BL107" s="1"/>
  <c r="BI111"/>
  <c r="BL111" s="1"/>
  <c r="BI115"/>
  <c r="BL115" s="1"/>
  <c r="BI119"/>
  <c r="BL119" s="1"/>
  <c r="BI123"/>
  <c r="BL123" s="1"/>
  <c r="BI127"/>
  <c r="BL127" s="1"/>
  <c r="BI131"/>
  <c r="BL131" s="1"/>
  <c r="BI135"/>
  <c r="BL135" s="1"/>
  <c r="BI139"/>
  <c r="BL139" s="1"/>
  <c r="BI143"/>
  <c r="BL143" s="1"/>
  <c r="BI147"/>
  <c r="BL147" s="1"/>
  <c r="BH148"/>
  <c r="BK148" s="1"/>
  <c r="BI151"/>
  <c r="BL151" s="1"/>
  <c r="BI155"/>
  <c r="BL155" s="1"/>
  <c r="BI159"/>
  <c r="BL159" s="1"/>
  <c r="BI163"/>
  <c r="BL163" s="1"/>
  <c r="BH164"/>
  <c r="BK164" s="1"/>
  <c r="BI167"/>
  <c r="BL167" s="1"/>
  <c r="BI171"/>
  <c r="BL171" s="1"/>
  <c r="BI175"/>
  <c r="BL175" s="1"/>
  <c r="BI179"/>
  <c r="BL179" s="1"/>
  <c r="BH180"/>
  <c r="BK180" s="1"/>
  <c r="BI183"/>
  <c r="BL183" s="1"/>
  <c r="BI187"/>
  <c r="BL187" s="1"/>
  <c r="BI191"/>
  <c r="BL191" s="1"/>
  <c r="BI195"/>
  <c r="BL195" s="1"/>
  <c r="BH196"/>
  <c r="BK196" s="1"/>
  <c r="BI199"/>
  <c r="BL199" s="1"/>
  <c r="BI203"/>
  <c r="BL203" s="1"/>
  <c r="BI206"/>
  <c r="BL206" s="1"/>
  <c r="BI210"/>
  <c r="BL210" s="1"/>
  <c r="BI214"/>
  <c r="BL214" s="1"/>
  <c r="BI218"/>
  <c r="BL218" s="1"/>
  <c r="BI222"/>
  <c r="BL222" s="1"/>
  <c r="BI226"/>
  <c r="BL226" s="1"/>
  <c r="BI230"/>
  <c r="BL230" s="1"/>
  <c r="BI234"/>
  <c r="BL234" s="1"/>
  <c r="BI238"/>
  <c r="BL238" s="1"/>
  <c r="BI242"/>
  <c r="BL242" s="1"/>
  <c r="BI246"/>
  <c r="BL246" s="1"/>
  <c r="BI249"/>
  <c r="BL249" s="1"/>
  <c r="BH250"/>
  <c r="BK250" s="1"/>
  <c r="BI253"/>
  <c r="BL253" s="1"/>
  <c r="BI257"/>
  <c r="BL257" s="1"/>
  <c r="BH258"/>
  <c r="BK258" s="1"/>
  <c r="AS261"/>
  <c r="BH261" s="1"/>
  <c r="BK261" s="1"/>
  <c r="AR261"/>
  <c r="BG261" s="1"/>
  <c r="BJ261" s="1"/>
  <c r="AS277"/>
  <c r="BH277" s="1"/>
  <c r="BK277" s="1"/>
  <c r="AR277"/>
  <c r="BG277"/>
  <c r="BJ277" s="1"/>
  <c r="AS293"/>
  <c r="BH293" s="1"/>
  <c r="BK293" s="1"/>
  <c r="AR293"/>
  <c r="BG293"/>
  <c r="BJ293" s="1"/>
  <c r="AS309"/>
  <c r="BH309" s="1"/>
  <c r="BK309" s="1"/>
  <c r="AR309"/>
  <c r="BG309"/>
  <c r="BJ309" s="1"/>
  <c r="AS325"/>
  <c r="BH325" s="1"/>
  <c r="BK325" s="1"/>
  <c r="AR325"/>
  <c r="BG325"/>
  <c r="BJ325" s="1"/>
  <c r="AS341"/>
  <c r="BH341" s="1"/>
  <c r="BK341" s="1"/>
  <c r="AR341"/>
  <c r="BG341"/>
  <c r="BJ341" s="1"/>
  <c r="AS357"/>
  <c r="BH357" s="1"/>
  <c r="BK357" s="1"/>
  <c r="AR357"/>
  <c r="BG357"/>
  <c r="BJ357" s="1"/>
  <c r="AS373"/>
  <c r="BH373" s="1"/>
  <c r="BK373" s="1"/>
  <c r="AR373"/>
  <c r="BG373"/>
  <c r="BJ373" s="1"/>
  <c r="AS389"/>
  <c r="BH389" s="1"/>
  <c r="BK389" s="1"/>
  <c r="AR389"/>
  <c r="BG389"/>
  <c r="BJ389" s="1"/>
  <c r="AS405"/>
  <c r="BH405" s="1"/>
  <c r="BK405" s="1"/>
  <c r="AR405"/>
  <c r="BG405"/>
  <c r="BJ405" s="1"/>
  <c r="AS421"/>
  <c r="BH421" s="1"/>
  <c r="BK421" s="1"/>
  <c r="AR421"/>
  <c r="BG421"/>
  <c r="BJ421" s="1"/>
  <c r="AS437"/>
  <c r="BH437" s="1"/>
  <c r="BK437" s="1"/>
  <c r="AR437"/>
  <c r="BG437"/>
  <c r="BJ437" s="1"/>
  <c r="AS453"/>
  <c r="BH453" s="1"/>
  <c r="BK453" s="1"/>
  <c r="AR453"/>
  <c r="BG453"/>
  <c r="BJ453" s="1"/>
  <c r="AS469"/>
  <c r="BH469" s="1"/>
  <c r="BK469" s="1"/>
  <c r="AR469"/>
  <c r="BG469"/>
  <c r="BJ469" s="1"/>
  <c r="AS489"/>
  <c r="BH489" s="1"/>
  <c r="BK489" s="1"/>
  <c r="AR489"/>
  <c r="BG489"/>
  <c r="BJ489" s="1"/>
  <c r="AS497"/>
  <c r="BH497" s="1"/>
  <c r="BK497" s="1"/>
  <c r="AR497"/>
  <c r="BG497" s="1"/>
  <c r="BJ497" s="1"/>
  <c r="AS505"/>
  <c r="BH505" s="1"/>
  <c r="BK505" s="1"/>
  <c r="AR505"/>
  <c r="BG505"/>
  <c r="BJ505" s="1"/>
  <c r="AS513"/>
  <c r="BH513" s="1"/>
  <c r="BK513" s="1"/>
  <c r="AR513"/>
  <c r="BG513" s="1"/>
  <c r="BJ513" s="1"/>
  <c r="AS521"/>
  <c r="BH521" s="1"/>
  <c r="BK521" s="1"/>
  <c r="AR521"/>
  <c r="BG521" s="1"/>
  <c r="BJ521" s="1"/>
  <c r="AS529"/>
  <c r="BH529" s="1"/>
  <c r="BK529" s="1"/>
  <c r="AR529"/>
  <c r="BG529" s="1"/>
  <c r="BJ529" s="1"/>
  <c r="AS537"/>
  <c r="BH537" s="1"/>
  <c r="BK537" s="1"/>
  <c r="AR537"/>
  <c r="BG537" s="1"/>
  <c r="BJ537" s="1"/>
  <c r="AS545"/>
  <c r="BH545" s="1"/>
  <c r="BK545" s="1"/>
  <c r="AR545"/>
  <c r="BG545" s="1"/>
  <c r="BJ545" s="1"/>
  <c r="AS553"/>
  <c r="BH553" s="1"/>
  <c r="BK553" s="1"/>
  <c r="AR553"/>
  <c r="BG553" s="1"/>
  <c r="BJ553" s="1"/>
  <c r="AS561"/>
  <c r="BH561" s="1"/>
  <c r="BK561" s="1"/>
  <c r="AR561"/>
  <c r="BG561" s="1"/>
  <c r="BJ561" s="1"/>
  <c r="AS569"/>
  <c r="BH569" s="1"/>
  <c r="BK569" s="1"/>
  <c r="AR569"/>
  <c r="BG569" s="1"/>
  <c r="BJ569" s="1"/>
  <c r="AS577"/>
  <c r="BH577" s="1"/>
  <c r="BK577" s="1"/>
  <c r="AR577"/>
  <c r="BG577" s="1"/>
  <c r="BJ577" s="1"/>
  <c r="AS585"/>
  <c r="BH585" s="1"/>
  <c r="BK585" s="1"/>
  <c r="AR585"/>
  <c r="BG585" s="1"/>
  <c r="BJ585" s="1"/>
  <c r="AS593"/>
  <c r="BH593" s="1"/>
  <c r="BK593" s="1"/>
  <c r="AR593"/>
  <c r="BG593" s="1"/>
  <c r="BJ593" s="1"/>
  <c r="AS601"/>
  <c r="BH601" s="1"/>
  <c r="BK601" s="1"/>
  <c r="AR601"/>
  <c r="BG601" s="1"/>
  <c r="BJ601" s="1"/>
  <c r="AS609"/>
  <c r="BH609" s="1"/>
  <c r="BK609" s="1"/>
  <c r="AR609"/>
  <c r="BG609" s="1"/>
  <c r="BJ609" s="1"/>
  <c r="AS617"/>
  <c r="BH617" s="1"/>
  <c r="BK617" s="1"/>
  <c r="AR617"/>
  <c r="BG617" s="1"/>
  <c r="BJ617" s="1"/>
  <c r="AS625"/>
  <c r="BH625" s="1"/>
  <c r="BK625" s="1"/>
  <c r="AR625"/>
  <c r="BG625" s="1"/>
  <c r="BJ625" s="1"/>
  <c r="AS633"/>
  <c r="BH633" s="1"/>
  <c r="BK633" s="1"/>
  <c r="AR633"/>
  <c r="BG633" s="1"/>
  <c r="BJ633" s="1"/>
  <c r="AS641"/>
  <c r="BH641" s="1"/>
  <c r="BK641" s="1"/>
  <c r="AR641"/>
  <c r="BG641" s="1"/>
  <c r="BJ641" s="1"/>
  <c r="AS649"/>
  <c r="BH649" s="1"/>
  <c r="BK649" s="1"/>
  <c r="AR649"/>
  <c r="BG649" s="1"/>
  <c r="BJ649" s="1"/>
  <c r="AS657"/>
  <c r="BH657" s="1"/>
  <c r="BK657" s="1"/>
  <c r="AR657"/>
  <c r="BG657" s="1"/>
  <c r="BJ657" s="1"/>
  <c r="AS677"/>
  <c r="BH677" s="1"/>
  <c r="BK677" s="1"/>
  <c r="AR677"/>
  <c r="BG677"/>
  <c r="BJ677" s="1"/>
  <c r="AS701"/>
  <c r="BH701" s="1"/>
  <c r="BK701" s="1"/>
  <c r="AR701"/>
  <c r="BG701"/>
  <c r="BJ701" s="1"/>
  <c r="AS717"/>
  <c r="BH717" s="1"/>
  <c r="BK717" s="1"/>
  <c r="AR717"/>
  <c r="BG717"/>
  <c r="BJ717" s="1"/>
  <c r="AS733"/>
  <c r="BH733" s="1"/>
  <c r="BK733" s="1"/>
  <c r="AR733"/>
  <c r="BG733"/>
  <c r="BJ733" s="1"/>
  <c r="AS749"/>
  <c r="BH749" s="1"/>
  <c r="BK749" s="1"/>
  <c r="AR749"/>
  <c r="BG749"/>
  <c r="BJ749" s="1"/>
  <c r="AS765"/>
  <c r="BH765" s="1"/>
  <c r="BK765" s="1"/>
  <c r="AR765"/>
  <c r="BG765"/>
  <c r="BJ765" s="1"/>
  <c r="AS781"/>
  <c r="BH781" s="1"/>
  <c r="BK781" s="1"/>
  <c r="AR781"/>
  <c r="BG781"/>
  <c r="BJ781" s="1"/>
  <c r="AS789"/>
  <c r="BH789" s="1"/>
  <c r="BK789" s="1"/>
  <c r="AR789"/>
  <c r="BG789"/>
  <c r="BJ789" s="1"/>
  <c r="AS805"/>
  <c r="BH805" s="1"/>
  <c r="BK805" s="1"/>
  <c r="AR805"/>
  <c r="BG805"/>
  <c r="BJ805" s="1"/>
  <c r="AS813"/>
  <c r="BH813" s="1"/>
  <c r="BK813" s="1"/>
  <c r="AR813"/>
  <c r="BG813"/>
  <c r="BJ813" s="1"/>
  <c r="AS825"/>
  <c r="BH825" s="1"/>
  <c r="BK825" s="1"/>
  <c r="AR825"/>
  <c r="BG825"/>
  <c r="BJ825" s="1"/>
  <c r="AS833"/>
  <c r="BH833" s="1"/>
  <c r="BK833" s="1"/>
  <c r="AR833"/>
  <c r="BG833" s="1"/>
  <c r="BJ833" s="1"/>
  <c r="AS841"/>
  <c r="BH841" s="1"/>
  <c r="BK841" s="1"/>
  <c r="AR841"/>
  <c r="BG841" s="1"/>
  <c r="BJ841" s="1"/>
  <c r="AS849"/>
  <c r="BH849" s="1"/>
  <c r="BK849" s="1"/>
  <c r="AR849"/>
  <c r="BG849" s="1"/>
  <c r="BJ849" s="1"/>
  <c r="AS857"/>
  <c r="BH857" s="1"/>
  <c r="BK857" s="1"/>
  <c r="AR857"/>
  <c r="BG857" s="1"/>
  <c r="BJ857" s="1"/>
  <c r="AS865"/>
  <c r="BH865" s="1"/>
  <c r="BK865" s="1"/>
  <c r="AR865"/>
  <c r="BG865" s="1"/>
  <c r="BJ865" s="1"/>
  <c r="AS873"/>
  <c r="BH873" s="1"/>
  <c r="BK873" s="1"/>
  <c r="AR873"/>
  <c r="BG873" s="1"/>
  <c r="BJ873" s="1"/>
  <c r="AS881"/>
  <c r="BH881" s="1"/>
  <c r="BK881" s="1"/>
  <c r="AR881"/>
  <c r="BG881" s="1"/>
  <c r="BJ881" s="1"/>
  <c r="AS889"/>
  <c r="BH889" s="1"/>
  <c r="BK889" s="1"/>
  <c r="AR889"/>
  <c r="BG889" s="1"/>
  <c r="BJ889" s="1"/>
  <c r="AS897"/>
  <c r="BH897" s="1"/>
  <c r="BK897" s="1"/>
  <c r="AR897"/>
  <c r="BG897" s="1"/>
  <c r="BJ897" s="1"/>
  <c r="AS905"/>
  <c r="BH905" s="1"/>
  <c r="BK905" s="1"/>
  <c r="AR905"/>
  <c r="BG905" s="1"/>
  <c r="BJ905" s="1"/>
  <c r="AS913"/>
  <c r="BH913" s="1"/>
  <c r="BK913" s="1"/>
  <c r="AR913"/>
  <c r="BG913" s="1"/>
  <c r="BJ913" s="1"/>
  <c r="AS917"/>
  <c r="BH917" s="1"/>
  <c r="BK917" s="1"/>
  <c r="AR917"/>
  <c r="BG917"/>
  <c r="BJ917" s="1"/>
  <c r="AS925"/>
  <c r="BH925" s="1"/>
  <c r="BK925" s="1"/>
  <c r="AR925"/>
  <c r="BG925"/>
  <c r="BJ925" s="1"/>
  <c r="AS933"/>
  <c r="BH933" s="1"/>
  <c r="BK933" s="1"/>
  <c r="AR933"/>
  <c r="BG933"/>
  <c r="BJ933" s="1"/>
  <c r="AS941"/>
  <c r="BH941" s="1"/>
  <c r="BK941" s="1"/>
  <c r="AR941"/>
  <c r="BG941"/>
  <c r="BJ941" s="1"/>
  <c r="AS949"/>
  <c r="BH949" s="1"/>
  <c r="BK949" s="1"/>
  <c r="AR949"/>
  <c r="BG949"/>
  <c r="BJ949" s="1"/>
  <c r="AS957"/>
  <c r="BH957" s="1"/>
  <c r="BK957" s="1"/>
  <c r="AR957"/>
  <c r="BG957"/>
  <c r="BJ957" s="1"/>
  <c r="AS965"/>
  <c r="BH965" s="1"/>
  <c r="BK965" s="1"/>
  <c r="AR965"/>
  <c r="BG965" s="1"/>
  <c r="BJ965" s="1"/>
  <c r="AS973"/>
  <c r="BH973" s="1"/>
  <c r="BK973" s="1"/>
  <c r="AR973"/>
  <c r="BG973" s="1"/>
  <c r="BJ973" s="1"/>
  <c r="AS981"/>
  <c r="BH981" s="1"/>
  <c r="BK981" s="1"/>
  <c r="AR981"/>
  <c r="BG981" s="1"/>
  <c r="BJ981" s="1"/>
  <c r="AS989"/>
  <c r="BH989" s="1"/>
  <c r="BK989" s="1"/>
  <c r="AR989"/>
  <c r="BG989" s="1"/>
  <c r="BJ989" s="1"/>
  <c r="AS997"/>
  <c r="BH997"/>
  <c r="BK997" s="1"/>
  <c r="AR997"/>
  <c r="BG997" s="1"/>
  <c r="BJ997" s="1"/>
  <c r="BI261"/>
  <c r="BL261" s="1"/>
  <c r="BI265"/>
  <c r="BL265" s="1"/>
  <c r="BH266"/>
  <c r="BK266" s="1"/>
  <c r="BI269"/>
  <c r="BL269" s="1"/>
  <c r="BI273"/>
  <c r="BL273" s="1"/>
  <c r="BH274"/>
  <c r="BK274" s="1"/>
  <c r="BI277"/>
  <c r="BL277" s="1"/>
  <c r="BI281"/>
  <c r="BL281" s="1"/>
  <c r="BH282"/>
  <c r="BK282" s="1"/>
  <c r="BI285"/>
  <c r="BL285" s="1"/>
  <c r="BI289"/>
  <c r="BL289" s="1"/>
  <c r="BH290"/>
  <c r="BK290" s="1"/>
  <c r="BI293"/>
  <c r="BL293" s="1"/>
  <c r="BI297"/>
  <c r="BL297" s="1"/>
  <c r="BH298"/>
  <c r="BK298" s="1"/>
  <c r="BI301"/>
  <c r="BL301" s="1"/>
  <c r="BI305"/>
  <c r="BL305" s="1"/>
  <c r="BH306"/>
  <c r="BK306" s="1"/>
  <c r="BI309"/>
  <c r="BL309" s="1"/>
  <c r="BI313"/>
  <c r="BL313" s="1"/>
  <c r="BH314"/>
  <c r="BK314" s="1"/>
  <c r="BI317"/>
  <c r="BL317" s="1"/>
  <c r="BI321"/>
  <c r="BL321" s="1"/>
  <c r="BH322"/>
  <c r="BK322" s="1"/>
  <c r="BI325"/>
  <c r="BL325" s="1"/>
  <c r="BI329"/>
  <c r="BL329" s="1"/>
  <c r="BH330"/>
  <c r="BK330" s="1"/>
  <c r="BI333"/>
  <c r="BL333" s="1"/>
  <c r="BI337"/>
  <c r="BL337" s="1"/>
  <c r="BH338"/>
  <c r="BK338" s="1"/>
  <c r="BI341"/>
  <c r="BL341" s="1"/>
  <c r="BI345"/>
  <c r="BL345" s="1"/>
  <c r="BH346"/>
  <c r="BK346" s="1"/>
  <c r="BI349"/>
  <c r="BL349" s="1"/>
  <c r="BI353"/>
  <c r="BL353" s="1"/>
  <c r="BH354"/>
  <c r="BK354" s="1"/>
  <c r="BI357"/>
  <c r="BL357" s="1"/>
  <c r="BI361"/>
  <c r="BL361" s="1"/>
  <c r="BH362"/>
  <c r="BK362" s="1"/>
  <c r="BI365"/>
  <c r="BL365" s="1"/>
  <c r="BI369"/>
  <c r="BL369" s="1"/>
  <c r="BH370"/>
  <c r="BK370" s="1"/>
  <c r="BI373"/>
  <c r="BL373" s="1"/>
  <c r="BI377"/>
  <c r="BL377" s="1"/>
  <c r="BH378"/>
  <c r="BK378" s="1"/>
  <c r="BI381"/>
  <c r="BL381" s="1"/>
  <c r="BI385"/>
  <c r="BL385" s="1"/>
  <c r="BH386"/>
  <c r="BK386" s="1"/>
  <c r="BI389"/>
  <c r="BL389" s="1"/>
  <c r="BI393"/>
  <c r="BL393" s="1"/>
  <c r="BH394"/>
  <c r="BK394" s="1"/>
  <c r="BI397"/>
  <c r="BL397" s="1"/>
  <c r="BI401"/>
  <c r="BL401" s="1"/>
  <c r="BH402"/>
  <c r="BK402" s="1"/>
  <c r="BI405"/>
  <c r="BL405" s="1"/>
  <c r="BI409"/>
  <c r="BL409" s="1"/>
  <c r="BH410"/>
  <c r="BK410" s="1"/>
  <c r="BI413"/>
  <c r="BL413" s="1"/>
  <c r="BI417"/>
  <c r="BL417" s="1"/>
  <c r="BH418"/>
  <c r="BK418" s="1"/>
  <c r="BI421"/>
  <c r="BL421" s="1"/>
  <c r="BI425"/>
  <c r="BL425" s="1"/>
  <c r="BH426"/>
  <c r="BK426" s="1"/>
  <c r="BI429"/>
  <c r="BL429" s="1"/>
  <c r="BI433"/>
  <c r="BL433" s="1"/>
  <c r="BH434"/>
  <c r="BK434" s="1"/>
  <c r="BI437"/>
  <c r="BL437" s="1"/>
  <c r="BI441"/>
  <c r="BL441" s="1"/>
  <c r="BH442"/>
  <c r="BK442" s="1"/>
  <c r="BI445"/>
  <c r="BL445" s="1"/>
  <c r="BI449"/>
  <c r="BL449" s="1"/>
  <c r="BH450"/>
  <c r="BK450" s="1"/>
  <c r="BI453"/>
  <c r="BL453" s="1"/>
  <c r="BI457"/>
  <c r="BL457" s="1"/>
  <c r="BH458"/>
  <c r="BK458" s="1"/>
  <c r="BI461"/>
  <c r="BL461" s="1"/>
  <c r="BI465"/>
  <c r="BL465" s="1"/>
  <c r="BH466"/>
  <c r="BK466" s="1"/>
  <c r="BI469"/>
  <c r="BL469" s="1"/>
  <c r="BI473"/>
  <c r="BL473" s="1"/>
  <c r="BH474"/>
  <c r="BK474" s="1"/>
  <c r="BI477"/>
  <c r="BL477" s="1"/>
  <c r="BI481"/>
  <c r="BL481" s="1"/>
  <c r="BH482"/>
  <c r="BK482" s="1"/>
  <c r="BI485"/>
  <c r="BL485" s="1"/>
  <c r="BI489"/>
  <c r="BL489" s="1"/>
  <c r="BI493"/>
  <c r="BL493" s="1"/>
  <c r="BI497"/>
  <c r="BL497" s="1"/>
  <c r="BI501"/>
  <c r="BL501" s="1"/>
  <c r="BI505"/>
  <c r="BL505" s="1"/>
  <c r="BI509"/>
  <c r="BL509" s="1"/>
  <c r="BI513"/>
  <c r="BL513" s="1"/>
  <c r="BH514"/>
  <c r="BK514" s="1"/>
  <c r="BI517"/>
  <c r="BL517" s="1"/>
  <c r="BI521"/>
  <c r="BL521" s="1"/>
  <c r="BH522"/>
  <c r="BK522" s="1"/>
  <c r="BI525"/>
  <c r="BL525" s="1"/>
  <c r="BH526"/>
  <c r="BK526" s="1"/>
  <c r="BI529"/>
  <c r="BL529" s="1"/>
  <c r="BH530"/>
  <c r="BK530" s="1"/>
  <c r="BI533"/>
  <c r="BL533" s="1"/>
  <c r="BH534"/>
  <c r="BK534" s="1"/>
  <c r="BI537"/>
  <c r="BL537" s="1"/>
  <c r="BH538"/>
  <c r="BK538" s="1"/>
  <c r="BI541"/>
  <c r="BL541" s="1"/>
  <c r="BH542"/>
  <c r="BK542" s="1"/>
  <c r="BI545"/>
  <c r="BL545" s="1"/>
  <c r="BH546"/>
  <c r="BK546" s="1"/>
  <c r="BI549"/>
  <c r="BL549" s="1"/>
  <c r="BH550"/>
  <c r="BK550" s="1"/>
  <c r="BI553"/>
  <c r="BL553" s="1"/>
  <c r="BH554"/>
  <c r="BK554" s="1"/>
  <c r="BI557"/>
  <c r="BL557" s="1"/>
  <c r="BH558"/>
  <c r="BK558" s="1"/>
  <c r="BI561"/>
  <c r="BL561" s="1"/>
  <c r="BH562"/>
  <c r="BK562" s="1"/>
  <c r="BI565"/>
  <c r="BL565" s="1"/>
  <c r="BH566"/>
  <c r="BK566" s="1"/>
  <c r="BI569"/>
  <c r="BL569" s="1"/>
  <c r="BH570"/>
  <c r="BK570" s="1"/>
  <c r="BI573"/>
  <c r="BL573" s="1"/>
  <c r="BH574"/>
  <c r="BK574" s="1"/>
  <c r="BI577"/>
  <c r="BL577" s="1"/>
  <c r="BH578"/>
  <c r="BK578" s="1"/>
  <c r="BI581"/>
  <c r="BL581" s="1"/>
  <c r="BH582"/>
  <c r="BK582" s="1"/>
  <c r="BI585"/>
  <c r="BL585" s="1"/>
  <c r="BH586"/>
  <c r="BK586" s="1"/>
  <c r="BI589"/>
  <c r="BL589" s="1"/>
  <c r="BH590"/>
  <c r="BK590" s="1"/>
  <c r="BI593"/>
  <c r="BL593" s="1"/>
  <c r="BH594"/>
  <c r="BK594" s="1"/>
  <c r="BI597"/>
  <c r="BL597" s="1"/>
  <c r="BH598"/>
  <c r="BK598" s="1"/>
  <c r="BI601"/>
  <c r="BL601" s="1"/>
  <c r="BH602"/>
  <c r="BK602" s="1"/>
  <c r="BI605"/>
  <c r="BL605" s="1"/>
  <c r="BH606"/>
  <c r="BK606" s="1"/>
  <c r="BI609"/>
  <c r="BL609" s="1"/>
  <c r="BH610"/>
  <c r="BK610" s="1"/>
  <c r="BI613"/>
  <c r="BL613" s="1"/>
  <c r="BH614"/>
  <c r="BK614" s="1"/>
  <c r="BI617"/>
  <c r="BL617" s="1"/>
  <c r="BH618"/>
  <c r="BK618" s="1"/>
  <c r="BI621"/>
  <c r="BL621" s="1"/>
  <c r="BI625"/>
  <c r="BL625" s="1"/>
  <c r="BI629"/>
  <c r="BL629" s="1"/>
  <c r="BI633"/>
  <c r="BL633" s="1"/>
  <c r="BI637"/>
  <c r="BL637" s="1"/>
  <c r="BI641"/>
  <c r="BL641" s="1"/>
  <c r="BI645"/>
  <c r="BL645" s="1"/>
  <c r="BI649"/>
  <c r="BL649" s="1"/>
  <c r="BI653"/>
  <c r="BL653" s="1"/>
  <c r="BI657"/>
  <c r="BL657" s="1"/>
  <c r="BI661"/>
  <c r="BL661" s="1"/>
  <c r="BI665"/>
  <c r="BL665" s="1"/>
  <c r="BH666"/>
  <c r="BK666" s="1"/>
  <c r="BI669"/>
  <c r="BL669" s="1"/>
  <c r="BI673"/>
  <c r="BL673" s="1"/>
  <c r="BH674"/>
  <c r="BK674" s="1"/>
  <c r="BI677"/>
  <c r="BL677" s="1"/>
  <c r="BI681"/>
  <c r="BL681" s="1"/>
  <c r="BH682"/>
  <c r="BK682" s="1"/>
  <c r="BI685"/>
  <c r="BL685" s="1"/>
  <c r="BI689"/>
  <c r="BL689" s="1"/>
  <c r="BH690"/>
  <c r="BK690" s="1"/>
  <c r="BI693"/>
  <c r="BL693" s="1"/>
  <c r="BI697"/>
  <c r="BL697" s="1"/>
  <c r="BH698"/>
  <c r="BK698" s="1"/>
  <c r="BI701"/>
  <c r="BL701" s="1"/>
  <c r="BI705"/>
  <c r="BL705" s="1"/>
  <c r="BH706"/>
  <c r="BK706" s="1"/>
  <c r="BI709"/>
  <c r="BL709" s="1"/>
  <c r="BI713"/>
  <c r="BL713" s="1"/>
  <c r="BH714"/>
  <c r="BK714" s="1"/>
  <c r="BI717"/>
  <c r="BL717" s="1"/>
  <c r="BI721"/>
  <c r="BL721" s="1"/>
  <c r="BH722"/>
  <c r="BK722" s="1"/>
  <c r="BI725"/>
  <c r="BL725" s="1"/>
  <c r="BI729"/>
  <c r="BL729" s="1"/>
  <c r="BH730"/>
  <c r="BK730" s="1"/>
  <c r="BI733"/>
  <c r="BL733" s="1"/>
  <c r="BI737"/>
  <c r="BL737" s="1"/>
  <c r="BH738"/>
  <c r="BK738" s="1"/>
  <c r="BI741"/>
  <c r="BL741" s="1"/>
  <c r="BI745"/>
  <c r="BL745" s="1"/>
  <c r="BH746"/>
  <c r="BK746" s="1"/>
  <c r="BI749"/>
  <c r="BL749" s="1"/>
  <c r="BI753"/>
  <c r="BL753" s="1"/>
  <c r="BH754"/>
  <c r="BK754" s="1"/>
  <c r="BI757"/>
  <c r="BL757" s="1"/>
  <c r="BI761"/>
  <c r="BL761" s="1"/>
  <c r="BH762"/>
  <c r="BK762" s="1"/>
  <c r="BI765"/>
  <c r="BL765" s="1"/>
  <c r="BI769"/>
  <c r="BL769" s="1"/>
  <c r="BH770"/>
  <c r="BK770" s="1"/>
  <c r="BI773"/>
  <c r="BL773" s="1"/>
  <c r="BI777"/>
  <c r="BL777" s="1"/>
  <c r="BH778"/>
  <c r="BK778" s="1"/>
  <c r="BI781"/>
  <c r="BL781" s="1"/>
  <c r="BI785"/>
  <c r="BL785" s="1"/>
  <c r="BH786"/>
  <c r="BK786" s="1"/>
  <c r="BI789"/>
  <c r="BL789" s="1"/>
  <c r="BI793"/>
  <c r="BL793" s="1"/>
  <c r="BH794"/>
  <c r="BK794" s="1"/>
  <c r="BI797"/>
  <c r="BL797" s="1"/>
  <c r="BI801"/>
  <c r="BL801" s="1"/>
  <c r="BH802"/>
  <c r="BK802" s="1"/>
  <c r="BI805"/>
  <c r="BL805" s="1"/>
  <c r="BI809"/>
  <c r="BL809" s="1"/>
  <c r="BH810"/>
  <c r="BK810" s="1"/>
  <c r="BI813"/>
  <c r="BL813" s="1"/>
  <c r="BI817"/>
  <c r="BL817" s="1"/>
  <c r="BH818"/>
  <c r="BK818" s="1"/>
  <c r="BI821"/>
  <c r="BL821" s="1"/>
  <c r="BI825"/>
  <c r="BL825" s="1"/>
  <c r="BI829"/>
  <c r="BL829" s="1"/>
  <c r="BI833"/>
  <c r="BL833" s="1"/>
  <c r="BI837"/>
  <c r="BL837" s="1"/>
  <c r="BH838"/>
  <c r="BK838" s="1"/>
  <c r="BI841"/>
  <c r="BL841" s="1"/>
  <c r="BH842"/>
  <c r="BK842" s="1"/>
  <c r="BI845"/>
  <c r="BL845" s="1"/>
  <c r="BH846"/>
  <c r="BK846" s="1"/>
  <c r="BI849"/>
  <c r="BL849" s="1"/>
  <c r="BH850"/>
  <c r="BK850" s="1"/>
  <c r="BI853"/>
  <c r="BL853" s="1"/>
  <c r="BH854"/>
  <c r="BK854" s="1"/>
  <c r="BI857"/>
  <c r="BL857" s="1"/>
  <c r="BH858"/>
  <c r="BK858" s="1"/>
  <c r="BI861"/>
  <c r="BL861" s="1"/>
  <c r="BH862"/>
  <c r="BK862" s="1"/>
  <c r="BI865"/>
  <c r="BL865" s="1"/>
  <c r="BH866"/>
  <c r="BK866" s="1"/>
  <c r="BI869"/>
  <c r="BL869" s="1"/>
  <c r="BH870"/>
  <c r="BK870" s="1"/>
  <c r="BI873"/>
  <c r="BL873" s="1"/>
  <c r="BH874"/>
  <c r="BK874" s="1"/>
  <c r="BI877"/>
  <c r="BL877" s="1"/>
  <c r="BH878"/>
  <c r="BK878" s="1"/>
  <c r="BI881"/>
  <c r="BL881" s="1"/>
  <c r="BH882"/>
  <c r="BK882" s="1"/>
  <c r="BI885"/>
  <c r="BL885" s="1"/>
  <c r="BH886"/>
  <c r="BK886" s="1"/>
  <c r="BI889"/>
  <c r="BL889" s="1"/>
  <c r="BH890"/>
  <c r="BK890" s="1"/>
  <c r="BI893"/>
  <c r="BL893" s="1"/>
  <c r="BH894"/>
  <c r="BK894" s="1"/>
  <c r="BI897"/>
  <c r="BL897" s="1"/>
  <c r="BH898"/>
  <c r="BK898" s="1"/>
  <c r="BI901"/>
  <c r="BL901" s="1"/>
  <c r="BH902"/>
  <c r="BK902" s="1"/>
  <c r="BI905"/>
  <c r="BL905" s="1"/>
  <c r="BH906"/>
  <c r="BK906" s="1"/>
  <c r="BI909"/>
  <c r="BL909" s="1"/>
  <c r="BH910"/>
  <c r="BK910" s="1"/>
  <c r="BI913"/>
  <c r="BL913" s="1"/>
  <c r="BH914"/>
  <c r="BK914" s="1"/>
  <c r="BI917"/>
  <c r="BL917" s="1"/>
  <c r="BI921"/>
  <c r="BL921" s="1"/>
  <c r="BH922"/>
  <c r="BK922" s="1"/>
  <c r="BI925"/>
  <c r="BL925" s="1"/>
  <c r="BI929"/>
  <c r="BL929" s="1"/>
  <c r="BH930"/>
  <c r="BK930" s="1"/>
  <c r="BI933"/>
  <c r="BL933" s="1"/>
  <c r="BI937"/>
  <c r="BL937" s="1"/>
  <c r="BH938"/>
  <c r="BK938" s="1"/>
  <c r="BI941"/>
  <c r="BL941" s="1"/>
  <c r="BI945"/>
  <c r="BL945" s="1"/>
  <c r="BH946"/>
  <c r="BK946" s="1"/>
  <c r="BI949"/>
  <c r="BL949" s="1"/>
  <c r="BI953"/>
  <c r="BL953" s="1"/>
  <c r="BH954"/>
  <c r="BK954" s="1"/>
  <c r="BI957"/>
  <c r="BL957" s="1"/>
  <c r="BI961"/>
  <c r="BL961" s="1"/>
  <c r="BH962"/>
  <c r="BK962" s="1"/>
  <c r="BI965"/>
  <c r="BL965" s="1"/>
  <c r="BI969"/>
  <c r="BL969" s="1"/>
  <c r="BH970"/>
  <c r="BK970" s="1"/>
  <c r="BI973"/>
  <c r="BL973" s="1"/>
  <c r="BI977"/>
  <c r="BL977" s="1"/>
  <c r="BH978"/>
  <c r="BK978" s="1"/>
  <c r="BI981"/>
  <c r="BL981" s="1"/>
  <c r="BI985"/>
  <c r="BL985" s="1"/>
  <c r="BH986"/>
  <c r="BK986" s="1"/>
  <c r="BI989"/>
  <c r="BL989" s="1"/>
  <c r="BI993"/>
  <c r="BL993" s="1"/>
  <c r="BH994"/>
  <c r="BK994" s="1"/>
  <c r="BI997"/>
  <c r="BL997" s="1"/>
  <c r="AR148"/>
  <c r="BG148" s="1"/>
  <c r="BJ148" s="1"/>
  <c r="AR150"/>
  <c r="BG150" s="1"/>
  <c r="BJ150" s="1"/>
  <c r="AR152"/>
  <c r="BG152" s="1"/>
  <c r="BJ152" s="1"/>
  <c r="AR154"/>
  <c r="BG154"/>
  <c r="BJ154" s="1"/>
  <c r="AR164"/>
  <c r="BG164" s="1"/>
  <c r="BJ164" s="1"/>
  <c r="AR166"/>
  <c r="BG166" s="1"/>
  <c r="BJ166" s="1"/>
  <c r="AR168"/>
  <c r="BG168" s="1"/>
  <c r="BJ168" s="1"/>
  <c r="AR170"/>
  <c r="BG170"/>
  <c r="BJ170" s="1"/>
  <c r="AR180"/>
  <c r="BG180" s="1"/>
  <c r="BJ180" s="1"/>
  <c r="AR182"/>
  <c r="BG182" s="1"/>
  <c r="BJ182" s="1"/>
  <c r="AR184"/>
  <c r="BG184" s="1"/>
  <c r="BJ184" s="1"/>
  <c r="AR186"/>
  <c r="BG186"/>
  <c r="BJ186" s="1"/>
  <c r="AR196"/>
  <c r="BG196" s="1"/>
  <c r="BJ196" s="1"/>
  <c r="AR198"/>
  <c r="BG198" s="1"/>
  <c r="BJ198" s="1"/>
  <c r="AR200"/>
  <c r="BG200" s="1"/>
  <c r="BJ200" s="1"/>
  <c r="AR202"/>
  <c r="BG202"/>
  <c r="BJ202" s="1"/>
  <c r="AR250"/>
  <c r="BG250" s="1"/>
  <c r="BJ250" s="1"/>
  <c r="AR258"/>
  <c r="BG258" s="1"/>
  <c r="BJ258" s="1"/>
  <c r="AR260"/>
  <c r="BG260"/>
  <c r="BJ260" s="1"/>
  <c r="AR262"/>
  <c r="BG262" s="1"/>
  <c r="BJ262" s="1"/>
  <c r="AR264"/>
  <c r="BG264" s="1"/>
  <c r="BJ264" s="1"/>
  <c r="AR266"/>
  <c r="BG266" s="1"/>
  <c r="BJ266" s="1"/>
  <c r="AR274"/>
  <c r="BG274" s="1"/>
  <c r="BJ274" s="1"/>
  <c r="AR276"/>
  <c r="BG276"/>
  <c r="BJ276" s="1"/>
  <c r="AR278"/>
  <c r="BG278" s="1"/>
  <c r="BJ278" s="1"/>
  <c r="AR280"/>
  <c r="BG280" s="1"/>
  <c r="BJ280" s="1"/>
  <c r="AR282"/>
  <c r="BG282" s="1"/>
  <c r="BJ282" s="1"/>
  <c r="AR290"/>
  <c r="BG290" s="1"/>
  <c r="BJ290" s="1"/>
  <c r="AR292"/>
  <c r="BG292"/>
  <c r="BJ292" s="1"/>
  <c r="AR294"/>
  <c r="BG294" s="1"/>
  <c r="BJ294" s="1"/>
  <c r="AR296"/>
  <c r="BG296" s="1"/>
  <c r="BJ296" s="1"/>
  <c r="AR298"/>
  <c r="BG298" s="1"/>
  <c r="BJ298" s="1"/>
  <c r="AR306"/>
  <c r="BG306" s="1"/>
  <c r="BJ306" s="1"/>
  <c r="AR308"/>
  <c r="BG308"/>
  <c r="BJ308" s="1"/>
  <c r="AR310"/>
  <c r="BG310" s="1"/>
  <c r="BJ310" s="1"/>
  <c r="AR312"/>
  <c r="BG312" s="1"/>
  <c r="BJ312" s="1"/>
  <c r="AR314"/>
  <c r="BG314" s="1"/>
  <c r="BJ314" s="1"/>
  <c r="AR322"/>
  <c r="BG322" s="1"/>
  <c r="BJ322" s="1"/>
  <c r="AR324"/>
  <c r="BG324"/>
  <c r="BJ324" s="1"/>
  <c r="AR326"/>
  <c r="BG326" s="1"/>
  <c r="BJ326" s="1"/>
  <c r="AR328"/>
  <c r="BG328" s="1"/>
  <c r="BJ328" s="1"/>
  <c r="AR330"/>
  <c r="BG330" s="1"/>
  <c r="BJ330" s="1"/>
  <c r="AR338"/>
  <c r="BG338" s="1"/>
  <c r="BJ338" s="1"/>
  <c r="AR340"/>
  <c r="BG340"/>
  <c r="BJ340" s="1"/>
  <c r="AR342"/>
  <c r="BG342" s="1"/>
  <c r="BJ342" s="1"/>
  <c r="AR344"/>
  <c r="BG344" s="1"/>
  <c r="BJ344" s="1"/>
  <c r="AR346"/>
  <c r="BG346" s="1"/>
  <c r="BJ346" s="1"/>
  <c r="AR354"/>
  <c r="BG354" s="1"/>
  <c r="BJ354" s="1"/>
  <c r="AR356"/>
  <c r="BG356"/>
  <c r="BJ356" s="1"/>
  <c r="AR358"/>
  <c r="BG358" s="1"/>
  <c r="BJ358" s="1"/>
  <c r="AR360"/>
  <c r="BG360" s="1"/>
  <c r="BJ360" s="1"/>
  <c r="AR362"/>
  <c r="BG362" s="1"/>
  <c r="BJ362" s="1"/>
  <c r="AR370"/>
  <c r="BG370" s="1"/>
  <c r="BJ370" s="1"/>
  <c r="AR372"/>
  <c r="BG372"/>
  <c r="BJ372" s="1"/>
  <c r="AR374"/>
  <c r="BG374" s="1"/>
  <c r="BJ374" s="1"/>
  <c r="AR376"/>
  <c r="BG376" s="1"/>
  <c r="BJ376" s="1"/>
  <c r="AR378"/>
  <c r="BG378" s="1"/>
  <c r="BJ378" s="1"/>
  <c r="AR386"/>
  <c r="BG386" s="1"/>
  <c r="BJ386" s="1"/>
  <c r="AR388"/>
  <c r="BG388"/>
  <c r="BJ388" s="1"/>
  <c r="AR390"/>
  <c r="BG390" s="1"/>
  <c r="BJ390" s="1"/>
  <c r="AR392"/>
  <c r="BG392" s="1"/>
  <c r="BJ392" s="1"/>
  <c r="AR394"/>
  <c r="BG394" s="1"/>
  <c r="BJ394" s="1"/>
  <c r="AR402"/>
  <c r="BG402" s="1"/>
  <c r="BJ402" s="1"/>
  <c r="AR404"/>
  <c r="BG404"/>
  <c r="BJ404" s="1"/>
  <c r="AR406"/>
  <c r="BG406" s="1"/>
  <c r="BJ406" s="1"/>
  <c r="AR408"/>
  <c r="BG408" s="1"/>
  <c r="BJ408" s="1"/>
  <c r="AR410"/>
  <c r="BG410" s="1"/>
  <c r="BJ410" s="1"/>
  <c r="AR418"/>
  <c r="BG418" s="1"/>
  <c r="BJ418" s="1"/>
  <c r="AR420"/>
  <c r="BG420"/>
  <c r="BJ420" s="1"/>
  <c r="AR422"/>
  <c r="BG422" s="1"/>
  <c r="BJ422" s="1"/>
  <c r="AR424"/>
  <c r="BG424" s="1"/>
  <c r="BJ424" s="1"/>
  <c r="AR426"/>
  <c r="BG426" s="1"/>
  <c r="BJ426" s="1"/>
  <c r="AR434"/>
  <c r="BG434" s="1"/>
  <c r="BJ434" s="1"/>
  <c r="AR436"/>
  <c r="BG436"/>
  <c r="BJ436" s="1"/>
  <c r="AR438"/>
  <c r="BG438" s="1"/>
  <c r="BJ438" s="1"/>
  <c r="AR440"/>
  <c r="BG440" s="1"/>
  <c r="BJ440" s="1"/>
  <c r="AR442"/>
  <c r="BG442" s="1"/>
  <c r="BJ442" s="1"/>
  <c r="AR450"/>
  <c r="BG450" s="1"/>
  <c r="BJ450" s="1"/>
  <c r="AR452"/>
  <c r="BG452"/>
  <c r="BJ452" s="1"/>
  <c r="AR454"/>
  <c r="BG454" s="1"/>
  <c r="BJ454" s="1"/>
  <c r="AR456"/>
  <c r="BG456" s="1"/>
  <c r="BJ456" s="1"/>
  <c r="AR458"/>
  <c r="BG458" s="1"/>
  <c r="BJ458" s="1"/>
  <c r="AR466"/>
  <c r="BG466" s="1"/>
  <c r="BJ466" s="1"/>
  <c r="AR468"/>
  <c r="BG468"/>
  <c r="BJ468" s="1"/>
  <c r="AR470"/>
  <c r="BG470" s="1"/>
  <c r="BJ470" s="1"/>
  <c r="AR472"/>
  <c r="BG472" s="1"/>
  <c r="BJ472" s="1"/>
  <c r="AR474"/>
  <c r="BG474" s="1"/>
  <c r="BJ474" s="1"/>
  <c r="AR482"/>
  <c r="BG482" s="1"/>
  <c r="BJ482" s="1"/>
  <c r="AR484"/>
  <c r="BG484"/>
  <c r="BJ484" s="1"/>
  <c r="AR488"/>
  <c r="BG488" s="1"/>
  <c r="BJ488" s="1"/>
  <c r="AR490"/>
  <c r="BG490" s="1"/>
  <c r="BJ490" s="1"/>
  <c r="AR492"/>
  <c r="BG492"/>
  <c r="BJ492" s="1"/>
  <c r="AR500"/>
  <c r="BG500"/>
  <c r="BJ500" s="1"/>
  <c r="AR504"/>
  <c r="BG504" s="1"/>
  <c r="BJ504" s="1"/>
  <c r="AR506"/>
  <c r="BG506" s="1"/>
  <c r="BJ506" s="1"/>
  <c r="AR508"/>
  <c r="BG508"/>
  <c r="BJ508" s="1"/>
  <c r="AR512"/>
  <c r="BG512" s="1"/>
  <c r="BJ512" s="1"/>
  <c r="AR514"/>
  <c r="BG514" s="1"/>
  <c r="BJ514" s="1"/>
  <c r="AR516"/>
  <c r="BG516"/>
  <c r="BJ516" s="1"/>
  <c r="AR520"/>
  <c r="BG520" s="1"/>
  <c r="BJ520" s="1"/>
  <c r="AR522"/>
  <c r="BG522" s="1"/>
  <c r="BJ522" s="1"/>
  <c r="AR524"/>
  <c r="BG524" s="1"/>
  <c r="BJ524" s="1"/>
  <c r="AR526"/>
  <c r="BG526"/>
  <c r="BJ526" s="1"/>
  <c r="AR528"/>
  <c r="BG528" s="1"/>
  <c r="BJ528" s="1"/>
  <c r="AR530"/>
  <c r="BG530" s="1"/>
  <c r="BJ530" s="1"/>
  <c r="AR532"/>
  <c r="BG532" s="1"/>
  <c r="BJ532" s="1"/>
  <c r="AR534"/>
  <c r="BG534"/>
  <c r="BJ534" s="1"/>
  <c r="AR536"/>
  <c r="BG536" s="1"/>
  <c r="BJ536" s="1"/>
  <c r="AR538"/>
  <c r="BG538" s="1"/>
  <c r="BJ538" s="1"/>
  <c r="AR540"/>
  <c r="BG540" s="1"/>
  <c r="BJ540" s="1"/>
  <c r="AR542"/>
  <c r="BG542"/>
  <c r="BJ542" s="1"/>
  <c r="AR544"/>
  <c r="BG544" s="1"/>
  <c r="BJ544" s="1"/>
  <c r="AR546"/>
  <c r="BG546" s="1"/>
  <c r="BJ546" s="1"/>
  <c r="AR548"/>
  <c r="BG548" s="1"/>
  <c r="BJ548" s="1"/>
  <c r="AR550"/>
  <c r="BG550"/>
  <c r="BJ550" s="1"/>
  <c r="AR552"/>
  <c r="BG552" s="1"/>
  <c r="BJ552" s="1"/>
  <c r="AR554"/>
  <c r="BG554" s="1"/>
  <c r="BJ554" s="1"/>
  <c r="AR556"/>
  <c r="BG556" s="1"/>
  <c r="BJ556" s="1"/>
  <c r="AR558"/>
  <c r="BG558"/>
  <c r="BJ558" s="1"/>
  <c r="AR560"/>
  <c r="BG560" s="1"/>
  <c r="BJ560" s="1"/>
  <c r="AR562"/>
  <c r="BG562" s="1"/>
  <c r="BJ562" s="1"/>
  <c r="AR564"/>
  <c r="BG564" s="1"/>
  <c r="BJ564" s="1"/>
  <c r="AR566"/>
  <c r="BG566"/>
  <c r="BJ566" s="1"/>
  <c r="AR568"/>
  <c r="BG568" s="1"/>
  <c r="BJ568" s="1"/>
  <c r="AR570"/>
  <c r="BG570" s="1"/>
  <c r="BJ570" s="1"/>
  <c r="AR572"/>
  <c r="BG572" s="1"/>
  <c r="BJ572" s="1"/>
  <c r="AR574"/>
  <c r="BG574"/>
  <c r="BJ574" s="1"/>
  <c r="AR576"/>
  <c r="BG576" s="1"/>
  <c r="BJ576" s="1"/>
  <c r="AR578"/>
  <c r="BG578" s="1"/>
  <c r="BJ578" s="1"/>
  <c r="AR580"/>
  <c r="BG580" s="1"/>
  <c r="BJ580" s="1"/>
  <c r="AR582"/>
  <c r="BG582"/>
  <c r="BJ582" s="1"/>
  <c r="AR584"/>
  <c r="BG584" s="1"/>
  <c r="BJ584" s="1"/>
  <c r="AR586"/>
  <c r="BG586" s="1"/>
  <c r="BJ586" s="1"/>
  <c r="AR588"/>
  <c r="BG588" s="1"/>
  <c r="BJ588" s="1"/>
  <c r="AR590"/>
  <c r="BG590"/>
  <c r="BJ590" s="1"/>
  <c r="AR592"/>
  <c r="BG592" s="1"/>
  <c r="BJ592" s="1"/>
  <c r="AR594"/>
  <c r="BG594" s="1"/>
  <c r="BJ594" s="1"/>
  <c r="AR596"/>
  <c r="BG596" s="1"/>
  <c r="BJ596" s="1"/>
  <c r="AR598"/>
  <c r="BG598"/>
  <c r="BJ598" s="1"/>
  <c r="AR600"/>
  <c r="BG600" s="1"/>
  <c r="BJ600" s="1"/>
  <c r="AR602"/>
  <c r="BG602" s="1"/>
  <c r="BJ602" s="1"/>
  <c r="AR604"/>
  <c r="BG604" s="1"/>
  <c r="BJ604" s="1"/>
  <c r="AR606"/>
  <c r="BG606"/>
  <c r="BJ606" s="1"/>
  <c r="AR608"/>
  <c r="BG608" s="1"/>
  <c r="BJ608" s="1"/>
  <c r="AR610"/>
  <c r="BG610" s="1"/>
  <c r="BJ610" s="1"/>
  <c r="AR612"/>
  <c r="BG612" s="1"/>
  <c r="BJ612" s="1"/>
  <c r="AR614"/>
  <c r="BG614"/>
  <c r="BJ614" s="1"/>
  <c r="AR616"/>
  <c r="BG616" s="1"/>
  <c r="BJ616" s="1"/>
  <c r="AR618"/>
  <c r="BG618" s="1"/>
  <c r="BJ618" s="1"/>
  <c r="AR624"/>
  <c r="BG624" s="1"/>
  <c r="BJ624" s="1"/>
  <c r="AR632"/>
  <c r="BG632" s="1"/>
  <c r="BJ632" s="1"/>
  <c r="AR640"/>
  <c r="BG640" s="1"/>
  <c r="BJ640" s="1"/>
  <c r="AR648"/>
  <c r="BG648" s="1"/>
  <c r="BJ648" s="1"/>
  <c r="AR656"/>
  <c r="BG656" s="1"/>
  <c r="BJ656" s="1"/>
  <c r="AR664"/>
  <c r="BG664" s="1"/>
  <c r="BJ664" s="1"/>
  <c r="AR666"/>
  <c r="BG666" s="1"/>
  <c r="BJ666" s="1"/>
  <c r="AR674"/>
  <c r="BG674" s="1"/>
  <c r="BJ674" s="1"/>
  <c r="AR676"/>
  <c r="BG676" s="1"/>
  <c r="BJ676" s="1"/>
  <c r="AR678"/>
  <c r="BG678"/>
  <c r="BJ678" s="1"/>
  <c r="AR680"/>
  <c r="BG680" s="1"/>
  <c r="BJ680" s="1"/>
  <c r="AR682"/>
  <c r="BG682" s="1"/>
  <c r="BJ682" s="1"/>
  <c r="AR686"/>
  <c r="BG686"/>
  <c r="BJ686" s="1"/>
  <c r="AR688"/>
  <c r="BG688" s="1"/>
  <c r="BJ688" s="1"/>
  <c r="AR690"/>
  <c r="BG690" s="1"/>
  <c r="BJ690" s="1"/>
  <c r="AR698"/>
  <c r="BG698" s="1"/>
  <c r="BJ698" s="1"/>
  <c r="AR700"/>
  <c r="BG700" s="1"/>
  <c r="BJ700" s="1"/>
  <c r="AR702"/>
  <c r="BG702"/>
  <c r="BJ702" s="1"/>
  <c r="AR704"/>
  <c r="BG704" s="1"/>
  <c r="BJ704" s="1"/>
  <c r="AR706"/>
  <c r="BG706" s="1"/>
  <c r="BJ706" s="1"/>
  <c r="AR714"/>
  <c r="BG714" s="1"/>
  <c r="BJ714" s="1"/>
  <c r="AR716"/>
  <c r="BG716" s="1"/>
  <c r="BJ716" s="1"/>
  <c r="AR718"/>
  <c r="BG718"/>
  <c r="BJ718" s="1"/>
  <c r="AR720"/>
  <c r="BG720" s="1"/>
  <c r="BJ720" s="1"/>
  <c r="AR722"/>
  <c r="BG722" s="1"/>
  <c r="BJ722" s="1"/>
  <c r="AR730"/>
  <c r="BG730" s="1"/>
  <c r="BJ730" s="1"/>
  <c r="AR732"/>
  <c r="BG732" s="1"/>
  <c r="BJ732" s="1"/>
  <c r="AR734"/>
  <c r="BG734"/>
  <c r="BJ734" s="1"/>
  <c r="AR736"/>
  <c r="BG736" s="1"/>
  <c r="BJ736" s="1"/>
  <c r="AR738"/>
  <c r="BG738" s="1"/>
  <c r="BJ738" s="1"/>
  <c r="AR746"/>
  <c r="BG746" s="1"/>
  <c r="BJ746" s="1"/>
  <c r="AR748"/>
  <c r="BG748" s="1"/>
  <c r="BJ748" s="1"/>
  <c r="AR750"/>
  <c r="BG750"/>
  <c r="BJ750" s="1"/>
  <c r="AR752"/>
  <c r="BG752" s="1"/>
  <c r="BJ752" s="1"/>
  <c r="AR754"/>
  <c r="BG754" s="1"/>
  <c r="BJ754" s="1"/>
  <c r="AR762"/>
  <c r="BG762" s="1"/>
  <c r="BJ762" s="1"/>
  <c r="AR764"/>
  <c r="BG764" s="1"/>
  <c r="BJ764" s="1"/>
  <c r="AR766"/>
  <c r="BG766"/>
  <c r="BJ766" s="1"/>
  <c r="AR768"/>
  <c r="BG768" s="1"/>
  <c r="BJ768" s="1"/>
  <c r="AR770"/>
  <c r="BG770" s="1"/>
  <c r="BJ770" s="1"/>
  <c r="AR778"/>
  <c r="BG778" s="1"/>
  <c r="BJ778" s="1"/>
  <c r="AR780"/>
  <c r="BG780" s="1"/>
  <c r="BJ780" s="1"/>
  <c r="AR786"/>
  <c r="BG786" s="1"/>
  <c r="BJ786" s="1"/>
  <c r="AR788"/>
  <c r="BG788" s="1"/>
  <c r="BJ788" s="1"/>
  <c r="AR790"/>
  <c r="BG790"/>
  <c r="BJ790" s="1"/>
  <c r="AR792"/>
  <c r="BG792" s="1"/>
  <c r="BJ792" s="1"/>
  <c r="AR794"/>
  <c r="BG794" s="1"/>
  <c r="BJ794" s="1"/>
  <c r="AR802"/>
  <c r="BG802" s="1"/>
  <c r="BJ802" s="1"/>
  <c r="AR804"/>
  <c r="BG804" s="1"/>
  <c r="BJ804" s="1"/>
  <c r="AR806"/>
  <c r="BG806"/>
  <c r="BJ806" s="1"/>
  <c r="AR808"/>
  <c r="BG808" s="1"/>
  <c r="BJ808" s="1"/>
  <c r="AR810"/>
  <c r="BG810" s="1"/>
  <c r="BJ810" s="1"/>
  <c r="AR818"/>
  <c r="BG818" s="1"/>
  <c r="BJ818" s="1"/>
  <c r="AR828"/>
  <c r="BG828" s="1"/>
  <c r="BJ828" s="1"/>
  <c r="AR832"/>
  <c r="BG832" s="1"/>
  <c r="BJ832" s="1"/>
  <c r="AR834"/>
  <c r="BG834" s="1"/>
  <c r="BJ834" s="1"/>
  <c r="AR836"/>
  <c r="BG836" s="1"/>
  <c r="BJ836" s="1"/>
  <c r="AR838"/>
  <c r="BG838"/>
  <c r="BJ838" s="1"/>
  <c r="AR840"/>
  <c r="BG840" s="1"/>
  <c r="BJ840" s="1"/>
  <c r="AR842"/>
  <c r="BG842" s="1"/>
  <c r="BJ842" s="1"/>
  <c r="AR844"/>
  <c r="BG844" s="1"/>
  <c r="BJ844" s="1"/>
  <c r="AR846"/>
  <c r="BG846"/>
  <c r="BJ846" s="1"/>
  <c r="AR848"/>
  <c r="BG848" s="1"/>
  <c r="BJ848" s="1"/>
  <c r="AR850"/>
  <c r="BG850" s="1"/>
  <c r="BJ850" s="1"/>
  <c r="AR852"/>
  <c r="BG852" s="1"/>
  <c r="BJ852" s="1"/>
  <c r="AR854"/>
  <c r="BG854"/>
  <c r="BJ854" s="1"/>
  <c r="AR856"/>
  <c r="BG856" s="1"/>
  <c r="BJ856" s="1"/>
  <c r="AR858"/>
  <c r="BG858" s="1"/>
  <c r="BJ858" s="1"/>
  <c r="AR860"/>
  <c r="BG860" s="1"/>
  <c r="BJ860" s="1"/>
  <c r="AR862"/>
  <c r="BG862"/>
  <c r="BJ862" s="1"/>
  <c r="AR864"/>
  <c r="BG864" s="1"/>
  <c r="BJ864" s="1"/>
  <c r="AR866"/>
  <c r="BG866" s="1"/>
  <c r="BJ866" s="1"/>
  <c r="AR868"/>
  <c r="BG868" s="1"/>
  <c r="BJ868" s="1"/>
  <c r="AR870"/>
  <c r="BG870"/>
  <c r="BJ870" s="1"/>
  <c r="AR872"/>
  <c r="BG872" s="1"/>
  <c r="BJ872" s="1"/>
  <c r="AR874"/>
  <c r="BG874" s="1"/>
  <c r="BJ874" s="1"/>
  <c r="AR876"/>
  <c r="BG876" s="1"/>
  <c r="BJ876" s="1"/>
  <c r="AR878"/>
  <c r="BG878"/>
  <c r="BJ878" s="1"/>
  <c r="AR880"/>
  <c r="BG880" s="1"/>
  <c r="BJ880" s="1"/>
  <c r="AR882"/>
  <c r="BG882" s="1"/>
  <c r="BJ882" s="1"/>
  <c r="AR884"/>
  <c r="BG884" s="1"/>
  <c r="BJ884" s="1"/>
  <c r="AR886"/>
  <c r="BG886"/>
  <c r="BJ886" s="1"/>
  <c r="AR888"/>
  <c r="BG888" s="1"/>
  <c r="BJ888" s="1"/>
  <c r="AR890"/>
  <c r="BG890" s="1"/>
  <c r="BJ890" s="1"/>
  <c r="AR892"/>
  <c r="BG892" s="1"/>
  <c r="BJ892" s="1"/>
  <c r="AR894"/>
  <c r="BG894"/>
  <c r="BJ894" s="1"/>
  <c r="AR896"/>
  <c r="BG896" s="1"/>
  <c r="BJ896" s="1"/>
  <c r="AR898"/>
  <c r="BG898" s="1"/>
  <c r="BJ898" s="1"/>
  <c r="AR900"/>
  <c r="BG900" s="1"/>
  <c r="BJ900" s="1"/>
  <c r="AR902"/>
  <c r="BG902"/>
  <c r="BJ902" s="1"/>
  <c r="AR904"/>
  <c r="BG904" s="1"/>
  <c r="BJ904" s="1"/>
  <c r="AR906"/>
  <c r="BG906" s="1"/>
  <c r="BJ906" s="1"/>
  <c r="AR908"/>
  <c r="BG908" s="1"/>
  <c r="BJ908" s="1"/>
  <c r="AR910"/>
  <c r="BG910"/>
  <c r="BJ910" s="1"/>
  <c r="AR912"/>
  <c r="BG912" s="1"/>
  <c r="BJ912" s="1"/>
  <c r="AR914"/>
  <c r="BG914" s="1"/>
  <c r="BJ914" s="1"/>
  <c r="AR916"/>
  <c r="BG916" s="1"/>
  <c r="BJ916" s="1"/>
  <c r="AR918"/>
  <c r="BG918"/>
  <c r="BJ918" s="1"/>
  <c r="AR922"/>
  <c r="BG922" s="1"/>
  <c r="BJ922" s="1"/>
  <c r="AR924"/>
  <c r="BG924" s="1"/>
  <c r="BJ924" s="1"/>
  <c r="AR926"/>
  <c r="BG926"/>
  <c r="BJ926" s="1"/>
  <c r="AR930"/>
  <c r="BG930" s="1"/>
  <c r="BJ930" s="1"/>
  <c r="AR932"/>
  <c r="BG932" s="1"/>
  <c r="BJ932" s="1"/>
  <c r="AR934"/>
  <c r="BG934"/>
  <c r="BJ934" s="1"/>
  <c r="AR936"/>
  <c r="BG936" s="1"/>
  <c r="BJ936" s="1"/>
  <c r="AR938"/>
  <c r="BG938" s="1"/>
  <c r="BJ938" s="1"/>
  <c r="AR946"/>
  <c r="BG946" s="1"/>
  <c r="BJ946" s="1"/>
  <c r="AR948"/>
  <c r="BG948" s="1"/>
  <c r="BJ948" s="1"/>
  <c r="AR950"/>
  <c r="BG950"/>
  <c r="BJ950" s="1"/>
  <c r="AR952"/>
  <c r="BG952" s="1"/>
  <c r="BJ952" s="1"/>
  <c r="AR954"/>
  <c r="BG954" s="1"/>
  <c r="BJ954" s="1"/>
  <c r="AR962"/>
  <c r="BG962" s="1"/>
  <c r="BJ962" s="1"/>
  <c r="AR964"/>
  <c r="BG964" s="1"/>
  <c r="BJ964" s="1"/>
  <c r="AR966"/>
  <c r="BG966"/>
  <c r="BJ966" s="1"/>
  <c r="AR968"/>
  <c r="BG968" s="1"/>
  <c r="BJ968" s="1"/>
  <c r="AR970"/>
  <c r="BG970" s="1"/>
  <c r="BJ970" s="1"/>
  <c r="AR978"/>
  <c r="BG978" s="1"/>
  <c r="BJ978" s="1"/>
  <c r="AR980"/>
  <c r="BG980" s="1"/>
  <c r="BJ980" s="1"/>
  <c r="AR982"/>
  <c r="BG982"/>
  <c r="BJ982" s="1"/>
  <c r="AR984"/>
  <c r="BG984" s="1"/>
  <c r="BJ984" s="1"/>
  <c r="AR986"/>
  <c r="BG986" s="1"/>
  <c r="BJ986" s="1"/>
  <c r="AR994"/>
  <c r="BG994" s="1"/>
  <c r="BJ994" s="1"/>
  <c r="AR996"/>
  <c r="BG996" s="1"/>
  <c r="BJ996" s="1"/>
  <c r="AR998"/>
  <c r="BG998"/>
  <c r="BJ998" s="1"/>
  <c r="AR1000"/>
  <c r="BG1000" s="1"/>
  <c r="BJ1000" s="1"/>
  <c r="BH260"/>
  <c r="BK260" s="1"/>
  <c r="BH276"/>
  <c r="BK276" s="1"/>
  <c r="BH292"/>
  <c r="BK292" s="1"/>
  <c r="BH308"/>
  <c r="BK308" s="1"/>
  <c r="BH324"/>
  <c r="BK324" s="1"/>
  <c r="BH340"/>
  <c r="BK340" s="1"/>
  <c r="BH356"/>
  <c r="BK356" s="1"/>
  <c r="BH372"/>
  <c r="BK372" s="1"/>
  <c r="BH388"/>
  <c r="BK388" s="1"/>
  <c r="BH404"/>
  <c r="BK404" s="1"/>
  <c r="BH420"/>
  <c r="BK420" s="1"/>
  <c r="BH436"/>
  <c r="BK436" s="1"/>
  <c r="BH452"/>
  <c r="BK452" s="1"/>
  <c r="BH468"/>
  <c r="BK468" s="1"/>
  <c r="BH484"/>
  <c r="BK484" s="1"/>
  <c r="BI6"/>
  <c r="BI10"/>
  <c r="BL10" s="1"/>
  <c r="BD10"/>
  <c r="BI14"/>
  <c r="BL14"/>
  <c r="BD14"/>
  <c r="BI18"/>
  <c r="BL18" s="1"/>
  <c r="BD18"/>
  <c r="BI22"/>
  <c r="BL22" s="1"/>
  <c r="BD22"/>
  <c r="BI26"/>
  <c r="BL26" s="1"/>
  <c r="BD26"/>
  <c r="BI30"/>
  <c r="BL30"/>
  <c r="BD30"/>
  <c r="BI34"/>
  <c r="BL34" s="1"/>
  <c r="BD34"/>
  <c r="BI38"/>
  <c r="BL38" s="1"/>
  <c r="BD38"/>
  <c r="BI42"/>
  <c r="BL42" s="1"/>
  <c r="BD42"/>
  <c r="BI46"/>
  <c r="BL46"/>
  <c r="BD46"/>
  <c r="BI50"/>
  <c r="BL50" s="1"/>
  <c r="BD50"/>
  <c r="BI54"/>
  <c r="BL54" s="1"/>
  <c r="BD54"/>
  <c r="BI58"/>
  <c r="BL58" s="1"/>
  <c r="BD58"/>
  <c r="BI62"/>
  <c r="BL62"/>
  <c r="BD62"/>
  <c r="BI66"/>
  <c r="BL66" s="1"/>
  <c r="BD66"/>
  <c r="BI70"/>
  <c r="BL70" s="1"/>
  <c r="BD70"/>
  <c r="BI74"/>
  <c r="BL74" s="1"/>
  <c r="BD74"/>
  <c r="BI78"/>
  <c r="BL78"/>
  <c r="BD78"/>
  <c r="BI82"/>
  <c r="BL82" s="1"/>
  <c r="BD82"/>
  <c r="BI86"/>
  <c r="BL86" s="1"/>
  <c r="BD86"/>
  <c r="BI90"/>
  <c r="BL90" s="1"/>
  <c r="BD90"/>
  <c r="BI94"/>
  <c r="BL94"/>
  <c r="BD94"/>
  <c r="BI98"/>
  <c r="BL98" s="1"/>
  <c r="BD98"/>
  <c r="BI102"/>
  <c r="BL102" s="1"/>
  <c r="BD102"/>
  <c r="BI106"/>
  <c r="BL106" s="1"/>
  <c r="BD106"/>
  <c r="BI110"/>
  <c r="BL110"/>
  <c r="BD110"/>
  <c r="BI114"/>
  <c r="BL114" s="1"/>
  <c r="BD114"/>
  <c r="BI118"/>
  <c r="BL118" s="1"/>
  <c r="BD118"/>
  <c r="BI122"/>
  <c r="BL122" s="1"/>
  <c r="BD122"/>
  <c r="BI126"/>
  <c r="BL126"/>
  <c r="BD126"/>
  <c r="BI130"/>
  <c r="BL130" s="1"/>
  <c r="BD130"/>
  <c r="BI134"/>
  <c r="BL134" s="1"/>
  <c r="BD134"/>
  <c r="BI138"/>
  <c r="BL138" s="1"/>
  <c r="BD138"/>
  <c r="BI142"/>
  <c r="BL142"/>
  <c r="BD142"/>
  <c r="BD149"/>
  <c r="BD157"/>
  <c r="BD165"/>
  <c r="BD173"/>
  <c r="BD181"/>
  <c r="BD189"/>
  <c r="BD197"/>
  <c r="BD205"/>
  <c r="BD208"/>
  <c r="BI208"/>
  <c r="BL208"/>
  <c r="BI209"/>
  <c r="BL209"/>
  <c r="BD209"/>
  <c r="BD216"/>
  <c r="BI216"/>
  <c r="BL216"/>
  <c r="BI217"/>
  <c r="BL217"/>
  <c r="BD217"/>
  <c r="BD224"/>
  <c r="BI224"/>
  <c r="BL224"/>
  <c r="BI225"/>
  <c r="BL225"/>
  <c r="BD225"/>
  <c r="BD232"/>
  <c r="BI232"/>
  <c r="BL232"/>
  <c r="BI233"/>
  <c r="BL233"/>
  <c r="BD233"/>
  <c r="BD240"/>
  <c r="BI240"/>
  <c r="BL240"/>
  <c r="BI241"/>
  <c r="BL241"/>
  <c r="BD241"/>
  <c r="BD248"/>
  <c r="BI248"/>
  <c r="BL248"/>
  <c r="BD249"/>
  <c r="BD251"/>
  <c r="BD259"/>
  <c r="BD267"/>
  <c r="BD275"/>
  <c r="BD283"/>
  <c r="BD291"/>
  <c r="BD299"/>
  <c r="BD307"/>
  <c r="BD315"/>
  <c r="BD323"/>
  <c r="BD331"/>
  <c r="BD339"/>
  <c r="BD347"/>
  <c r="BD355"/>
  <c r="BD363"/>
  <c r="BD371"/>
  <c r="BD379"/>
  <c r="BD387"/>
  <c r="BD395"/>
  <c r="BD403"/>
  <c r="BD411"/>
  <c r="BD419"/>
  <c r="BD427"/>
  <c r="BD435"/>
  <c r="BD443"/>
  <c r="BD451"/>
  <c r="BD459"/>
  <c r="BD467"/>
  <c r="BD475"/>
  <c r="BD483"/>
  <c r="BD491"/>
  <c r="BD499"/>
  <c r="BD507"/>
  <c r="BI511"/>
  <c r="BL511"/>
  <c r="BD511"/>
  <c r="BH512"/>
  <c r="BK512" s="1"/>
  <c r="BH676"/>
  <c r="BK676" s="1"/>
  <c r="BH788"/>
  <c r="BK788" s="1"/>
  <c r="BH804"/>
  <c r="BK804" s="1"/>
  <c r="BH916"/>
  <c r="BK916" s="1"/>
  <c r="BH932"/>
  <c r="BK932" s="1"/>
  <c r="BH948"/>
  <c r="BK948" s="1"/>
  <c r="BH964"/>
  <c r="BK964" s="1"/>
  <c r="BH980"/>
  <c r="BK980" s="1"/>
  <c r="BH996"/>
  <c r="BK996" s="1"/>
  <c r="BO100"/>
  <c r="BR100" s="1"/>
  <c r="BO104"/>
  <c r="BR104" s="1"/>
  <c r="BO108"/>
  <c r="BR108" s="1"/>
  <c r="BO112"/>
  <c r="BR112" s="1"/>
  <c r="BO116"/>
  <c r="BR116" s="1"/>
  <c r="BO120"/>
  <c r="BR120" s="1"/>
  <c r="BO124"/>
  <c r="BR124" s="1"/>
  <c r="BO128"/>
  <c r="BR128" s="1"/>
  <c r="BO132"/>
  <c r="BR132" s="1"/>
  <c r="BO136"/>
  <c r="BR136" s="1"/>
  <c r="BO140"/>
  <c r="BR140" s="1"/>
  <c r="BO144"/>
  <c r="BR144" s="1"/>
  <c r="BO148"/>
  <c r="BR148" s="1"/>
  <c r="BO152"/>
  <c r="BR152" s="1"/>
  <c r="BO156"/>
  <c r="BR156" s="1"/>
  <c r="BO160"/>
  <c r="BR160" s="1"/>
  <c r="BO164"/>
  <c r="BR164" s="1"/>
  <c r="BO168"/>
  <c r="BR168" s="1"/>
  <c r="BO172"/>
  <c r="BR172" s="1"/>
  <c r="BO176"/>
  <c r="BR176" s="1"/>
  <c r="BO180"/>
  <c r="BR180" s="1"/>
  <c r="BO184"/>
  <c r="BR184" s="1"/>
  <c r="BO188"/>
  <c r="BR188" s="1"/>
  <c r="BO192"/>
  <c r="BR192" s="1"/>
  <c r="BO196"/>
  <c r="BR196" s="1"/>
  <c r="BO200"/>
  <c r="BR200" s="1"/>
  <c r="BO204"/>
  <c r="BR204" s="1"/>
  <c r="BO208"/>
  <c r="BR208" s="1"/>
  <c r="BO212"/>
  <c r="BR212" s="1"/>
  <c r="BO216"/>
  <c r="BR216" s="1"/>
  <c r="BO220"/>
  <c r="BR220" s="1"/>
  <c r="BO224"/>
  <c r="BR224" s="1"/>
  <c r="BO228"/>
  <c r="BR228" s="1"/>
  <c r="BO232"/>
  <c r="BR232" s="1"/>
  <c r="BO236"/>
  <c r="BR236" s="1"/>
  <c r="BO240"/>
  <c r="BR240" s="1"/>
  <c r="BO244"/>
  <c r="BR244" s="1"/>
  <c r="BO248"/>
  <c r="BR248" s="1"/>
  <c r="BO252"/>
  <c r="BR252" s="1"/>
  <c r="BO256"/>
  <c r="BR256" s="1"/>
  <c r="BO260"/>
  <c r="BR260" s="1"/>
  <c r="BO264"/>
  <c r="BR264" s="1"/>
  <c r="BO268"/>
  <c r="BR268" s="1"/>
  <c r="BO272"/>
  <c r="BR272" s="1"/>
  <c r="BO276"/>
  <c r="BR276" s="1"/>
  <c r="BO280"/>
  <c r="BR280" s="1"/>
  <c r="BO284"/>
  <c r="BR284" s="1"/>
  <c r="BO288"/>
  <c r="BR288" s="1"/>
  <c r="BO292"/>
  <c r="BR292" s="1"/>
  <c r="BO296"/>
  <c r="BR296" s="1"/>
  <c r="BO300"/>
  <c r="BR300" s="1"/>
  <c r="BO304"/>
  <c r="BR304" s="1"/>
  <c r="BO308"/>
  <c r="BR308" s="1"/>
  <c r="BO312"/>
  <c r="BR312" s="1"/>
  <c r="BO316"/>
  <c r="BR316" s="1"/>
  <c r="BO320"/>
  <c r="BR320" s="1"/>
  <c r="BO324"/>
  <c r="BR324" s="1"/>
  <c r="BO328"/>
  <c r="BR328" s="1"/>
  <c r="BO332"/>
  <c r="BR332" s="1"/>
  <c r="BO336"/>
  <c r="BR336" s="1"/>
  <c r="BO340"/>
  <c r="BR340" s="1"/>
  <c r="BO344"/>
  <c r="BR344" s="1"/>
  <c r="BO348"/>
  <c r="BR348" s="1"/>
  <c r="BO352"/>
  <c r="BR352" s="1"/>
  <c r="BO356"/>
  <c r="BR356" s="1"/>
  <c r="BO360"/>
  <c r="BR360" s="1"/>
  <c r="BO364"/>
  <c r="BR364" s="1"/>
  <c r="BO368"/>
  <c r="BR368" s="1"/>
  <c r="BO372"/>
  <c r="BR372" s="1"/>
  <c r="BO376"/>
  <c r="BR376" s="1"/>
  <c r="BO380"/>
  <c r="BR380" s="1"/>
  <c r="BO384"/>
  <c r="BR384" s="1"/>
  <c r="BO388"/>
  <c r="BR388" s="1"/>
  <c r="BO392"/>
  <c r="BR392" s="1"/>
  <c r="BO396"/>
  <c r="BR396" s="1"/>
  <c r="BO400"/>
  <c r="BR400" s="1"/>
  <c r="BO404"/>
  <c r="BR404" s="1"/>
  <c r="BO408"/>
  <c r="BR408" s="1"/>
  <c r="BO412"/>
  <c r="BR412" s="1"/>
  <c r="BO416"/>
  <c r="BR416" s="1"/>
  <c r="BO420"/>
  <c r="BR420" s="1"/>
  <c r="BO424"/>
  <c r="BR424" s="1"/>
  <c r="BO428"/>
  <c r="BR428" s="1"/>
  <c r="BO432"/>
  <c r="BR432" s="1"/>
  <c r="BO436"/>
  <c r="BR436" s="1"/>
  <c r="BO440"/>
  <c r="BR440" s="1"/>
  <c r="BO444"/>
  <c r="BR444" s="1"/>
  <c r="BO448"/>
  <c r="BR448" s="1"/>
  <c r="BO452"/>
  <c r="BR452" s="1"/>
  <c r="BO456"/>
  <c r="BR456" s="1"/>
  <c r="BO460"/>
  <c r="BR460" s="1"/>
  <c r="BO464"/>
  <c r="BR464" s="1"/>
  <c r="BO468"/>
  <c r="BR468" s="1"/>
  <c r="BO472"/>
  <c r="BR472" s="1"/>
  <c r="BO476"/>
  <c r="BR476" s="1"/>
  <c r="BO480"/>
  <c r="BR480" s="1"/>
  <c r="BO484"/>
  <c r="BR484" s="1"/>
  <c r="BO488"/>
  <c r="BR488" s="1"/>
  <c r="BO492"/>
  <c r="BR492" s="1"/>
  <c r="BO496"/>
  <c r="BR496" s="1"/>
  <c r="BO500"/>
  <c r="BR500" s="1"/>
  <c r="BO504"/>
  <c r="BR504" s="1"/>
  <c r="BO508"/>
  <c r="BR508" s="1"/>
  <c r="BO512"/>
  <c r="BR512" s="1"/>
  <c r="BO516"/>
  <c r="BR516" s="1"/>
  <c r="BO520"/>
  <c r="BR520" s="1"/>
  <c r="BO524"/>
  <c r="BR524" s="1"/>
  <c r="BO528"/>
  <c r="BR528" s="1"/>
  <c r="BO532"/>
  <c r="BR532" s="1"/>
  <c r="BO536"/>
  <c r="BR536" s="1"/>
  <c r="BO540"/>
  <c r="BR540" s="1"/>
  <c r="BO544"/>
  <c r="BR544" s="1"/>
  <c r="BO548"/>
  <c r="BR548" s="1"/>
  <c r="BO552"/>
  <c r="BR552" s="1"/>
  <c r="BO556"/>
  <c r="BR556" s="1"/>
  <c r="BO560"/>
  <c r="BR560" s="1"/>
  <c r="BO564"/>
  <c r="BR564" s="1"/>
  <c r="BO568"/>
  <c r="BR568" s="1"/>
  <c r="BO572"/>
  <c r="BR572" s="1"/>
  <c r="BO576"/>
  <c r="BR576" s="1"/>
  <c r="BO580"/>
  <c r="BR580" s="1"/>
  <c r="BO584"/>
  <c r="BR584" s="1"/>
  <c r="BO588"/>
  <c r="BR588" s="1"/>
  <c r="BO592"/>
  <c r="BR592" s="1"/>
  <c r="BO596"/>
  <c r="BR596" s="1"/>
  <c r="BO600"/>
  <c r="BR600" s="1"/>
  <c r="BO604"/>
  <c r="BR604" s="1"/>
  <c r="BO608"/>
  <c r="BR608" s="1"/>
  <c r="BO612"/>
  <c r="BR612" s="1"/>
  <c r="BO616"/>
  <c r="BR616" s="1"/>
  <c r="BO620"/>
  <c r="BR620" s="1"/>
  <c r="BO624"/>
  <c r="BR624" s="1"/>
  <c r="BO628"/>
  <c r="BR628" s="1"/>
  <c r="BO632"/>
  <c r="BR632" s="1"/>
  <c r="BO636"/>
  <c r="BR636" s="1"/>
  <c r="BO640"/>
  <c r="BR640" s="1"/>
  <c r="BO644"/>
  <c r="BR644" s="1"/>
  <c r="BO648"/>
  <c r="BR648" s="1"/>
  <c r="BO652"/>
  <c r="BR652" s="1"/>
  <c r="BO656"/>
  <c r="BR656" s="1"/>
  <c r="BO660"/>
  <c r="BR660" s="1"/>
  <c r="BO664"/>
  <c r="BR664" s="1"/>
  <c r="BO668"/>
  <c r="BR668" s="1"/>
  <c r="BO672"/>
  <c r="BR672" s="1"/>
  <c r="BO676"/>
  <c r="BR676" s="1"/>
  <c r="BO680"/>
  <c r="BR680" s="1"/>
  <c r="BO684"/>
  <c r="BR684" s="1"/>
  <c r="BO688"/>
  <c r="BR688" s="1"/>
  <c r="BO692"/>
  <c r="BR692" s="1"/>
  <c r="BO696"/>
  <c r="BR696" s="1"/>
  <c r="BO700"/>
  <c r="BR700" s="1"/>
  <c r="BO704"/>
  <c r="BR704" s="1"/>
  <c r="BO708"/>
  <c r="BR708" s="1"/>
  <c r="BO712"/>
  <c r="BR712" s="1"/>
  <c r="BO716"/>
  <c r="BR716" s="1"/>
  <c r="BO720"/>
  <c r="BR720" s="1"/>
  <c r="BO724"/>
  <c r="BR724" s="1"/>
  <c r="BO728"/>
  <c r="BR728" s="1"/>
  <c r="BO732"/>
  <c r="BR732" s="1"/>
  <c r="BO736"/>
  <c r="BR736" s="1"/>
  <c r="BO740"/>
  <c r="BR740" s="1"/>
  <c r="BO744"/>
  <c r="BR744" s="1"/>
  <c r="BO748"/>
  <c r="BR748" s="1"/>
  <c r="BO752"/>
  <c r="BR752" s="1"/>
  <c r="BO756"/>
  <c r="BR756" s="1"/>
  <c r="BO760"/>
  <c r="BR760" s="1"/>
  <c r="BO764"/>
  <c r="BR764" s="1"/>
  <c r="BO768"/>
  <c r="BR768" s="1"/>
  <c r="BO772"/>
  <c r="BR772" s="1"/>
  <c r="BO776"/>
  <c r="BR776" s="1"/>
  <c r="BO780"/>
  <c r="BR780" s="1"/>
  <c r="BO784"/>
  <c r="BR784" s="1"/>
  <c r="BO788"/>
  <c r="BR788" s="1"/>
  <c r="BO792"/>
  <c r="BR792" s="1"/>
  <c r="BO796"/>
  <c r="BR796" s="1"/>
  <c r="BO800"/>
  <c r="BR800" s="1"/>
  <c r="BO804"/>
  <c r="BR804" s="1"/>
  <c r="BO808"/>
  <c r="BR808" s="1"/>
  <c r="BO812"/>
  <c r="BR812" s="1"/>
  <c r="BO816"/>
  <c r="BR816" s="1"/>
  <c r="BO820"/>
  <c r="BR820" s="1"/>
  <c r="BO824"/>
  <c r="BR824" s="1"/>
  <c r="BO828"/>
  <c r="BR828" s="1"/>
  <c r="BO832"/>
  <c r="BR832" s="1"/>
  <c r="BO836"/>
  <c r="BR836" s="1"/>
  <c r="BO840"/>
  <c r="BR840" s="1"/>
  <c r="BO844"/>
  <c r="BR844" s="1"/>
  <c r="BO848"/>
  <c r="BR848" s="1"/>
  <c r="BO852"/>
  <c r="BR852" s="1"/>
  <c r="BO856"/>
  <c r="BR856" s="1"/>
  <c r="BO860"/>
  <c r="BR860" s="1"/>
  <c r="BO864"/>
  <c r="BR864" s="1"/>
  <c r="BO868"/>
  <c r="BR868" s="1"/>
  <c r="BO872"/>
  <c r="BR872" s="1"/>
  <c r="BO876"/>
  <c r="BR876" s="1"/>
  <c r="BO880"/>
  <c r="BR880" s="1"/>
  <c r="BO884"/>
  <c r="BR884" s="1"/>
  <c r="BO888"/>
  <c r="BR888" s="1"/>
  <c r="BO892"/>
  <c r="BR892" s="1"/>
  <c r="BO896"/>
  <c r="BR896" s="1"/>
  <c r="BO900"/>
  <c r="BR900" s="1"/>
  <c r="BO904"/>
  <c r="BR904" s="1"/>
  <c r="BO908"/>
  <c r="BR908" s="1"/>
  <c r="BO912"/>
  <c r="BR912" s="1"/>
  <c r="BO916"/>
  <c r="BR916" s="1"/>
  <c r="BO920"/>
  <c r="BR920" s="1"/>
  <c r="BO924"/>
  <c r="BR924" s="1"/>
  <c r="BO928"/>
  <c r="BR928" s="1"/>
  <c r="BO932"/>
  <c r="BR932" s="1"/>
  <c r="BO936"/>
  <c r="BR936" s="1"/>
  <c r="BO940"/>
  <c r="BR940" s="1"/>
  <c r="BO944"/>
  <c r="BR944" s="1"/>
  <c r="BO948"/>
  <c r="BR948" s="1"/>
  <c r="BO952"/>
  <c r="BR952" s="1"/>
  <c r="BO956"/>
  <c r="BR956" s="1"/>
  <c r="BO960"/>
  <c r="BR960" s="1"/>
  <c r="BO964"/>
  <c r="BR964" s="1"/>
  <c r="BO968"/>
  <c r="BR968" s="1"/>
  <c r="BO972"/>
  <c r="BR972" s="1"/>
  <c r="BO976"/>
  <c r="BR976" s="1"/>
  <c r="BO980"/>
  <c r="BR980" s="1"/>
  <c r="BO984"/>
  <c r="BR984" s="1"/>
  <c r="BO988"/>
  <c r="BR988" s="1"/>
  <c r="BO992"/>
  <c r="BR992" s="1"/>
  <c r="BO996"/>
  <c r="BR996" s="1"/>
  <c r="BO1000"/>
  <c r="BR1000" s="1"/>
  <c r="BI8"/>
  <c r="BL8" s="1"/>
  <c r="BD8"/>
  <c r="BI9"/>
  <c r="BL9" s="1"/>
  <c r="BI12"/>
  <c r="BL12" s="1"/>
  <c r="BD12"/>
  <c r="BI13"/>
  <c r="BL13" s="1"/>
  <c r="BI16"/>
  <c r="BL16" s="1"/>
  <c r="BD16"/>
  <c r="BI17"/>
  <c r="BL17" s="1"/>
  <c r="BI20"/>
  <c r="BL20" s="1"/>
  <c r="BD20"/>
  <c r="BI21"/>
  <c r="BL21" s="1"/>
  <c r="BI24"/>
  <c r="BL24" s="1"/>
  <c r="BD24"/>
  <c r="BI25"/>
  <c r="BL25" s="1"/>
  <c r="BI28"/>
  <c r="BL28" s="1"/>
  <c r="BD28"/>
  <c r="BI29"/>
  <c r="BL29" s="1"/>
  <c r="BI32"/>
  <c r="BL32" s="1"/>
  <c r="BD32"/>
  <c r="BI33"/>
  <c r="BL33" s="1"/>
  <c r="BI36"/>
  <c r="BL36" s="1"/>
  <c r="BD36"/>
  <c r="BI37"/>
  <c r="BL37" s="1"/>
  <c r="BI40"/>
  <c r="BL40" s="1"/>
  <c r="BD40"/>
  <c r="BI41"/>
  <c r="BL41" s="1"/>
  <c r="BI44"/>
  <c r="BL44" s="1"/>
  <c r="BD44"/>
  <c r="BI45"/>
  <c r="BL45" s="1"/>
  <c r="BI48"/>
  <c r="BL48" s="1"/>
  <c r="BD48"/>
  <c r="BI49"/>
  <c r="BL49" s="1"/>
  <c r="BI52"/>
  <c r="BL52" s="1"/>
  <c r="BD52"/>
  <c r="BI53"/>
  <c r="BL53" s="1"/>
  <c r="BI56"/>
  <c r="BL56" s="1"/>
  <c r="BD56"/>
  <c r="BI57"/>
  <c r="BL57" s="1"/>
  <c r="BI60"/>
  <c r="BL60" s="1"/>
  <c r="BD60"/>
  <c r="BI61"/>
  <c r="BL61" s="1"/>
  <c r="BI64"/>
  <c r="BL64" s="1"/>
  <c r="BD64"/>
  <c r="BI65"/>
  <c r="BL65" s="1"/>
  <c r="BI68"/>
  <c r="BL68" s="1"/>
  <c r="BD68"/>
  <c r="BI69"/>
  <c r="BL69" s="1"/>
  <c r="BI72"/>
  <c r="BL72" s="1"/>
  <c r="BD72"/>
  <c r="BI73"/>
  <c r="BL73" s="1"/>
  <c r="BI76"/>
  <c r="BL76" s="1"/>
  <c r="BD76"/>
  <c r="BI77"/>
  <c r="BL77" s="1"/>
  <c r="BI80"/>
  <c r="BL80" s="1"/>
  <c r="BD80"/>
  <c r="BI81"/>
  <c r="BL81" s="1"/>
  <c r="BI84"/>
  <c r="BL84" s="1"/>
  <c r="BD84"/>
  <c r="BI85"/>
  <c r="BL85" s="1"/>
  <c r="BI88"/>
  <c r="BL88" s="1"/>
  <c r="BD88"/>
  <c r="BI89"/>
  <c r="BL89" s="1"/>
  <c r="BI92"/>
  <c r="BL92" s="1"/>
  <c r="BD92"/>
  <c r="BI93"/>
  <c r="BL93" s="1"/>
  <c r="BI96"/>
  <c r="BL96" s="1"/>
  <c r="BD96"/>
  <c r="BI97"/>
  <c r="BL97" s="1"/>
  <c r="BI100"/>
  <c r="BL100" s="1"/>
  <c r="BD100"/>
  <c r="BI101"/>
  <c r="BL101" s="1"/>
  <c r="BI104"/>
  <c r="BL104" s="1"/>
  <c r="BD104"/>
  <c r="BI105"/>
  <c r="BL105" s="1"/>
  <c r="BI108"/>
  <c r="BL108" s="1"/>
  <c r="BD108"/>
  <c r="BI109"/>
  <c r="BL109" s="1"/>
  <c r="BI112"/>
  <c r="BL112" s="1"/>
  <c r="BD112"/>
  <c r="BI113"/>
  <c r="BL113" s="1"/>
  <c r="BI116"/>
  <c r="BL116" s="1"/>
  <c r="BD116"/>
  <c r="BI117"/>
  <c r="BL117" s="1"/>
  <c r="BI120"/>
  <c r="BL120" s="1"/>
  <c r="BD120"/>
  <c r="BI121"/>
  <c r="BL121" s="1"/>
  <c r="BI124"/>
  <c r="BL124" s="1"/>
  <c r="BD124"/>
  <c r="BI125"/>
  <c r="BL125" s="1"/>
  <c r="BI128"/>
  <c r="BL128" s="1"/>
  <c r="BD128"/>
  <c r="BI129"/>
  <c r="BL129" s="1"/>
  <c r="BI132"/>
  <c r="BL132" s="1"/>
  <c r="BD132"/>
  <c r="BI133"/>
  <c r="BL133" s="1"/>
  <c r="BI136"/>
  <c r="BL136" s="1"/>
  <c r="BD136"/>
  <c r="BI137"/>
  <c r="BL137" s="1"/>
  <c r="BI140"/>
  <c r="BL140" s="1"/>
  <c r="BD140"/>
  <c r="BI141"/>
  <c r="BL141" s="1"/>
  <c r="BI144"/>
  <c r="BL144" s="1"/>
  <c r="BD145"/>
  <c r="BD153"/>
  <c r="BD161"/>
  <c r="BD169"/>
  <c r="BD177"/>
  <c r="BD185"/>
  <c r="BD193"/>
  <c r="BD201"/>
  <c r="BI212"/>
  <c r="BL212" s="1"/>
  <c r="BI213"/>
  <c r="BL213" s="1"/>
  <c r="BD213"/>
  <c r="AR213" s="1"/>
  <c r="BG213" s="1"/>
  <c r="BJ213" s="1"/>
  <c r="BI220"/>
  <c r="BL220" s="1"/>
  <c r="BI221"/>
  <c r="BL221" s="1"/>
  <c r="BD221"/>
  <c r="AR221" s="1"/>
  <c r="BG221" s="1"/>
  <c r="BJ221" s="1"/>
  <c r="BI228"/>
  <c r="BL228" s="1"/>
  <c r="BI229"/>
  <c r="BL229" s="1"/>
  <c r="BD229"/>
  <c r="AR229" s="1"/>
  <c r="BG229" s="1"/>
  <c r="BJ229" s="1"/>
  <c r="BI236"/>
  <c r="BL236" s="1"/>
  <c r="BI237"/>
  <c r="BL237" s="1"/>
  <c r="BD237"/>
  <c r="AR237" s="1"/>
  <c r="BG237" s="1"/>
  <c r="BJ237" s="1"/>
  <c r="BI244"/>
  <c r="BL244" s="1"/>
  <c r="BI245"/>
  <c r="BL245" s="1"/>
  <c r="BD245"/>
  <c r="AR245" s="1"/>
  <c r="BG245" s="1"/>
  <c r="BJ245" s="1"/>
  <c r="BD255"/>
  <c r="BD263"/>
  <c r="BH264"/>
  <c r="BK264" s="1"/>
  <c r="BD271"/>
  <c r="BD279"/>
  <c r="BH280"/>
  <c r="BK280" s="1"/>
  <c r="BD287"/>
  <c r="BD295"/>
  <c r="BH296"/>
  <c r="BK296" s="1"/>
  <c r="BD303"/>
  <c r="BD311"/>
  <c r="BH312"/>
  <c r="BK312" s="1"/>
  <c r="BD319"/>
  <c r="BD327"/>
  <c r="BH328"/>
  <c r="BK328" s="1"/>
  <c r="BD335"/>
  <c r="BD343"/>
  <c r="BH344"/>
  <c r="BK344" s="1"/>
  <c r="BD351"/>
  <c r="BD359"/>
  <c r="BH360"/>
  <c r="BK360" s="1"/>
  <c r="BD367"/>
  <c r="BD375"/>
  <c r="BH376"/>
  <c r="BK376" s="1"/>
  <c r="BD383"/>
  <c r="BD391"/>
  <c r="BH392"/>
  <c r="BK392" s="1"/>
  <c r="BD399"/>
  <c r="BD407"/>
  <c r="BH408"/>
  <c r="BK408" s="1"/>
  <c r="BD415"/>
  <c r="BD423"/>
  <c r="BH424"/>
  <c r="BK424" s="1"/>
  <c r="BD431"/>
  <c r="BD439"/>
  <c r="BH440"/>
  <c r="BK440" s="1"/>
  <c r="BD447"/>
  <c r="BD455"/>
  <c r="BH456"/>
  <c r="BK456" s="1"/>
  <c r="BD463"/>
  <c r="BD471"/>
  <c r="BH472"/>
  <c r="BK472" s="1"/>
  <c r="BD479"/>
  <c r="BD487"/>
  <c r="BH488"/>
  <c r="BK488" s="1"/>
  <c r="BD495"/>
  <c r="BD503"/>
  <c r="BH504"/>
  <c r="BK504" s="1"/>
  <c r="BD518"/>
  <c r="BH700"/>
  <c r="BK700"/>
  <c r="BH716"/>
  <c r="BK716"/>
  <c r="BH732"/>
  <c r="BK732"/>
  <c r="BH748"/>
  <c r="BK748"/>
  <c r="BH764"/>
  <c r="BK764"/>
  <c r="BH780"/>
  <c r="BK780"/>
  <c r="BH924"/>
  <c r="BK924"/>
  <c r="BD515"/>
  <c r="BD523"/>
  <c r="BD531"/>
  <c r="BD539"/>
  <c r="BD547"/>
  <c r="BD555"/>
  <c r="BD563"/>
  <c r="BD571"/>
  <c r="BD579"/>
  <c r="BD587"/>
  <c r="BD595"/>
  <c r="BD603"/>
  <c r="AR603" s="1"/>
  <c r="BD611"/>
  <c r="BD619"/>
  <c r="AR619" s="1"/>
  <c r="BD627"/>
  <c r="BD635"/>
  <c r="AR635" s="1"/>
  <c r="BD643"/>
  <c r="BD651"/>
  <c r="AR651" s="1"/>
  <c r="BD659"/>
  <c r="BD667"/>
  <c r="AR667" s="1"/>
  <c r="BD675"/>
  <c r="BD683"/>
  <c r="AR683" s="1"/>
  <c r="BD691"/>
  <c r="BD699"/>
  <c r="AR699" s="1"/>
  <c r="BD707"/>
  <c r="BD715"/>
  <c r="AR715" s="1"/>
  <c r="BD723"/>
  <c r="BD731"/>
  <c r="AR731" s="1"/>
  <c r="BD739"/>
  <c r="BD747"/>
  <c r="AR747" s="1"/>
  <c r="BD755"/>
  <c r="BD763"/>
  <c r="AR763" s="1"/>
  <c r="BD771"/>
  <c r="BD779"/>
  <c r="AR779" s="1"/>
  <c r="BD787"/>
  <c r="BD795"/>
  <c r="AR795" s="1"/>
  <c r="BD803"/>
  <c r="BD811"/>
  <c r="AR811" s="1"/>
  <c r="BD819"/>
  <c r="BD827"/>
  <c r="AR827" s="1"/>
  <c r="BD835"/>
  <c r="BD843"/>
  <c r="AR843" s="1"/>
  <c r="BD851"/>
  <c r="BD859"/>
  <c r="AR859" s="1"/>
  <c r="BD867"/>
  <c r="BD875"/>
  <c r="AR875" s="1"/>
  <c r="BD883"/>
  <c r="BD891"/>
  <c r="AR891" s="1"/>
  <c r="BD899"/>
  <c r="BD907"/>
  <c r="AR907" s="1"/>
  <c r="BD915"/>
  <c r="BD923"/>
  <c r="AR923" s="1"/>
  <c r="BD931"/>
  <c r="BD939"/>
  <c r="AR939" s="1"/>
  <c r="BD947"/>
  <c r="BD955"/>
  <c r="AR955" s="1"/>
  <c r="BD963"/>
  <c r="BD971"/>
  <c r="AR971" s="1"/>
  <c r="BD979"/>
  <c r="BD987"/>
  <c r="AR987" s="1"/>
  <c r="BD995"/>
  <c r="BD519"/>
  <c r="AS519" s="1"/>
  <c r="BH520"/>
  <c r="BK520"/>
  <c r="BD527"/>
  <c r="BH528"/>
  <c r="BK528" s="1"/>
  <c r="BD535"/>
  <c r="AS535" s="1"/>
  <c r="BD543"/>
  <c r="BH544"/>
  <c r="BK544" s="1"/>
  <c r="BD551"/>
  <c r="BH552"/>
  <c r="BK552"/>
  <c r="BD559"/>
  <c r="BH560"/>
  <c r="BK560" s="1"/>
  <c r="BD567"/>
  <c r="BH568"/>
  <c r="BK568" s="1"/>
  <c r="BD575"/>
  <c r="BH576"/>
  <c r="BK576" s="1"/>
  <c r="BD583"/>
  <c r="BH584"/>
  <c r="BK584"/>
  <c r="BD591"/>
  <c r="BH592"/>
  <c r="BK592" s="1"/>
  <c r="BD599"/>
  <c r="BH600"/>
  <c r="BK600" s="1"/>
  <c r="BD607"/>
  <c r="BH608"/>
  <c r="BK608" s="1"/>
  <c r="BD615"/>
  <c r="BH616"/>
  <c r="BK616"/>
  <c r="BD623"/>
  <c r="BH624"/>
  <c r="BK624" s="1"/>
  <c r="BD631"/>
  <c r="BH632"/>
  <c r="BK632" s="1"/>
  <c r="BD639"/>
  <c r="BH640"/>
  <c r="BK640" s="1"/>
  <c r="BD647"/>
  <c r="BH648"/>
  <c r="BK648"/>
  <c r="BD655"/>
  <c r="BH656"/>
  <c r="BK656" s="1"/>
  <c r="BD663"/>
  <c r="BH664"/>
  <c r="BK664" s="1"/>
  <c r="BD671"/>
  <c r="BD679"/>
  <c r="BD687"/>
  <c r="BD695"/>
  <c r="BD703"/>
  <c r="BH704"/>
  <c r="BK704" s="1"/>
  <c r="BD711"/>
  <c r="BD719"/>
  <c r="BH720"/>
  <c r="BK720" s="1"/>
  <c r="BD727"/>
  <c r="BD735"/>
  <c r="BH736"/>
  <c r="BK736" s="1"/>
  <c r="BD743"/>
  <c r="BD751"/>
  <c r="BH752"/>
  <c r="BK752" s="1"/>
  <c r="BD759"/>
  <c r="BD767"/>
  <c r="BH768"/>
  <c r="BK768" s="1"/>
  <c r="BD775"/>
  <c r="BD783"/>
  <c r="BD791"/>
  <c r="BH792"/>
  <c r="BK792" s="1"/>
  <c r="BD799"/>
  <c r="BD807"/>
  <c r="BH808"/>
  <c r="BK808"/>
  <c r="BD815"/>
  <c r="BD823"/>
  <c r="BD831"/>
  <c r="BH832"/>
  <c r="BK832" s="1"/>
  <c r="BD839"/>
  <c r="BH840"/>
  <c r="BK840"/>
  <c r="BD847"/>
  <c r="BH848"/>
  <c r="BK848" s="1"/>
  <c r="BD855"/>
  <c r="BH856"/>
  <c r="BK856" s="1"/>
  <c r="BD863"/>
  <c r="BH864"/>
  <c r="BK864" s="1"/>
  <c r="BD871"/>
  <c r="BH872"/>
  <c r="BK872"/>
  <c r="BD879"/>
  <c r="BH880"/>
  <c r="BK880" s="1"/>
  <c r="BD887"/>
  <c r="BH888"/>
  <c r="BK888" s="1"/>
  <c r="BD895"/>
  <c r="BH896"/>
  <c r="BK896" s="1"/>
  <c r="BD903"/>
  <c r="BH904"/>
  <c r="BK904"/>
  <c r="BD911"/>
  <c r="BH912"/>
  <c r="BK912" s="1"/>
  <c r="BD919"/>
  <c r="BD927"/>
  <c r="BD935"/>
  <c r="BH936"/>
  <c r="BK936"/>
  <c r="BD943"/>
  <c r="BD951"/>
  <c r="BH952"/>
  <c r="BK952" s="1"/>
  <c r="BD959"/>
  <c r="BD967"/>
  <c r="BH968"/>
  <c r="BK968"/>
  <c r="BD975"/>
  <c r="BD983"/>
  <c r="BH984"/>
  <c r="BK984" s="1"/>
  <c r="BD991"/>
  <c r="BD999"/>
  <c r="BH1000"/>
  <c r="BK1000"/>
  <c r="BG6"/>
  <c r="BJ6" s="1"/>
  <c r="BH6"/>
  <c r="BK6"/>
  <c r="BI145"/>
  <c r="BL145"/>
  <c r="BI146"/>
  <c r="BL146"/>
  <c r="BI148"/>
  <c r="BL148"/>
  <c r="BI149"/>
  <c r="BL149"/>
  <c r="BI150"/>
  <c r="BL150"/>
  <c r="BI152"/>
  <c r="BL152"/>
  <c r="BI153"/>
  <c r="BL153"/>
  <c r="BI154"/>
  <c r="BL154"/>
  <c r="BI156"/>
  <c r="BL156"/>
  <c r="BI157"/>
  <c r="BL157"/>
  <c r="BI158"/>
  <c r="BL158"/>
  <c r="BI160"/>
  <c r="BL160"/>
  <c r="BI161"/>
  <c r="BL161"/>
  <c r="BI162"/>
  <c r="BL162"/>
  <c r="BI164"/>
  <c r="BL164"/>
  <c r="BI165"/>
  <c r="BL165"/>
  <c r="BI166"/>
  <c r="BL166"/>
  <c r="BI168"/>
  <c r="BL168"/>
  <c r="BI169"/>
  <c r="BL169"/>
  <c r="BI170"/>
  <c r="BL170"/>
  <c r="BI172"/>
  <c r="BL172"/>
  <c r="BI173"/>
  <c r="BL173"/>
  <c r="BI174"/>
  <c r="BL174"/>
  <c r="BI176"/>
  <c r="BL176"/>
  <c r="BI177"/>
  <c r="BL177"/>
  <c r="BI178"/>
  <c r="BL178"/>
  <c r="BI180"/>
  <c r="BL180"/>
  <c r="BI181"/>
  <c r="BL181"/>
  <c r="BI182"/>
  <c r="BL182"/>
  <c r="BI184"/>
  <c r="BL184"/>
  <c r="BI185"/>
  <c r="BL185"/>
  <c r="BI186"/>
  <c r="BL186"/>
  <c r="BI188"/>
  <c r="BL188"/>
  <c r="BI189"/>
  <c r="BL189"/>
  <c r="BI190"/>
  <c r="BL190"/>
  <c r="BI192"/>
  <c r="BL192"/>
  <c r="BI193"/>
  <c r="BL193"/>
  <c r="BI194"/>
  <c r="BL194"/>
  <c r="BI196"/>
  <c r="BL196"/>
  <c r="BI197"/>
  <c r="BL197"/>
  <c r="BI198"/>
  <c r="BL198"/>
  <c r="BI200"/>
  <c r="BL200"/>
  <c r="BI201"/>
  <c r="BL201"/>
  <c r="BI202"/>
  <c r="BL202"/>
  <c r="BI204"/>
  <c r="BL204"/>
  <c r="BI205"/>
  <c r="BL205"/>
  <c r="BD207"/>
  <c r="BD210"/>
  <c r="BD211"/>
  <c r="BD214"/>
  <c r="BD215"/>
  <c r="BD218"/>
  <c r="BD219"/>
  <c r="BD222"/>
  <c r="BD223"/>
  <c r="BD226"/>
  <c r="BD227"/>
  <c r="BD230"/>
  <c r="BD231"/>
  <c r="BD234"/>
  <c r="BD235"/>
  <c r="BD238"/>
  <c r="BD239"/>
  <c r="BD242"/>
  <c r="BD243"/>
  <c r="BD246"/>
  <c r="BD247"/>
  <c r="BH536"/>
  <c r="BK536" s="1"/>
  <c r="BI536"/>
  <c r="BL536" s="1"/>
  <c r="BI538"/>
  <c r="BL538" s="1"/>
  <c r="BI539"/>
  <c r="BL539" s="1"/>
  <c r="BI544"/>
  <c r="BL544" s="1"/>
  <c r="BI546"/>
  <c r="BL546" s="1"/>
  <c r="BI547"/>
  <c r="BL547" s="1"/>
  <c r="BI552"/>
  <c r="BL552" s="1"/>
  <c r="BI554"/>
  <c r="BL554" s="1"/>
  <c r="BI555"/>
  <c r="BL555" s="1"/>
  <c r="BI560"/>
  <c r="BL560" s="1"/>
  <c r="BI562"/>
  <c r="BL562" s="1"/>
  <c r="BI563"/>
  <c r="BL563" s="1"/>
  <c r="BI568"/>
  <c r="BL568" s="1"/>
  <c r="BI570"/>
  <c r="BL570" s="1"/>
  <c r="BI571"/>
  <c r="BL571" s="1"/>
  <c r="BI576"/>
  <c r="BL576" s="1"/>
  <c r="BI578"/>
  <c r="BL578" s="1"/>
  <c r="BI579"/>
  <c r="BL579" s="1"/>
  <c r="BI584"/>
  <c r="BL584" s="1"/>
  <c r="BI586"/>
  <c r="BL586" s="1"/>
  <c r="BI587"/>
  <c r="BL587" s="1"/>
  <c r="BI592"/>
  <c r="BL592" s="1"/>
  <c r="BI594"/>
  <c r="BL594" s="1"/>
  <c r="BI595"/>
  <c r="BL595" s="1"/>
  <c r="BI600"/>
  <c r="BL600" s="1"/>
  <c r="BI602"/>
  <c r="BL602" s="1"/>
  <c r="BI603"/>
  <c r="BL603" s="1"/>
  <c r="BI608"/>
  <c r="BL608" s="1"/>
  <c r="BI610"/>
  <c r="BL610" s="1"/>
  <c r="BI611"/>
  <c r="BL611" s="1"/>
  <c r="BI616"/>
  <c r="BL616" s="1"/>
  <c r="BI618"/>
  <c r="BL618" s="1"/>
  <c r="BI619"/>
  <c r="BL619" s="1"/>
  <c r="BI624"/>
  <c r="BL624" s="1"/>
  <c r="BI626"/>
  <c r="BL626" s="1"/>
  <c r="BI627"/>
  <c r="BL627" s="1"/>
  <c r="BI632"/>
  <c r="BL632" s="1"/>
  <c r="BI634"/>
  <c r="BL634" s="1"/>
  <c r="BI635"/>
  <c r="BL635" s="1"/>
  <c r="BI640"/>
  <c r="BL640" s="1"/>
  <c r="BI642"/>
  <c r="BL642" s="1"/>
  <c r="BI643"/>
  <c r="BL643" s="1"/>
  <c r="BI648"/>
  <c r="BL648" s="1"/>
  <c r="BI650"/>
  <c r="BL650" s="1"/>
  <c r="BI651"/>
  <c r="BL651" s="1"/>
  <c r="BI656"/>
  <c r="BL656" s="1"/>
  <c r="BI658"/>
  <c r="BL658" s="1"/>
  <c r="BI659"/>
  <c r="BL659" s="1"/>
  <c r="BI664"/>
  <c r="BL664" s="1"/>
  <c r="BI666"/>
  <c r="BL666" s="1"/>
  <c r="BI667"/>
  <c r="BL667" s="1"/>
  <c r="BI672"/>
  <c r="BL672" s="1"/>
  <c r="BI674"/>
  <c r="BL674" s="1"/>
  <c r="BI675"/>
  <c r="BL675" s="1"/>
  <c r="BI680"/>
  <c r="BL680" s="1"/>
  <c r="BI682"/>
  <c r="BL682" s="1"/>
  <c r="BI683"/>
  <c r="BL683" s="1"/>
  <c r="BI688"/>
  <c r="BL688" s="1"/>
  <c r="BI690"/>
  <c r="BL690" s="1"/>
  <c r="BI691"/>
  <c r="BL691" s="1"/>
  <c r="BI696"/>
  <c r="BL696" s="1"/>
  <c r="BI698"/>
  <c r="BL698" s="1"/>
  <c r="BI699"/>
  <c r="BL699" s="1"/>
  <c r="BI704"/>
  <c r="BL704" s="1"/>
  <c r="BI706"/>
  <c r="BL706" s="1"/>
  <c r="BI707"/>
  <c r="BL707" s="1"/>
  <c r="BI712"/>
  <c r="BL712" s="1"/>
  <c r="BI714"/>
  <c r="BL714" s="1"/>
  <c r="BI715"/>
  <c r="BL715" s="1"/>
  <c r="BI720"/>
  <c r="BL720" s="1"/>
  <c r="BI722"/>
  <c r="BL722" s="1"/>
  <c r="BI723"/>
  <c r="BL723" s="1"/>
  <c r="BI728"/>
  <c r="BL728" s="1"/>
  <c r="BI730"/>
  <c r="BL730" s="1"/>
  <c r="BI731"/>
  <c r="BL731" s="1"/>
  <c r="BI840"/>
  <c r="BL840" s="1"/>
  <c r="BI842"/>
  <c r="BL842" s="1"/>
  <c r="BI843"/>
  <c r="BL843" s="1"/>
  <c r="BI848"/>
  <c r="BL848" s="1"/>
  <c r="BI850"/>
  <c r="BL850" s="1"/>
  <c r="BI851"/>
  <c r="BL851" s="1"/>
  <c r="BI858"/>
  <c r="BL858" s="1"/>
  <c r="BI859"/>
  <c r="BL859" s="1"/>
  <c r="BI864"/>
  <c r="BL864" s="1"/>
  <c r="BI866"/>
  <c r="BL866" s="1"/>
  <c r="BI867"/>
  <c r="BL867" s="1"/>
  <c r="BI872"/>
  <c r="BL872" s="1"/>
  <c r="BI874"/>
  <c r="BL874" s="1"/>
  <c r="BI875"/>
  <c r="BL875" s="1"/>
  <c r="BI880"/>
  <c r="BL880" s="1"/>
  <c r="BI882"/>
  <c r="BL882" s="1"/>
  <c r="BI883"/>
  <c r="BL883" s="1"/>
  <c r="BI888"/>
  <c r="BL888" s="1"/>
  <c r="BI890"/>
  <c r="BL890" s="1"/>
  <c r="BI891"/>
  <c r="BL891" s="1"/>
  <c r="BI896"/>
  <c r="BL896" s="1"/>
  <c r="BI898"/>
  <c r="BL898" s="1"/>
  <c r="BI899"/>
  <c r="BL899" s="1"/>
  <c r="BI904"/>
  <c r="BL904" s="1"/>
  <c r="BI906"/>
  <c r="BL906" s="1"/>
  <c r="BI907"/>
  <c r="BL907" s="1"/>
  <c r="BI912"/>
  <c r="BL912" s="1"/>
  <c r="BI914"/>
  <c r="BL914" s="1"/>
  <c r="BI915"/>
  <c r="BL915" s="1"/>
  <c r="BI920"/>
  <c r="BL920" s="1"/>
  <c r="BI922"/>
  <c r="BL922" s="1"/>
  <c r="BI923"/>
  <c r="BL923" s="1"/>
  <c r="BI928"/>
  <c r="BL928" s="1"/>
  <c r="BI930"/>
  <c r="BL930" s="1"/>
  <c r="BI931"/>
  <c r="BL931" s="1"/>
  <c r="BI936"/>
  <c r="BL936" s="1"/>
  <c r="BI938"/>
  <c r="BL938" s="1"/>
  <c r="BI939"/>
  <c r="BL939" s="1"/>
  <c r="BI944"/>
  <c r="BL944" s="1"/>
  <c r="BI946"/>
  <c r="BL946" s="1"/>
  <c r="BI947"/>
  <c r="BL947" s="1"/>
  <c r="BI952"/>
  <c r="BL952" s="1"/>
  <c r="BI954"/>
  <c r="BL954" s="1"/>
  <c r="BI955"/>
  <c r="BL955" s="1"/>
  <c r="BI960"/>
  <c r="BL960" s="1"/>
  <c r="BI962"/>
  <c r="BL962" s="1"/>
  <c r="BI963"/>
  <c r="BL963" s="1"/>
  <c r="BI968"/>
  <c r="BL968" s="1"/>
  <c r="BI970"/>
  <c r="BL970" s="1"/>
  <c r="BI971"/>
  <c r="BL971" s="1"/>
  <c r="BI976"/>
  <c r="BL976" s="1"/>
  <c r="BI978"/>
  <c r="BL978" s="1"/>
  <c r="BI979"/>
  <c r="BL979" s="1"/>
  <c r="BI984"/>
  <c r="BL984" s="1"/>
  <c r="BI986"/>
  <c r="BL986" s="1"/>
  <c r="BI987"/>
  <c r="BL987" s="1"/>
  <c r="BI992"/>
  <c r="BL992" s="1"/>
  <c r="BI994"/>
  <c r="BL994" s="1"/>
  <c r="BI995"/>
  <c r="BL995" s="1"/>
  <c r="BI1000"/>
  <c r="BL1000" s="1"/>
  <c r="BI535"/>
  <c r="BL535" s="1"/>
  <c r="BI540"/>
  <c r="BL540" s="1"/>
  <c r="BI542"/>
  <c r="BL542" s="1"/>
  <c r="BI543"/>
  <c r="BL543" s="1"/>
  <c r="BI548"/>
  <c r="BL548" s="1"/>
  <c r="BI550"/>
  <c r="BL550" s="1"/>
  <c r="BI551"/>
  <c r="BL551" s="1"/>
  <c r="BI556"/>
  <c r="BL556" s="1"/>
  <c r="BI558"/>
  <c r="BL558" s="1"/>
  <c r="BI559"/>
  <c r="BL559" s="1"/>
  <c r="BI564"/>
  <c r="BL564" s="1"/>
  <c r="BI566"/>
  <c r="BL566" s="1"/>
  <c r="BI567"/>
  <c r="BL567" s="1"/>
  <c r="BI572"/>
  <c r="BL572" s="1"/>
  <c r="BI574"/>
  <c r="BL574" s="1"/>
  <c r="BI575"/>
  <c r="BL575" s="1"/>
  <c r="BI580"/>
  <c r="BL580" s="1"/>
  <c r="BI582"/>
  <c r="BL582" s="1"/>
  <c r="BI583"/>
  <c r="BL583" s="1"/>
  <c r="BI588"/>
  <c r="BL588" s="1"/>
  <c r="BI590"/>
  <c r="BL590" s="1"/>
  <c r="BI591"/>
  <c r="BL591" s="1"/>
  <c r="BI596"/>
  <c r="BL596" s="1"/>
  <c r="BI598"/>
  <c r="BL598" s="1"/>
  <c r="BI599"/>
  <c r="BL599" s="1"/>
  <c r="BI604"/>
  <c r="BL604" s="1"/>
  <c r="BI606"/>
  <c r="BL606" s="1"/>
  <c r="BI607"/>
  <c r="BL607" s="1"/>
  <c r="BI612"/>
  <c r="BL612" s="1"/>
  <c r="BI614"/>
  <c r="BL614" s="1"/>
  <c r="BI615"/>
  <c r="BL615" s="1"/>
  <c r="BI620"/>
  <c r="BL620" s="1"/>
  <c r="BI622"/>
  <c r="BL622" s="1"/>
  <c r="BI623"/>
  <c r="BL623" s="1"/>
  <c r="BI628"/>
  <c r="BL628" s="1"/>
  <c r="BI630"/>
  <c r="BL630" s="1"/>
  <c r="BI631"/>
  <c r="BL631" s="1"/>
  <c r="BI636"/>
  <c r="BL636" s="1"/>
  <c r="BI638"/>
  <c r="BL638" s="1"/>
  <c r="BI639"/>
  <c r="BL639" s="1"/>
  <c r="BI646"/>
  <c r="BL646" s="1"/>
  <c r="BI647"/>
  <c r="BL647" s="1"/>
  <c r="BI652"/>
  <c r="BL652" s="1"/>
  <c r="BI654"/>
  <c r="BL654" s="1"/>
  <c r="BI655"/>
  <c r="BL655" s="1"/>
  <c r="BI660"/>
  <c r="BL660" s="1"/>
  <c r="BI662"/>
  <c r="BL662" s="1"/>
  <c r="BI663"/>
  <c r="BL663" s="1"/>
  <c r="BI668"/>
  <c r="BL668" s="1"/>
  <c r="BI670"/>
  <c r="BL670" s="1"/>
  <c r="BI671"/>
  <c r="BL671" s="1"/>
  <c r="BI676"/>
  <c r="BL676" s="1"/>
  <c r="BI678"/>
  <c r="BL678" s="1"/>
  <c r="BI679"/>
  <c r="BL679" s="1"/>
  <c r="BI684"/>
  <c r="BL684" s="1"/>
  <c r="BI686"/>
  <c r="BL686" s="1"/>
  <c r="BI687"/>
  <c r="BL687" s="1"/>
  <c r="BI692"/>
  <c r="BL692" s="1"/>
  <c r="BI694"/>
  <c r="BL694" s="1"/>
  <c r="BI695"/>
  <c r="BL695" s="1"/>
  <c r="BI700"/>
  <c r="BL700" s="1"/>
  <c r="BI702"/>
  <c r="BL702" s="1"/>
  <c r="BI703"/>
  <c r="BL703" s="1"/>
  <c r="BI708"/>
  <c r="BL708" s="1"/>
  <c r="BI710"/>
  <c r="BL710" s="1"/>
  <c r="BI711"/>
  <c r="BL711" s="1"/>
  <c r="BI716"/>
  <c r="BL716" s="1"/>
  <c r="BI718"/>
  <c r="BL718" s="1"/>
  <c r="BI719"/>
  <c r="BL719" s="1"/>
  <c r="BI724"/>
  <c r="BL724" s="1"/>
  <c r="BI726"/>
  <c r="BL726" s="1"/>
  <c r="BI727"/>
  <c r="BL727" s="1"/>
  <c r="BI732"/>
  <c r="BL732" s="1"/>
  <c r="BI734"/>
  <c r="BL734" s="1"/>
  <c r="BI735"/>
  <c r="BL735" s="1"/>
  <c r="BI740"/>
  <c r="BL740" s="1"/>
  <c r="BI742"/>
  <c r="BL742" s="1"/>
  <c r="BI743"/>
  <c r="BL743" s="1"/>
  <c r="BI748"/>
  <c r="BL748" s="1"/>
  <c r="BI750"/>
  <c r="BL750" s="1"/>
  <c r="BI751"/>
  <c r="BL751" s="1"/>
  <c r="BI756"/>
  <c r="BL756" s="1"/>
  <c r="BI758"/>
  <c r="BL758" s="1"/>
  <c r="BI759"/>
  <c r="BL759" s="1"/>
  <c r="BI764"/>
  <c r="BL764" s="1"/>
  <c r="BI766"/>
  <c r="BL766" s="1"/>
  <c r="BI767"/>
  <c r="BL767" s="1"/>
  <c r="BI772"/>
  <c r="BL772" s="1"/>
  <c r="BI774"/>
  <c r="BL774" s="1"/>
  <c r="BI775"/>
  <c r="BL775" s="1"/>
  <c r="BI780"/>
  <c r="BL780" s="1"/>
  <c r="BI782"/>
  <c r="BL782" s="1"/>
  <c r="BI783"/>
  <c r="BL783" s="1"/>
  <c r="BI788"/>
  <c r="BL788" s="1"/>
  <c r="BI790"/>
  <c r="BL790" s="1"/>
  <c r="BI791"/>
  <c r="BL791" s="1"/>
  <c r="BI796"/>
  <c r="BL796" s="1"/>
  <c r="BI798"/>
  <c r="BL798" s="1"/>
  <c r="BI799"/>
  <c r="BL799" s="1"/>
  <c r="BI804"/>
  <c r="BL804" s="1"/>
  <c r="BI806"/>
  <c r="BL806" s="1"/>
  <c r="BI807"/>
  <c r="BL807" s="1"/>
  <c r="BI812"/>
  <c r="BL812" s="1"/>
  <c r="BI814"/>
  <c r="BL814" s="1"/>
  <c r="BI815"/>
  <c r="BL815" s="1"/>
  <c r="BI820"/>
  <c r="BL820" s="1"/>
  <c r="BI822"/>
  <c r="BL822" s="1"/>
  <c r="BI823"/>
  <c r="BL823" s="1"/>
  <c r="BI828"/>
  <c r="BL828" s="1"/>
  <c r="BI830"/>
  <c r="BL830" s="1"/>
  <c r="BI831"/>
  <c r="BL831" s="1"/>
  <c r="BI836"/>
  <c r="BL836" s="1"/>
  <c r="BI838"/>
  <c r="BL838" s="1"/>
  <c r="BI839"/>
  <c r="BL839" s="1"/>
  <c r="BI844"/>
  <c r="BL844" s="1"/>
  <c r="BI846"/>
  <c r="BL846" s="1"/>
  <c r="BI847"/>
  <c r="BL847" s="1"/>
  <c r="BI852"/>
  <c r="BL852" s="1"/>
  <c r="BI854"/>
  <c r="BL854" s="1"/>
  <c r="BI855"/>
  <c r="BL855" s="1"/>
  <c r="BI860"/>
  <c r="BL860" s="1"/>
  <c r="BI862"/>
  <c r="BL862" s="1"/>
  <c r="BI863"/>
  <c r="BL863" s="1"/>
  <c r="BI868"/>
  <c r="BL868" s="1"/>
  <c r="BI870"/>
  <c r="BL870" s="1"/>
  <c r="BI871"/>
  <c r="BL871" s="1"/>
  <c r="BI876"/>
  <c r="BL876" s="1"/>
  <c r="BI878"/>
  <c r="BL878" s="1"/>
  <c r="BI879"/>
  <c r="BL879" s="1"/>
  <c r="BI884"/>
  <c r="BL884" s="1"/>
  <c r="BI886"/>
  <c r="BL886" s="1"/>
  <c r="BI887"/>
  <c r="BL887" s="1"/>
  <c r="BI892"/>
  <c r="BL892" s="1"/>
  <c r="BI894"/>
  <c r="BL894" s="1"/>
  <c r="BI895"/>
  <c r="BL895" s="1"/>
  <c r="BI900"/>
  <c r="BL900" s="1"/>
  <c r="BI902"/>
  <c r="BL902" s="1"/>
  <c r="BI903"/>
  <c r="BL903" s="1"/>
  <c r="BI908"/>
  <c r="BL908" s="1"/>
  <c r="BI910"/>
  <c r="BL910" s="1"/>
  <c r="BI911"/>
  <c r="BL911" s="1"/>
  <c r="BI916"/>
  <c r="BL916" s="1"/>
  <c r="BI918"/>
  <c r="BL918" s="1"/>
  <c r="BI919"/>
  <c r="BL919" s="1"/>
  <c r="BI924"/>
  <c r="BL924" s="1"/>
  <c r="BI926"/>
  <c r="BL926" s="1"/>
  <c r="BI927"/>
  <c r="BL927" s="1"/>
  <c r="BI932"/>
  <c r="BL932" s="1"/>
  <c r="BI934"/>
  <c r="BL934" s="1"/>
  <c r="BI935"/>
  <c r="BL935" s="1"/>
  <c r="BI940"/>
  <c r="BL940" s="1"/>
  <c r="BI942"/>
  <c r="BL942" s="1"/>
  <c r="BI943"/>
  <c r="BL943" s="1"/>
  <c r="BI948"/>
  <c r="BL948" s="1"/>
  <c r="BI950"/>
  <c r="BL950" s="1"/>
  <c r="BI951"/>
  <c r="BL951" s="1"/>
  <c r="BI956"/>
  <c r="BL956" s="1"/>
  <c r="BI958"/>
  <c r="BL958" s="1"/>
  <c r="BI959"/>
  <c r="BL959" s="1"/>
  <c r="BI964"/>
  <c r="BL964" s="1"/>
  <c r="BI966"/>
  <c r="BL966" s="1"/>
  <c r="BI967"/>
  <c r="BL967" s="1"/>
  <c r="BI972"/>
  <c r="BL972" s="1"/>
  <c r="BI974"/>
  <c r="BL974" s="1"/>
  <c r="BI975"/>
  <c r="BL975" s="1"/>
  <c r="BI980"/>
  <c r="BL980" s="1"/>
  <c r="BI982"/>
  <c r="BL982" s="1"/>
  <c r="BI983"/>
  <c r="BL983" s="1"/>
  <c r="BI988"/>
  <c r="BL988" s="1"/>
  <c r="BI990"/>
  <c r="BL990" s="1"/>
  <c r="BI991"/>
  <c r="BL991" s="1"/>
  <c r="BI996"/>
  <c r="BL996" s="1"/>
  <c r="BI998"/>
  <c r="BL998" s="1"/>
  <c r="BI999"/>
  <c r="BL999" s="1"/>
  <c r="AR535"/>
  <c r="BG535" s="1"/>
  <c r="BJ535" s="1"/>
  <c r="BH535"/>
  <c r="BK535" s="1"/>
  <c r="AR527"/>
  <c r="BG527" s="1"/>
  <c r="BJ527" s="1"/>
  <c r="AS527"/>
  <c r="BH527" s="1"/>
  <c r="BK527" s="1"/>
  <c r="AR519"/>
  <c r="BG519" s="1"/>
  <c r="BJ519" s="1"/>
  <c r="BH519"/>
  <c r="BK519" s="1"/>
  <c r="AS987"/>
  <c r="BH987" s="1"/>
  <c r="BK987" s="1"/>
  <c r="BG987"/>
  <c r="BJ987" s="1"/>
  <c r="AS971"/>
  <c r="BH971" s="1"/>
  <c r="BK971"/>
  <c r="BG971"/>
  <c r="BJ971" s="1"/>
  <c r="AS955"/>
  <c r="BH955" s="1"/>
  <c r="BK955" s="1"/>
  <c r="BG955"/>
  <c r="BJ955" s="1"/>
  <c r="AS939"/>
  <c r="BH939" s="1"/>
  <c r="BK939" s="1"/>
  <c r="BG939"/>
  <c r="BJ939" s="1"/>
  <c r="AS923"/>
  <c r="BH923" s="1"/>
  <c r="BK923" s="1"/>
  <c r="BG923"/>
  <c r="BJ923" s="1"/>
  <c r="AS907"/>
  <c r="BH907" s="1"/>
  <c r="BK907"/>
  <c r="BG907"/>
  <c r="BJ907" s="1"/>
  <c r="AS891"/>
  <c r="BH891" s="1"/>
  <c r="BK891" s="1"/>
  <c r="BG891"/>
  <c r="BJ891" s="1"/>
  <c r="AS875"/>
  <c r="BH875" s="1"/>
  <c r="BK875" s="1"/>
  <c r="BG875"/>
  <c r="BJ875" s="1"/>
  <c r="AS859"/>
  <c r="BH859" s="1"/>
  <c r="BK859" s="1"/>
  <c r="BG859"/>
  <c r="BJ859" s="1"/>
  <c r="AS843"/>
  <c r="BH843" s="1"/>
  <c r="BK843"/>
  <c r="BG843"/>
  <c r="BJ843" s="1"/>
  <c r="AS827"/>
  <c r="BH827" s="1"/>
  <c r="BK827" s="1"/>
  <c r="BG827"/>
  <c r="BJ827" s="1"/>
  <c r="AS811"/>
  <c r="BH811" s="1"/>
  <c r="BK811" s="1"/>
  <c r="BG811"/>
  <c r="BJ811" s="1"/>
  <c r="AS795"/>
  <c r="BH795" s="1"/>
  <c r="BK795" s="1"/>
  <c r="BG795"/>
  <c r="BJ795" s="1"/>
  <c r="AS779"/>
  <c r="BH779" s="1"/>
  <c r="BK779"/>
  <c r="BG779"/>
  <c r="BJ779" s="1"/>
  <c r="AS763"/>
  <c r="BH763" s="1"/>
  <c r="BK763" s="1"/>
  <c r="BG763"/>
  <c r="BJ763" s="1"/>
  <c r="AS747"/>
  <c r="BH747" s="1"/>
  <c r="BK747" s="1"/>
  <c r="BG747"/>
  <c r="BJ747" s="1"/>
  <c r="AS731"/>
  <c r="BH731" s="1"/>
  <c r="BK731" s="1"/>
  <c r="BG731"/>
  <c r="BJ731" s="1"/>
  <c r="AS715"/>
  <c r="BH715" s="1"/>
  <c r="BK715"/>
  <c r="BG715"/>
  <c r="BJ715" s="1"/>
  <c r="AS699"/>
  <c r="BH699" s="1"/>
  <c r="BK699" s="1"/>
  <c r="BG699"/>
  <c r="BJ699" s="1"/>
  <c r="AS683"/>
  <c r="BH683" s="1"/>
  <c r="BK683" s="1"/>
  <c r="BG683"/>
  <c r="BJ683" s="1"/>
  <c r="AS667"/>
  <c r="BH667" s="1"/>
  <c r="BK667" s="1"/>
  <c r="BG667"/>
  <c r="BJ667" s="1"/>
  <c r="AS651"/>
  <c r="BH651" s="1"/>
  <c r="BK651"/>
  <c r="BG651"/>
  <c r="BJ651" s="1"/>
  <c r="AS635"/>
  <c r="BH635" s="1"/>
  <c r="BK635" s="1"/>
  <c r="BG635"/>
  <c r="BJ635" s="1"/>
  <c r="AS619"/>
  <c r="BH619" s="1"/>
  <c r="BK619" s="1"/>
  <c r="BG619"/>
  <c r="BJ619" s="1"/>
  <c r="AS603"/>
  <c r="BH603" s="1"/>
  <c r="BK603" s="1"/>
  <c r="BG603"/>
  <c r="BJ603" s="1"/>
  <c r="AS587"/>
  <c r="BH587"/>
  <c r="BK587" s="1"/>
  <c r="AR587"/>
  <c r="BG587" s="1"/>
  <c r="BJ587" s="1"/>
  <c r="AS571"/>
  <c r="BH571" s="1"/>
  <c r="BK571" s="1"/>
  <c r="AR571"/>
  <c r="BG571" s="1"/>
  <c r="BJ571" s="1"/>
  <c r="AS555"/>
  <c r="BH555"/>
  <c r="BK555" s="1"/>
  <c r="AR555"/>
  <c r="BG555" s="1"/>
  <c r="BJ555" s="1"/>
  <c r="AS539"/>
  <c r="BH539" s="1"/>
  <c r="BK539" s="1"/>
  <c r="AR539"/>
  <c r="BG539" s="1"/>
  <c r="BJ539" s="1"/>
  <c r="AS523"/>
  <c r="BH523"/>
  <c r="BK523" s="1"/>
  <c r="AR523"/>
  <c r="BG523" s="1"/>
  <c r="BJ523" s="1"/>
  <c r="AS518"/>
  <c r="BH518" s="1"/>
  <c r="BK518" s="1"/>
  <c r="AR518"/>
  <c r="BG518" s="1"/>
  <c r="BJ518" s="1"/>
  <c r="AR503"/>
  <c r="BG503"/>
  <c r="BJ503" s="1"/>
  <c r="AS503"/>
  <c r="BH503" s="1"/>
  <c r="BK503" s="1"/>
  <c r="AR495"/>
  <c r="BG495" s="1"/>
  <c r="BJ495" s="1"/>
  <c r="AS495"/>
  <c r="BH495" s="1"/>
  <c r="BK495" s="1"/>
  <c r="AR487"/>
  <c r="BG487"/>
  <c r="BJ487" s="1"/>
  <c r="AS487"/>
  <c r="BH487" s="1"/>
  <c r="BK487" s="1"/>
  <c r="AS479"/>
  <c r="BH479" s="1"/>
  <c r="BK479" s="1"/>
  <c r="AR479"/>
  <c r="BG479" s="1"/>
  <c r="BJ479" s="1"/>
  <c r="AS471"/>
  <c r="BH471"/>
  <c r="BK471" s="1"/>
  <c r="AR471"/>
  <c r="BG471" s="1"/>
  <c r="BJ471" s="1"/>
  <c r="AS463"/>
  <c r="BH463" s="1"/>
  <c r="BK463" s="1"/>
  <c r="AR463"/>
  <c r="BG463" s="1"/>
  <c r="BJ463" s="1"/>
  <c r="AS455"/>
  <c r="BH455"/>
  <c r="BK455" s="1"/>
  <c r="AR455"/>
  <c r="BG455" s="1"/>
  <c r="BJ455" s="1"/>
  <c r="AS447"/>
  <c r="BH447" s="1"/>
  <c r="BK447" s="1"/>
  <c r="AR447"/>
  <c r="BG447" s="1"/>
  <c r="BJ447" s="1"/>
  <c r="AS439"/>
  <c r="BH439"/>
  <c r="BK439" s="1"/>
  <c r="AR439"/>
  <c r="BG439" s="1"/>
  <c r="BJ439" s="1"/>
  <c r="AS431"/>
  <c r="BH431" s="1"/>
  <c r="BK431" s="1"/>
  <c r="AR431"/>
  <c r="BG431" s="1"/>
  <c r="BJ431" s="1"/>
  <c r="AS423"/>
  <c r="BH423"/>
  <c r="BK423" s="1"/>
  <c r="AR423"/>
  <c r="BG423" s="1"/>
  <c r="BJ423" s="1"/>
  <c r="AS415"/>
  <c r="BH415" s="1"/>
  <c r="BK415" s="1"/>
  <c r="AR415"/>
  <c r="BG415" s="1"/>
  <c r="BJ415" s="1"/>
  <c r="AS407"/>
  <c r="BH407"/>
  <c r="BK407" s="1"/>
  <c r="AR407"/>
  <c r="BG407" s="1"/>
  <c r="BJ407" s="1"/>
  <c r="AS399"/>
  <c r="BH399" s="1"/>
  <c r="BK399" s="1"/>
  <c r="AR399"/>
  <c r="BG399" s="1"/>
  <c r="BJ399" s="1"/>
  <c r="AS391"/>
  <c r="BH391"/>
  <c r="BK391" s="1"/>
  <c r="AR391"/>
  <c r="BG391" s="1"/>
  <c r="BJ391" s="1"/>
  <c r="AS383"/>
  <c r="BH383" s="1"/>
  <c r="BK383" s="1"/>
  <c r="AR383"/>
  <c r="BG383" s="1"/>
  <c r="BJ383" s="1"/>
  <c r="AS375"/>
  <c r="BH375"/>
  <c r="BK375" s="1"/>
  <c r="AR375"/>
  <c r="BG375" s="1"/>
  <c r="BJ375" s="1"/>
  <c r="AS367"/>
  <c r="BH367" s="1"/>
  <c r="BK367" s="1"/>
  <c r="AR367"/>
  <c r="BG367" s="1"/>
  <c r="BJ367" s="1"/>
  <c r="AS359"/>
  <c r="BH359"/>
  <c r="BK359" s="1"/>
  <c r="AR359"/>
  <c r="BG359" s="1"/>
  <c r="BJ359" s="1"/>
  <c r="AS351"/>
  <c r="BH351" s="1"/>
  <c r="BK351" s="1"/>
  <c r="AR351"/>
  <c r="BG351" s="1"/>
  <c r="BJ351" s="1"/>
  <c r="AS343"/>
  <c r="BH343"/>
  <c r="BK343" s="1"/>
  <c r="AR343"/>
  <c r="BG343" s="1"/>
  <c r="BJ343" s="1"/>
  <c r="AS335"/>
  <c r="BH335" s="1"/>
  <c r="BK335" s="1"/>
  <c r="AR335"/>
  <c r="BG335" s="1"/>
  <c r="BJ335" s="1"/>
  <c r="AS327"/>
  <c r="BH327"/>
  <c r="BK327" s="1"/>
  <c r="AR327"/>
  <c r="BG327" s="1"/>
  <c r="BJ327" s="1"/>
  <c r="AS319"/>
  <c r="BH319" s="1"/>
  <c r="BK319" s="1"/>
  <c r="AR319"/>
  <c r="BG319" s="1"/>
  <c r="BJ319" s="1"/>
  <c r="AS311"/>
  <c r="BH311"/>
  <c r="BK311" s="1"/>
  <c r="AR311"/>
  <c r="BG311" s="1"/>
  <c r="BJ311" s="1"/>
  <c r="AS303"/>
  <c r="BH303" s="1"/>
  <c r="BK303" s="1"/>
  <c r="AR303"/>
  <c r="BG303" s="1"/>
  <c r="BJ303" s="1"/>
  <c r="AS295"/>
  <c r="BH295"/>
  <c r="BK295" s="1"/>
  <c r="AR295"/>
  <c r="BG295" s="1"/>
  <c r="BJ295" s="1"/>
  <c r="AS287"/>
  <c r="BH287" s="1"/>
  <c r="BK287" s="1"/>
  <c r="AR287"/>
  <c r="BG287" s="1"/>
  <c r="BJ287" s="1"/>
  <c r="AS279"/>
  <c r="BH279"/>
  <c r="BK279" s="1"/>
  <c r="AR279"/>
  <c r="BG279" s="1"/>
  <c r="BJ279" s="1"/>
  <c r="AS271"/>
  <c r="BH271" s="1"/>
  <c r="BK271" s="1"/>
  <c r="AR271"/>
  <c r="BG271" s="1"/>
  <c r="BJ271" s="1"/>
  <c r="AS263"/>
  <c r="BH263"/>
  <c r="BK263" s="1"/>
  <c r="AR263"/>
  <c r="BG263" s="1"/>
  <c r="BJ263" s="1"/>
  <c r="AS255"/>
  <c r="BH255" s="1"/>
  <c r="BK255" s="1"/>
  <c r="AR255"/>
  <c r="BG255" s="1"/>
  <c r="BJ255" s="1"/>
  <c r="AS201"/>
  <c r="BH201"/>
  <c r="BK201" s="1"/>
  <c r="AR201"/>
  <c r="BG201" s="1"/>
  <c r="BJ201" s="1"/>
  <c r="AS185"/>
  <c r="BH185" s="1"/>
  <c r="BK185" s="1"/>
  <c r="AR185"/>
  <c r="BG185" s="1"/>
  <c r="BJ185" s="1"/>
  <c r="AS169"/>
  <c r="BH169"/>
  <c r="BK169" s="1"/>
  <c r="AR169"/>
  <c r="BG169" s="1"/>
  <c r="BJ169" s="1"/>
  <c r="AS153"/>
  <c r="BH153" s="1"/>
  <c r="BK153" s="1"/>
  <c r="AR153"/>
  <c r="BG153" s="1"/>
  <c r="BJ153" s="1"/>
  <c r="AS140"/>
  <c r="BH140"/>
  <c r="BK140" s="1"/>
  <c r="AR140"/>
  <c r="BG140" s="1"/>
  <c r="BJ140" s="1"/>
  <c r="AS132"/>
  <c r="BH132" s="1"/>
  <c r="BK132" s="1"/>
  <c r="AR132"/>
  <c r="BG132" s="1"/>
  <c r="BJ132" s="1"/>
  <c r="AS124"/>
  <c r="BH124"/>
  <c r="BK124" s="1"/>
  <c r="AR124"/>
  <c r="BG124" s="1"/>
  <c r="BJ124" s="1"/>
  <c r="AS116"/>
  <c r="BH116" s="1"/>
  <c r="BK116" s="1"/>
  <c r="AR116"/>
  <c r="BG116" s="1"/>
  <c r="BJ116" s="1"/>
  <c r="AS108"/>
  <c r="BH108"/>
  <c r="BK108" s="1"/>
  <c r="AR108"/>
  <c r="BG108" s="1"/>
  <c r="BJ108" s="1"/>
  <c r="AS100"/>
  <c r="BH100" s="1"/>
  <c r="BK100" s="1"/>
  <c r="AR100"/>
  <c r="BG100" s="1"/>
  <c r="BJ100" s="1"/>
  <c r="AS92"/>
  <c r="BH92"/>
  <c r="BK92" s="1"/>
  <c r="AR92"/>
  <c r="BG92" s="1"/>
  <c r="BJ92" s="1"/>
  <c r="AS84"/>
  <c r="BH84" s="1"/>
  <c r="BK84" s="1"/>
  <c r="AR84"/>
  <c r="BG84" s="1"/>
  <c r="BJ84" s="1"/>
  <c r="AS76"/>
  <c r="BH76"/>
  <c r="BK76" s="1"/>
  <c r="AR76"/>
  <c r="BG76" s="1"/>
  <c r="BJ76" s="1"/>
  <c r="AS68"/>
  <c r="BH68" s="1"/>
  <c r="BK68" s="1"/>
  <c r="AR68"/>
  <c r="BG68" s="1"/>
  <c r="BJ68" s="1"/>
  <c r="AS60"/>
  <c r="BH60"/>
  <c r="BK60" s="1"/>
  <c r="AR60"/>
  <c r="BG60" s="1"/>
  <c r="BJ60" s="1"/>
  <c r="AS52"/>
  <c r="BH52" s="1"/>
  <c r="BK52" s="1"/>
  <c r="AR52"/>
  <c r="BG52" s="1"/>
  <c r="BJ52" s="1"/>
  <c r="AS44"/>
  <c r="BH44"/>
  <c r="BK44" s="1"/>
  <c r="AR44"/>
  <c r="BG44" s="1"/>
  <c r="BJ44" s="1"/>
  <c r="AS36"/>
  <c r="BH36" s="1"/>
  <c r="BK36" s="1"/>
  <c r="AR36"/>
  <c r="BG36" s="1"/>
  <c r="BJ36" s="1"/>
  <c r="AS28"/>
  <c r="BH28"/>
  <c r="BK28" s="1"/>
  <c r="AR28"/>
  <c r="BG28" s="1"/>
  <c r="BJ28" s="1"/>
  <c r="AS20"/>
  <c r="BH20" s="1"/>
  <c r="BK20" s="1"/>
  <c r="AR20"/>
  <c r="BG20" s="1"/>
  <c r="BJ20" s="1"/>
  <c r="AS12"/>
  <c r="BH12"/>
  <c r="BK12" s="1"/>
  <c r="AR12"/>
  <c r="BG12" s="1"/>
  <c r="BJ12" s="1"/>
  <c r="AR511"/>
  <c r="BG511" s="1"/>
  <c r="BJ511" s="1"/>
  <c r="AS511"/>
  <c r="BH511" s="1"/>
  <c r="BK511" s="1"/>
  <c r="AS507"/>
  <c r="BH507"/>
  <c r="BK507" s="1"/>
  <c r="AR507"/>
  <c r="BG507" s="1"/>
  <c r="BJ507" s="1"/>
  <c r="AS491"/>
  <c r="BH491" s="1"/>
  <c r="BK491" s="1"/>
  <c r="AR491"/>
  <c r="BG491" s="1"/>
  <c r="BJ491" s="1"/>
  <c r="AS475"/>
  <c r="BH475"/>
  <c r="BK475" s="1"/>
  <c r="AR475"/>
  <c r="BG475" s="1"/>
  <c r="BJ475" s="1"/>
  <c r="AS459"/>
  <c r="BH459" s="1"/>
  <c r="BK459" s="1"/>
  <c r="AR459"/>
  <c r="BG459" s="1"/>
  <c r="BJ459" s="1"/>
  <c r="AS443"/>
  <c r="BH443"/>
  <c r="BK443" s="1"/>
  <c r="AR443"/>
  <c r="BG443" s="1"/>
  <c r="BJ443" s="1"/>
  <c r="AS427"/>
  <c r="BH427" s="1"/>
  <c r="BK427" s="1"/>
  <c r="AR427"/>
  <c r="BG427" s="1"/>
  <c r="BJ427" s="1"/>
  <c r="AS411"/>
  <c r="BH411"/>
  <c r="BK411" s="1"/>
  <c r="AR411"/>
  <c r="BG411" s="1"/>
  <c r="BJ411" s="1"/>
  <c r="AS395"/>
  <c r="BH395" s="1"/>
  <c r="BK395" s="1"/>
  <c r="AR395"/>
  <c r="BG395" s="1"/>
  <c r="BJ395" s="1"/>
  <c r="AS379"/>
  <c r="BH379"/>
  <c r="BK379" s="1"/>
  <c r="AR379"/>
  <c r="BG379" s="1"/>
  <c r="BJ379" s="1"/>
  <c r="AS363"/>
  <c r="BH363" s="1"/>
  <c r="BK363" s="1"/>
  <c r="AR363"/>
  <c r="BG363" s="1"/>
  <c r="BJ363" s="1"/>
  <c r="AS347"/>
  <c r="BH347"/>
  <c r="BK347" s="1"/>
  <c r="AR347"/>
  <c r="BG347" s="1"/>
  <c r="BJ347" s="1"/>
  <c r="AS331"/>
  <c r="BH331" s="1"/>
  <c r="BK331" s="1"/>
  <c r="AR331"/>
  <c r="BG331" s="1"/>
  <c r="BJ331" s="1"/>
  <c r="AS315"/>
  <c r="BH315"/>
  <c r="BK315" s="1"/>
  <c r="AR315"/>
  <c r="BG315" s="1"/>
  <c r="BJ315" s="1"/>
  <c r="AS299"/>
  <c r="BH299" s="1"/>
  <c r="BK299" s="1"/>
  <c r="AR299"/>
  <c r="BG299" s="1"/>
  <c r="BJ299" s="1"/>
  <c r="AS283"/>
  <c r="BH283"/>
  <c r="BK283" s="1"/>
  <c r="AR283"/>
  <c r="BG283" s="1"/>
  <c r="BJ283" s="1"/>
  <c r="AS267"/>
  <c r="BH267" s="1"/>
  <c r="BK267" s="1"/>
  <c r="AR267"/>
  <c r="BG267" s="1"/>
  <c r="BJ267" s="1"/>
  <c r="AS251"/>
  <c r="BH251"/>
  <c r="BK251" s="1"/>
  <c r="AR251"/>
  <c r="BG251" s="1"/>
  <c r="BJ251" s="1"/>
  <c r="AS241"/>
  <c r="BH241" s="1"/>
  <c r="BK241" s="1"/>
  <c r="AR241"/>
  <c r="BG241" s="1"/>
  <c r="BJ241" s="1"/>
  <c r="AS233"/>
  <c r="BH233"/>
  <c r="BK233" s="1"/>
  <c r="AR233"/>
  <c r="BG233" s="1"/>
  <c r="BJ233" s="1"/>
  <c r="AS225"/>
  <c r="BH225" s="1"/>
  <c r="BK225" s="1"/>
  <c r="AR225"/>
  <c r="BG225" s="1"/>
  <c r="BJ225" s="1"/>
  <c r="AS217"/>
  <c r="BH217"/>
  <c r="BK217" s="1"/>
  <c r="AR217"/>
  <c r="BG217" s="1"/>
  <c r="BJ217" s="1"/>
  <c r="AS209"/>
  <c r="BH209" s="1"/>
  <c r="BK209" s="1"/>
  <c r="AR209"/>
  <c r="BG209" s="1"/>
  <c r="BJ209" s="1"/>
  <c r="AS205"/>
  <c r="BH205"/>
  <c r="BK205" s="1"/>
  <c r="AR205"/>
  <c r="BG205" s="1"/>
  <c r="BJ205" s="1"/>
  <c r="AS189"/>
  <c r="BH189" s="1"/>
  <c r="BK189" s="1"/>
  <c r="AR189"/>
  <c r="BG189" s="1"/>
  <c r="BJ189" s="1"/>
  <c r="AS173"/>
  <c r="BH173"/>
  <c r="BK173" s="1"/>
  <c r="AR173"/>
  <c r="BG173" s="1"/>
  <c r="BJ173" s="1"/>
  <c r="AS157"/>
  <c r="BH157" s="1"/>
  <c r="BK157" s="1"/>
  <c r="AR157"/>
  <c r="BG157" s="1"/>
  <c r="BJ157" s="1"/>
  <c r="AS142"/>
  <c r="BH142"/>
  <c r="BK142" s="1"/>
  <c r="AR142"/>
  <c r="BG142" s="1"/>
  <c r="BJ142" s="1"/>
  <c r="AS138"/>
  <c r="BH138" s="1"/>
  <c r="BK138" s="1"/>
  <c r="AR138"/>
  <c r="BG138" s="1"/>
  <c r="BJ138" s="1"/>
  <c r="AS134"/>
  <c r="BH134"/>
  <c r="BK134" s="1"/>
  <c r="AR134"/>
  <c r="BG134" s="1"/>
  <c r="BJ134" s="1"/>
  <c r="AS130"/>
  <c r="BH130" s="1"/>
  <c r="BK130" s="1"/>
  <c r="AR130"/>
  <c r="BG130" s="1"/>
  <c r="BJ130" s="1"/>
  <c r="AS126"/>
  <c r="BH126"/>
  <c r="BK126" s="1"/>
  <c r="AR126"/>
  <c r="BG126" s="1"/>
  <c r="BJ126" s="1"/>
  <c r="AS122"/>
  <c r="BH122" s="1"/>
  <c r="BK122" s="1"/>
  <c r="AR122"/>
  <c r="BG122" s="1"/>
  <c r="BJ122" s="1"/>
  <c r="AS118"/>
  <c r="BH118"/>
  <c r="BK118" s="1"/>
  <c r="AR118"/>
  <c r="BG118" s="1"/>
  <c r="BJ118" s="1"/>
  <c r="AS114"/>
  <c r="BH114" s="1"/>
  <c r="BK114" s="1"/>
  <c r="AR114"/>
  <c r="BG114" s="1"/>
  <c r="BJ114" s="1"/>
  <c r="AS110"/>
  <c r="BH110"/>
  <c r="BK110" s="1"/>
  <c r="AR110"/>
  <c r="BG110" s="1"/>
  <c r="BJ110" s="1"/>
  <c r="AS106"/>
  <c r="BH106" s="1"/>
  <c r="BK106" s="1"/>
  <c r="AR106"/>
  <c r="BG106" s="1"/>
  <c r="BJ106" s="1"/>
  <c r="AS102"/>
  <c r="BH102"/>
  <c r="BK102" s="1"/>
  <c r="AR102"/>
  <c r="BG102" s="1"/>
  <c r="BJ102" s="1"/>
  <c r="AS98"/>
  <c r="BH98" s="1"/>
  <c r="BK98" s="1"/>
  <c r="AR98"/>
  <c r="BG98" s="1"/>
  <c r="BJ98" s="1"/>
  <c r="AS94"/>
  <c r="BH94"/>
  <c r="BK94" s="1"/>
  <c r="AR94"/>
  <c r="BG94" s="1"/>
  <c r="BJ94" s="1"/>
  <c r="AS90"/>
  <c r="BH90" s="1"/>
  <c r="BK90" s="1"/>
  <c r="AR90"/>
  <c r="BG90" s="1"/>
  <c r="BJ90" s="1"/>
  <c r="AS86"/>
  <c r="BH86"/>
  <c r="BK86" s="1"/>
  <c r="AR86"/>
  <c r="BG86" s="1"/>
  <c r="BJ86" s="1"/>
  <c r="AS82"/>
  <c r="BH82" s="1"/>
  <c r="BK82" s="1"/>
  <c r="AR82"/>
  <c r="BG82" s="1"/>
  <c r="BJ82" s="1"/>
  <c r="AS78"/>
  <c r="BH78"/>
  <c r="BK78" s="1"/>
  <c r="AR78"/>
  <c r="BG78" s="1"/>
  <c r="BJ78" s="1"/>
  <c r="AS74"/>
  <c r="BH74" s="1"/>
  <c r="BK74" s="1"/>
  <c r="AR74"/>
  <c r="BG74" s="1"/>
  <c r="BJ74" s="1"/>
  <c r="AS70"/>
  <c r="BH70"/>
  <c r="BK70" s="1"/>
  <c r="AR70"/>
  <c r="BG70" s="1"/>
  <c r="BJ70" s="1"/>
  <c r="AS66"/>
  <c r="BH66" s="1"/>
  <c r="BK66" s="1"/>
  <c r="AR66"/>
  <c r="BG66" s="1"/>
  <c r="BJ66" s="1"/>
  <c r="AS62"/>
  <c r="BH62"/>
  <c r="BK62" s="1"/>
  <c r="AR62"/>
  <c r="BG62" s="1"/>
  <c r="BJ62" s="1"/>
  <c r="AS58"/>
  <c r="BH58" s="1"/>
  <c r="BK58" s="1"/>
  <c r="AR58"/>
  <c r="BG58" s="1"/>
  <c r="BJ58" s="1"/>
  <c r="AS54"/>
  <c r="BH54"/>
  <c r="BK54" s="1"/>
  <c r="AR54"/>
  <c r="BG54" s="1"/>
  <c r="BJ54" s="1"/>
  <c r="AS50"/>
  <c r="BH50" s="1"/>
  <c r="BK50" s="1"/>
  <c r="AR50"/>
  <c r="BG50" s="1"/>
  <c r="BJ50" s="1"/>
  <c r="AS46"/>
  <c r="BH46"/>
  <c r="BK46" s="1"/>
  <c r="AR46"/>
  <c r="BG46" s="1"/>
  <c r="BJ46" s="1"/>
  <c r="AS42"/>
  <c r="BH42" s="1"/>
  <c r="BK42" s="1"/>
  <c r="AR42"/>
  <c r="BG42" s="1"/>
  <c r="BJ42" s="1"/>
  <c r="AS38"/>
  <c r="BH38"/>
  <c r="BK38" s="1"/>
  <c r="AR38"/>
  <c r="BG38" s="1"/>
  <c r="BJ38" s="1"/>
  <c r="AS34"/>
  <c r="BH34" s="1"/>
  <c r="BK34" s="1"/>
  <c r="AR34"/>
  <c r="BG34" s="1"/>
  <c r="BJ34" s="1"/>
  <c r="AS30"/>
  <c r="BH30"/>
  <c r="BK30" s="1"/>
  <c r="AR30"/>
  <c r="BG30" s="1"/>
  <c r="BJ30" s="1"/>
  <c r="AS26"/>
  <c r="BH26" s="1"/>
  <c r="BK26" s="1"/>
  <c r="AR26"/>
  <c r="BG26" s="1"/>
  <c r="BJ26" s="1"/>
  <c r="AS22"/>
  <c r="BH22"/>
  <c r="BK22" s="1"/>
  <c r="AR22"/>
  <c r="BG22" s="1"/>
  <c r="BJ22" s="1"/>
  <c r="AS18"/>
  <c r="BH18" s="1"/>
  <c r="BK18" s="1"/>
  <c r="AR18"/>
  <c r="BG18" s="1"/>
  <c r="BJ18" s="1"/>
  <c r="AS14"/>
  <c r="BH14"/>
  <c r="BK14" s="1"/>
  <c r="AR14"/>
  <c r="BG14" s="1"/>
  <c r="BJ14" s="1"/>
  <c r="AS10"/>
  <c r="BH10" s="1"/>
  <c r="BK10" s="1"/>
  <c r="AR10"/>
  <c r="BG10" s="1"/>
  <c r="BJ10" s="1"/>
  <c r="BL6"/>
  <c r="BO997"/>
  <c r="BR997" s="1"/>
  <c r="BO993"/>
  <c r="BR993" s="1"/>
  <c r="BO989"/>
  <c r="BR989" s="1"/>
  <c r="BO985"/>
  <c r="BR985" s="1"/>
  <c r="BO981"/>
  <c r="BR981" s="1"/>
  <c r="BO977"/>
  <c r="BR977" s="1"/>
  <c r="BO973"/>
  <c r="BR973" s="1"/>
  <c r="BO969"/>
  <c r="BR969" s="1"/>
  <c r="BO965"/>
  <c r="BR965" s="1"/>
  <c r="BO961"/>
  <c r="BR961" s="1"/>
  <c r="BO957"/>
  <c r="BR957" s="1"/>
  <c r="BO953"/>
  <c r="BR953" s="1"/>
  <c r="BO949"/>
  <c r="BR949" s="1"/>
  <c r="BO945"/>
  <c r="BR945" s="1"/>
  <c r="BO941"/>
  <c r="BR941" s="1"/>
  <c r="BO937"/>
  <c r="BR937" s="1"/>
  <c r="BO933"/>
  <c r="BR933" s="1"/>
  <c r="BO929"/>
  <c r="BR929" s="1"/>
  <c r="BO925"/>
  <c r="BR925" s="1"/>
  <c r="BO921"/>
  <c r="BR921" s="1"/>
  <c r="BO917"/>
  <c r="BR917" s="1"/>
  <c r="BO913"/>
  <c r="BR913" s="1"/>
  <c r="BO909"/>
  <c r="BR909" s="1"/>
  <c r="BO905"/>
  <c r="BR905" s="1"/>
  <c r="BO901"/>
  <c r="BR901" s="1"/>
  <c r="BO897"/>
  <c r="BR897" s="1"/>
  <c r="BO893"/>
  <c r="BR893" s="1"/>
  <c r="BO889"/>
  <c r="BR889" s="1"/>
  <c r="BO885"/>
  <c r="BR885" s="1"/>
  <c r="BO881"/>
  <c r="BR881" s="1"/>
  <c r="BO877"/>
  <c r="BR877" s="1"/>
  <c r="BO873"/>
  <c r="BR873" s="1"/>
  <c r="BO869"/>
  <c r="BR869" s="1"/>
  <c r="BO865"/>
  <c r="BR865" s="1"/>
  <c r="BO861"/>
  <c r="BR861" s="1"/>
  <c r="BO857"/>
  <c r="BR857" s="1"/>
  <c r="BO853"/>
  <c r="BR853" s="1"/>
  <c r="BO849"/>
  <c r="BR849" s="1"/>
  <c r="BO845"/>
  <c r="BR845" s="1"/>
  <c r="BO841"/>
  <c r="BR841" s="1"/>
  <c r="BO837"/>
  <c r="BR837" s="1"/>
  <c r="BO833"/>
  <c r="BR833" s="1"/>
  <c r="BO829"/>
  <c r="BR829" s="1"/>
  <c r="BO825"/>
  <c r="BR825" s="1"/>
  <c r="BO821"/>
  <c r="BR821" s="1"/>
  <c r="BO817"/>
  <c r="BR817" s="1"/>
  <c r="BO813"/>
  <c r="BR813" s="1"/>
  <c r="BO809"/>
  <c r="BR809" s="1"/>
  <c r="BO805"/>
  <c r="BR805" s="1"/>
  <c r="BO801"/>
  <c r="BR801" s="1"/>
  <c r="BO797"/>
  <c r="BR797" s="1"/>
  <c r="BO793"/>
  <c r="BR793" s="1"/>
  <c r="BO789"/>
  <c r="BR789" s="1"/>
  <c r="BO785"/>
  <c r="BR785" s="1"/>
  <c r="BO781"/>
  <c r="BR781" s="1"/>
  <c r="BO777"/>
  <c r="BR777" s="1"/>
  <c r="BO773"/>
  <c r="BR773" s="1"/>
  <c r="BO769"/>
  <c r="BR769" s="1"/>
  <c r="BO765"/>
  <c r="BR765" s="1"/>
  <c r="BO761"/>
  <c r="BR761" s="1"/>
  <c r="BO757"/>
  <c r="BR757" s="1"/>
  <c r="BO753"/>
  <c r="BR753" s="1"/>
  <c r="BO749"/>
  <c r="BR749" s="1"/>
  <c r="BO745"/>
  <c r="BR745" s="1"/>
  <c r="BO741"/>
  <c r="BR741" s="1"/>
  <c r="BO737"/>
  <c r="BR737" s="1"/>
  <c r="BO733"/>
  <c r="BR733" s="1"/>
  <c r="BO729"/>
  <c r="BR729" s="1"/>
  <c r="BO725"/>
  <c r="BR725" s="1"/>
  <c r="BO721"/>
  <c r="BR721" s="1"/>
  <c r="BO717"/>
  <c r="BR717" s="1"/>
  <c r="BO713"/>
  <c r="BR713" s="1"/>
  <c r="BO709"/>
  <c r="BR709" s="1"/>
  <c r="BO705"/>
  <c r="BR705" s="1"/>
  <c r="BO701"/>
  <c r="BR701" s="1"/>
  <c r="BO697"/>
  <c r="BR697" s="1"/>
  <c r="BO693"/>
  <c r="BR693" s="1"/>
  <c r="BO689"/>
  <c r="BR689" s="1"/>
  <c r="BO685"/>
  <c r="BR685" s="1"/>
  <c r="BO681"/>
  <c r="BR681" s="1"/>
  <c r="BO677"/>
  <c r="BR677" s="1"/>
  <c r="BO673"/>
  <c r="BR673" s="1"/>
  <c r="BO669"/>
  <c r="BR669" s="1"/>
  <c r="BO665"/>
  <c r="BR665" s="1"/>
  <c r="BO661"/>
  <c r="BR661" s="1"/>
  <c r="BO657"/>
  <c r="BR657" s="1"/>
  <c r="BO653"/>
  <c r="BR653" s="1"/>
  <c r="BO649"/>
  <c r="BR649" s="1"/>
  <c r="BO645"/>
  <c r="BR645" s="1"/>
  <c r="BO641"/>
  <c r="BR641" s="1"/>
  <c r="BO637"/>
  <c r="BR637" s="1"/>
  <c r="BO633"/>
  <c r="BR633" s="1"/>
  <c r="BO629"/>
  <c r="BR629" s="1"/>
  <c r="BO625"/>
  <c r="BR625" s="1"/>
  <c r="BO621"/>
  <c r="BR621" s="1"/>
  <c r="BO617"/>
  <c r="BR617" s="1"/>
  <c r="BO613"/>
  <c r="BR613" s="1"/>
  <c r="BO609"/>
  <c r="BR609" s="1"/>
  <c r="BO605"/>
  <c r="BR605" s="1"/>
  <c r="BO601"/>
  <c r="BR601" s="1"/>
  <c r="BO597"/>
  <c r="BR597" s="1"/>
  <c r="BO593"/>
  <c r="BR593" s="1"/>
  <c r="BO589"/>
  <c r="BR589" s="1"/>
  <c r="BO585"/>
  <c r="BR585" s="1"/>
  <c r="BO581"/>
  <c r="BR581" s="1"/>
  <c r="BO577"/>
  <c r="BR577" s="1"/>
  <c r="BO573"/>
  <c r="BR573" s="1"/>
  <c r="BO569"/>
  <c r="BR569" s="1"/>
  <c r="BO565"/>
  <c r="BR565" s="1"/>
  <c r="BO561"/>
  <c r="BR561" s="1"/>
  <c r="BO557"/>
  <c r="BR557" s="1"/>
  <c r="BO553"/>
  <c r="BR553" s="1"/>
  <c r="BO549"/>
  <c r="BR549" s="1"/>
  <c r="BO545"/>
  <c r="BR545" s="1"/>
  <c r="BO541"/>
  <c r="BR541" s="1"/>
  <c r="BO537"/>
  <c r="BR537" s="1"/>
  <c r="BO533"/>
  <c r="BR533" s="1"/>
  <c r="BO529"/>
  <c r="BR529" s="1"/>
  <c r="BO525"/>
  <c r="BR525" s="1"/>
  <c r="BO521"/>
  <c r="BR521" s="1"/>
  <c r="BO517"/>
  <c r="BR517" s="1"/>
  <c r="BO513"/>
  <c r="BR513" s="1"/>
  <c r="BO509"/>
  <c r="BR509" s="1"/>
  <c r="BO505"/>
  <c r="BR505" s="1"/>
  <c r="BO501"/>
  <c r="BR501" s="1"/>
  <c r="BO497"/>
  <c r="BR497" s="1"/>
  <c r="BO493"/>
  <c r="BR493" s="1"/>
  <c r="BO489"/>
  <c r="BR489" s="1"/>
  <c r="BO485"/>
  <c r="BR485" s="1"/>
  <c r="BO481"/>
  <c r="BR481" s="1"/>
  <c r="BO477"/>
  <c r="BR477" s="1"/>
  <c r="BO473"/>
  <c r="BR473" s="1"/>
  <c r="BO469"/>
  <c r="BR469" s="1"/>
  <c r="BO465"/>
  <c r="BR465" s="1"/>
  <c r="BO461"/>
  <c r="BR461" s="1"/>
  <c r="BO457"/>
  <c r="BR457" s="1"/>
  <c r="BO453"/>
  <c r="BR453" s="1"/>
  <c r="BO449"/>
  <c r="BR449" s="1"/>
  <c r="BO445"/>
  <c r="BR445" s="1"/>
  <c r="BO441"/>
  <c r="BR441" s="1"/>
  <c r="BO437"/>
  <c r="BR437" s="1"/>
  <c r="BO433"/>
  <c r="BR433" s="1"/>
  <c r="BO429"/>
  <c r="BR429" s="1"/>
  <c r="BO425"/>
  <c r="BR425" s="1"/>
  <c r="BO421"/>
  <c r="BR421" s="1"/>
  <c r="BO417"/>
  <c r="BR417" s="1"/>
  <c r="BO413"/>
  <c r="BR413" s="1"/>
  <c r="BO409"/>
  <c r="BR409" s="1"/>
  <c r="BO405"/>
  <c r="BR405" s="1"/>
  <c r="BO401"/>
  <c r="BR401" s="1"/>
  <c r="BO397"/>
  <c r="BR397" s="1"/>
  <c r="BO393"/>
  <c r="BR393" s="1"/>
  <c r="BO389"/>
  <c r="BR389" s="1"/>
  <c r="BO385"/>
  <c r="BR385" s="1"/>
  <c r="BO381"/>
  <c r="BR381" s="1"/>
  <c r="BO377"/>
  <c r="BR377" s="1"/>
  <c r="BO373"/>
  <c r="BR373" s="1"/>
  <c r="BO369"/>
  <c r="BR369" s="1"/>
  <c r="BO365"/>
  <c r="BR365" s="1"/>
  <c r="BO361"/>
  <c r="BR361" s="1"/>
  <c r="BO357"/>
  <c r="BR357" s="1"/>
  <c r="BO353"/>
  <c r="BR353" s="1"/>
  <c r="BO349"/>
  <c r="BR349" s="1"/>
  <c r="BO345"/>
  <c r="BR345" s="1"/>
  <c r="BO341"/>
  <c r="BR341" s="1"/>
  <c r="BO337"/>
  <c r="BR337" s="1"/>
  <c r="BO333"/>
  <c r="BR333" s="1"/>
  <c r="BO329"/>
  <c r="BR329" s="1"/>
  <c r="BO325"/>
  <c r="BR325" s="1"/>
  <c r="BO321"/>
  <c r="BR321" s="1"/>
  <c r="BO317"/>
  <c r="BR317" s="1"/>
  <c r="BO313"/>
  <c r="BR313" s="1"/>
  <c r="BO309"/>
  <c r="BR309" s="1"/>
  <c r="BO305"/>
  <c r="BR305" s="1"/>
  <c r="BO301"/>
  <c r="BR301" s="1"/>
  <c r="BO297"/>
  <c r="BR297" s="1"/>
  <c r="BO293"/>
  <c r="BR293" s="1"/>
  <c r="BO289"/>
  <c r="BR289" s="1"/>
  <c r="BO285"/>
  <c r="BR285" s="1"/>
  <c r="BO281"/>
  <c r="BR281" s="1"/>
  <c r="BO277"/>
  <c r="BR277" s="1"/>
  <c r="BO273"/>
  <c r="BR273" s="1"/>
  <c r="BO269"/>
  <c r="BR269" s="1"/>
  <c r="BO265"/>
  <c r="BR265" s="1"/>
  <c r="BO261"/>
  <c r="BR261" s="1"/>
  <c r="BO257"/>
  <c r="BR257" s="1"/>
  <c r="BO253"/>
  <c r="BR253" s="1"/>
  <c r="BO249"/>
  <c r="BR249" s="1"/>
  <c r="BO245"/>
  <c r="BR245" s="1"/>
  <c r="BO241"/>
  <c r="BR241" s="1"/>
  <c r="BO237"/>
  <c r="BR237" s="1"/>
  <c r="BO233"/>
  <c r="BR233" s="1"/>
  <c r="BO229"/>
  <c r="BR229" s="1"/>
  <c r="BO225"/>
  <c r="BR225" s="1"/>
  <c r="BO221"/>
  <c r="BR221" s="1"/>
  <c r="BO217"/>
  <c r="BR217" s="1"/>
  <c r="BO213"/>
  <c r="BR213" s="1"/>
  <c r="BO209"/>
  <c r="BR209" s="1"/>
  <c r="BO205"/>
  <c r="BR205" s="1"/>
  <c r="BO201"/>
  <c r="BR201" s="1"/>
  <c r="BO197"/>
  <c r="BR197" s="1"/>
  <c r="BO193"/>
  <c r="BR193" s="1"/>
  <c r="BO189"/>
  <c r="BR189" s="1"/>
  <c r="BO185"/>
  <c r="BR185" s="1"/>
  <c r="BO181"/>
  <c r="BR181" s="1"/>
  <c r="BO177"/>
  <c r="BR177" s="1"/>
  <c r="BO173"/>
  <c r="BR173" s="1"/>
  <c r="BO169"/>
  <c r="BR169" s="1"/>
  <c r="BO165"/>
  <c r="BR165" s="1"/>
  <c r="BO161"/>
  <c r="BR161" s="1"/>
  <c r="BO157"/>
  <c r="BR157" s="1"/>
  <c r="BO153"/>
  <c r="BR153" s="1"/>
  <c r="BO149"/>
  <c r="BR149" s="1"/>
  <c r="BO145"/>
  <c r="BR145" s="1"/>
  <c r="BO141"/>
  <c r="BR141" s="1"/>
  <c r="BO137"/>
  <c r="BR137" s="1"/>
  <c r="BO133"/>
  <c r="BR133" s="1"/>
  <c r="BO129"/>
  <c r="BR129" s="1"/>
  <c r="BO125"/>
  <c r="BR125" s="1"/>
  <c r="BO121"/>
  <c r="BR121" s="1"/>
  <c r="BO117"/>
  <c r="BR117" s="1"/>
  <c r="BO113"/>
  <c r="BR113" s="1"/>
  <c r="BO109"/>
  <c r="BR109" s="1"/>
  <c r="BO105"/>
  <c r="BR105" s="1"/>
  <c r="BO101"/>
  <c r="BR101" s="1"/>
  <c r="BO97"/>
  <c r="BR97" s="1"/>
  <c r="BO999"/>
  <c r="BR999" s="1"/>
  <c r="BO995"/>
  <c r="BR995" s="1"/>
  <c r="BO991"/>
  <c r="BR991" s="1"/>
  <c r="BO987"/>
  <c r="BR987" s="1"/>
  <c r="BO983"/>
  <c r="BR983" s="1"/>
  <c r="BO979"/>
  <c r="BR979" s="1"/>
  <c r="BO975"/>
  <c r="BR975" s="1"/>
  <c r="BO971"/>
  <c r="BR971" s="1"/>
  <c r="BO967"/>
  <c r="BR967" s="1"/>
  <c r="BO963"/>
  <c r="BR963" s="1"/>
  <c r="BO959"/>
  <c r="BR959" s="1"/>
  <c r="BO955"/>
  <c r="BR955" s="1"/>
  <c r="BO951"/>
  <c r="BR951" s="1"/>
  <c r="BO947"/>
  <c r="BR947" s="1"/>
  <c r="BO943"/>
  <c r="BR943" s="1"/>
  <c r="BO939"/>
  <c r="BR939" s="1"/>
  <c r="BO935"/>
  <c r="BR935" s="1"/>
  <c r="BO931"/>
  <c r="BR931" s="1"/>
  <c r="BO927"/>
  <c r="BR927" s="1"/>
  <c r="BO923"/>
  <c r="BR923" s="1"/>
  <c r="BO919"/>
  <c r="BR919" s="1"/>
  <c r="BO915"/>
  <c r="BR915" s="1"/>
  <c r="BO911"/>
  <c r="BR911" s="1"/>
  <c r="BO907"/>
  <c r="BR907" s="1"/>
  <c r="BO903"/>
  <c r="BR903" s="1"/>
  <c r="BO899"/>
  <c r="BR899" s="1"/>
  <c r="BO895"/>
  <c r="BR895" s="1"/>
  <c r="BO891"/>
  <c r="BR891" s="1"/>
  <c r="BO887"/>
  <c r="BR887" s="1"/>
  <c r="BO883"/>
  <c r="BR883" s="1"/>
  <c r="BO879"/>
  <c r="BR879" s="1"/>
  <c r="BO875"/>
  <c r="BR875" s="1"/>
  <c r="BO871"/>
  <c r="BR871" s="1"/>
  <c r="BO867"/>
  <c r="BR867" s="1"/>
  <c r="BO863"/>
  <c r="BR863" s="1"/>
  <c r="BO859"/>
  <c r="BR859" s="1"/>
  <c r="BO855"/>
  <c r="BR855" s="1"/>
  <c r="BO851"/>
  <c r="BR851" s="1"/>
  <c r="BO847"/>
  <c r="BR847" s="1"/>
  <c r="BO843"/>
  <c r="BR843" s="1"/>
  <c r="BO839"/>
  <c r="BR839" s="1"/>
  <c r="BO835"/>
  <c r="BR835" s="1"/>
  <c r="BO831"/>
  <c r="BR831" s="1"/>
  <c r="BO827"/>
  <c r="BR827" s="1"/>
  <c r="BO823"/>
  <c r="BR823" s="1"/>
  <c r="BO819"/>
  <c r="BR819" s="1"/>
  <c r="BO815"/>
  <c r="BR815" s="1"/>
  <c r="BO811"/>
  <c r="BR811" s="1"/>
  <c r="BO807"/>
  <c r="BR807" s="1"/>
  <c r="BO803"/>
  <c r="BR803" s="1"/>
  <c r="BO799"/>
  <c r="BR799" s="1"/>
  <c r="BO795"/>
  <c r="BR795" s="1"/>
  <c r="BO791"/>
  <c r="BR791" s="1"/>
  <c r="BO787"/>
  <c r="BR787" s="1"/>
  <c r="BO783"/>
  <c r="BR783" s="1"/>
  <c r="BO779"/>
  <c r="BR779" s="1"/>
  <c r="BO775"/>
  <c r="BR775" s="1"/>
  <c r="BO771"/>
  <c r="BR771" s="1"/>
  <c r="BO767"/>
  <c r="BR767" s="1"/>
  <c r="BO763"/>
  <c r="BR763" s="1"/>
  <c r="BO759"/>
  <c r="BR759" s="1"/>
  <c r="BO755"/>
  <c r="BR755" s="1"/>
  <c r="BO751"/>
  <c r="BR751" s="1"/>
  <c r="BO747"/>
  <c r="BR747" s="1"/>
  <c r="BO743"/>
  <c r="BR743" s="1"/>
  <c r="BO739"/>
  <c r="BR739" s="1"/>
  <c r="BO735"/>
  <c r="BR735" s="1"/>
  <c r="BO731"/>
  <c r="BR731" s="1"/>
  <c r="BO727"/>
  <c r="BR727" s="1"/>
  <c r="BO723"/>
  <c r="BR723" s="1"/>
  <c r="BO719"/>
  <c r="BR719" s="1"/>
  <c r="BO715"/>
  <c r="BR715" s="1"/>
  <c r="BO711"/>
  <c r="BR711" s="1"/>
  <c r="BO707"/>
  <c r="BR707" s="1"/>
  <c r="BO703"/>
  <c r="BR703" s="1"/>
  <c r="BO699"/>
  <c r="BR699" s="1"/>
  <c r="BO695"/>
  <c r="BR695" s="1"/>
  <c r="BO691"/>
  <c r="BR691" s="1"/>
  <c r="BO687"/>
  <c r="BR687" s="1"/>
  <c r="BO683"/>
  <c r="BR683" s="1"/>
  <c r="BO679"/>
  <c r="BR679" s="1"/>
  <c r="BO675"/>
  <c r="BR675" s="1"/>
  <c r="BO671"/>
  <c r="BR671" s="1"/>
  <c r="BO667"/>
  <c r="BR667" s="1"/>
  <c r="BO663"/>
  <c r="BR663" s="1"/>
  <c r="BO659"/>
  <c r="BR659" s="1"/>
  <c r="BO655"/>
  <c r="BR655" s="1"/>
  <c r="BO651"/>
  <c r="BR651" s="1"/>
  <c r="BO647"/>
  <c r="BR647" s="1"/>
  <c r="BO643"/>
  <c r="BR643" s="1"/>
  <c r="BO639"/>
  <c r="BR639" s="1"/>
  <c r="BO635"/>
  <c r="BR635" s="1"/>
  <c r="BO631"/>
  <c r="BR631" s="1"/>
  <c r="BO627"/>
  <c r="BR627" s="1"/>
  <c r="BO623"/>
  <c r="BR623" s="1"/>
  <c r="BO619"/>
  <c r="BR619" s="1"/>
  <c r="BO615"/>
  <c r="BR615" s="1"/>
  <c r="BO611"/>
  <c r="BR611" s="1"/>
  <c r="BO607"/>
  <c r="BR607" s="1"/>
  <c r="BO603"/>
  <c r="BR603" s="1"/>
  <c r="BO599"/>
  <c r="BR599" s="1"/>
  <c r="BO595"/>
  <c r="BR595" s="1"/>
  <c r="BO591"/>
  <c r="BR591" s="1"/>
  <c r="BO587"/>
  <c r="BR587" s="1"/>
  <c r="BO583"/>
  <c r="BR583" s="1"/>
  <c r="BO579"/>
  <c r="BR579" s="1"/>
  <c r="BO575"/>
  <c r="BR575" s="1"/>
  <c r="BO571"/>
  <c r="BR571" s="1"/>
  <c r="BO567"/>
  <c r="BR567" s="1"/>
  <c r="BO563"/>
  <c r="BR563" s="1"/>
  <c r="BO559"/>
  <c r="BR559" s="1"/>
  <c r="BO555"/>
  <c r="BR555" s="1"/>
  <c r="BO551"/>
  <c r="BR551" s="1"/>
  <c r="BO547"/>
  <c r="BR547" s="1"/>
  <c r="BO543"/>
  <c r="BR543" s="1"/>
  <c r="BO539"/>
  <c r="BR539" s="1"/>
  <c r="BO535"/>
  <c r="BR535" s="1"/>
  <c r="BO531"/>
  <c r="BR531" s="1"/>
  <c r="BO527"/>
  <c r="BR527" s="1"/>
  <c r="BO523"/>
  <c r="BR523" s="1"/>
  <c r="BO519"/>
  <c r="BR519" s="1"/>
  <c r="BO515"/>
  <c r="BR515" s="1"/>
  <c r="BO511"/>
  <c r="BR511" s="1"/>
  <c r="BO507"/>
  <c r="BR507" s="1"/>
  <c r="BO503"/>
  <c r="BR503" s="1"/>
  <c r="BO499"/>
  <c r="BR499" s="1"/>
  <c r="BO495"/>
  <c r="BR495" s="1"/>
  <c r="BO491"/>
  <c r="BR491" s="1"/>
  <c r="BO487"/>
  <c r="BR487" s="1"/>
  <c r="BO483"/>
  <c r="BR483" s="1"/>
  <c r="BO479"/>
  <c r="BR479" s="1"/>
  <c r="BO475"/>
  <c r="BR475" s="1"/>
  <c r="BO471"/>
  <c r="BR471" s="1"/>
  <c r="BO467"/>
  <c r="BR467" s="1"/>
  <c r="BO463"/>
  <c r="BR463" s="1"/>
  <c r="BO459"/>
  <c r="BR459" s="1"/>
  <c r="BO455"/>
  <c r="BR455" s="1"/>
  <c r="BO451"/>
  <c r="BR451" s="1"/>
  <c r="BO447"/>
  <c r="BR447" s="1"/>
  <c r="BO443"/>
  <c r="BR443" s="1"/>
  <c r="BO439"/>
  <c r="BR439" s="1"/>
  <c r="BO435"/>
  <c r="BR435" s="1"/>
  <c r="BO431"/>
  <c r="BR431" s="1"/>
  <c r="BO427"/>
  <c r="BR427" s="1"/>
  <c r="BO423"/>
  <c r="BR423" s="1"/>
  <c r="BO419"/>
  <c r="BR419" s="1"/>
  <c r="BO415"/>
  <c r="BR415" s="1"/>
  <c r="BO411"/>
  <c r="BR411" s="1"/>
  <c r="BO407"/>
  <c r="BR407" s="1"/>
  <c r="BO403"/>
  <c r="BR403" s="1"/>
  <c r="BO399"/>
  <c r="BR399" s="1"/>
  <c r="BO395"/>
  <c r="BR395" s="1"/>
  <c r="BO391"/>
  <c r="BR391" s="1"/>
  <c r="BO387"/>
  <c r="BR387" s="1"/>
  <c r="BO383"/>
  <c r="BR383" s="1"/>
  <c r="BO379"/>
  <c r="BR379" s="1"/>
  <c r="BO375"/>
  <c r="BR375" s="1"/>
  <c r="BO371"/>
  <c r="BR371" s="1"/>
  <c r="BO367"/>
  <c r="BR367" s="1"/>
  <c r="BO363"/>
  <c r="BR363" s="1"/>
  <c r="BO359"/>
  <c r="BR359" s="1"/>
  <c r="BO355"/>
  <c r="BR355" s="1"/>
  <c r="BO351"/>
  <c r="BR351" s="1"/>
  <c r="BO347"/>
  <c r="BR347" s="1"/>
  <c r="BO343"/>
  <c r="BR343" s="1"/>
  <c r="BO339"/>
  <c r="BR339" s="1"/>
  <c r="BO335"/>
  <c r="BR335" s="1"/>
  <c r="BO331"/>
  <c r="BR331" s="1"/>
  <c r="BO327"/>
  <c r="BR327" s="1"/>
  <c r="BO323"/>
  <c r="BR323" s="1"/>
  <c r="BO319"/>
  <c r="BR319" s="1"/>
  <c r="BO315"/>
  <c r="BR315" s="1"/>
  <c r="BO311"/>
  <c r="BR311" s="1"/>
  <c r="BO307"/>
  <c r="BR307" s="1"/>
  <c r="BO303"/>
  <c r="BR303" s="1"/>
  <c r="BO299"/>
  <c r="BR299" s="1"/>
  <c r="BO295"/>
  <c r="BR295" s="1"/>
  <c r="BO291"/>
  <c r="BR291" s="1"/>
  <c r="BO287"/>
  <c r="BR287" s="1"/>
  <c r="BO283"/>
  <c r="BR283" s="1"/>
  <c r="BO279"/>
  <c r="BR279" s="1"/>
  <c r="BO275"/>
  <c r="BR275" s="1"/>
  <c r="BO271"/>
  <c r="BR271" s="1"/>
  <c r="BO267"/>
  <c r="BR267" s="1"/>
  <c r="BO263"/>
  <c r="BR263" s="1"/>
  <c r="BO259"/>
  <c r="BR259" s="1"/>
  <c r="BO255"/>
  <c r="BR255" s="1"/>
  <c r="BO251"/>
  <c r="BR251" s="1"/>
  <c r="BO247"/>
  <c r="BR247" s="1"/>
  <c r="BO243"/>
  <c r="BR243" s="1"/>
  <c r="BO239"/>
  <c r="BR239" s="1"/>
  <c r="BO235"/>
  <c r="BR235" s="1"/>
  <c r="BO231"/>
  <c r="BR231" s="1"/>
  <c r="BO227"/>
  <c r="BR227" s="1"/>
  <c r="BO223"/>
  <c r="BR223" s="1"/>
  <c r="BO219"/>
  <c r="BR219" s="1"/>
  <c r="BO215"/>
  <c r="BR215" s="1"/>
  <c r="BO211"/>
  <c r="BR211" s="1"/>
  <c r="BO207"/>
  <c r="BR207" s="1"/>
  <c r="BO203"/>
  <c r="BR203" s="1"/>
  <c r="BO199"/>
  <c r="BR199" s="1"/>
  <c r="BO195"/>
  <c r="BR195" s="1"/>
  <c r="BO191"/>
  <c r="BR191" s="1"/>
  <c r="BO187"/>
  <c r="BR187" s="1"/>
  <c r="BO183"/>
  <c r="BR183" s="1"/>
  <c r="BO179"/>
  <c r="BR179" s="1"/>
  <c r="BO175"/>
  <c r="BR175" s="1"/>
  <c r="BO171"/>
  <c r="BR171" s="1"/>
  <c r="BO167"/>
  <c r="BR167" s="1"/>
  <c r="BO163"/>
  <c r="BR163" s="1"/>
  <c r="BO159"/>
  <c r="BR159" s="1"/>
  <c r="BO155"/>
  <c r="BR155" s="1"/>
  <c r="BO151"/>
  <c r="BR151" s="1"/>
  <c r="BO147"/>
  <c r="BR147" s="1"/>
  <c r="BO143"/>
  <c r="BR143" s="1"/>
  <c r="BO139"/>
  <c r="BR139" s="1"/>
  <c r="BO135"/>
  <c r="BR135" s="1"/>
  <c r="BO131"/>
  <c r="BR131" s="1"/>
  <c r="BO127"/>
  <c r="BR127" s="1"/>
  <c r="BO123"/>
  <c r="BR123" s="1"/>
  <c r="BO119"/>
  <c r="BR119" s="1"/>
  <c r="BO115"/>
  <c r="BR115" s="1"/>
  <c r="BO111"/>
  <c r="BR111" s="1"/>
  <c r="BO107"/>
  <c r="BR107" s="1"/>
  <c r="BO103"/>
  <c r="BR103" s="1"/>
  <c r="BO99"/>
  <c r="BR99" s="1"/>
  <c r="BO95"/>
  <c r="BR95" s="1"/>
  <c r="BO91"/>
  <c r="BR91" s="1"/>
  <c r="BO87"/>
  <c r="BR87" s="1"/>
  <c r="BO83"/>
  <c r="BR83" s="1"/>
  <c r="BO79"/>
  <c r="BR79" s="1"/>
  <c r="BO75"/>
  <c r="BR75" s="1"/>
  <c r="BO71"/>
  <c r="BR71" s="1"/>
  <c r="BO67"/>
  <c r="BR67" s="1"/>
  <c r="BO63"/>
  <c r="BR63" s="1"/>
  <c r="BO59"/>
  <c r="BR59" s="1"/>
  <c r="BO55"/>
  <c r="BR55" s="1"/>
  <c r="BO51"/>
  <c r="BR51" s="1"/>
  <c r="BO47"/>
  <c r="BR47" s="1"/>
  <c r="BO43"/>
  <c r="BR43" s="1"/>
  <c r="BO39"/>
  <c r="BR39" s="1"/>
  <c r="BO35"/>
  <c r="BR35" s="1"/>
  <c r="BO31"/>
  <c r="BR31" s="1"/>
  <c r="BO27"/>
  <c r="BR27" s="1"/>
  <c r="BO23"/>
  <c r="BR23" s="1"/>
  <c r="BO19"/>
  <c r="BR19" s="1"/>
  <c r="BO15"/>
  <c r="BR15" s="1"/>
  <c r="BO11"/>
  <c r="BR11" s="1"/>
  <c r="BO7"/>
  <c r="BR7" s="1"/>
  <c r="BO93"/>
  <c r="BR93" s="1"/>
  <c r="BO89"/>
  <c r="BR89" s="1"/>
  <c r="BO85"/>
  <c r="BR85" s="1"/>
  <c r="BO81"/>
  <c r="BR81" s="1"/>
  <c r="BO77"/>
  <c r="BR77" s="1"/>
  <c r="BO73"/>
  <c r="BR73" s="1"/>
  <c r="BO69"/>
  <c r="BR69" s="1"/>
  <c r="BO65"/>
  <c r="BR65" s="1"/>
  <c r="BO61"/>
  <c r="BR61" s="1"/>
  <c r="BO57"/>
  <c r="BR57" s="1"/>
  <c r="BO53"/>
  <c r="BR53" s="1"/>
  <c r="BO49"/>
  <c r="BR49" s="1"/>
  <c r="BO45"/>
  <c r="BR45" s="1"/>
  <c r="BO41"/>
  <c r="BR41" s="1"/>
  <c r="BO37"/>
  <c r="BR37" s="1"/>
  <c r="BO33"/>
  <c r="BR33" s="1"/>
  <c r="BO29"/>
  <c r="BR29" s="1"/>
  <c r="BO25"/>
  <c r="BR25" s="1"/>
  <c r="BO21"/>
  <c r="BR21" s="1"/>
  <c r="BO17"/>
  <c r="BR17" s="1"/>
  <c r="BO13"/>
  <c r="BR13" s="1"/>
  <c r="BO9"/>
  <c r="BR9" s="1"/>
  <c r="BO6"/>
  <c r="BR6" s="1"/>
  <c r="BO994"/>
  <c r="BR994" s="1"/>
  <c r="BO986"/>
  <c r="BR986" s="1"/>
  <c r="BO978"/>
  <c r="BR978" s="1"/>
  <c r="BO970"/>
  <c r="BR970" s="1"/>
  <c r="BO962"/>
  <c r="BR962" s="1"/>
  <c r="BO954"/>
  <c r="BR954" s="1"/>
  <c r="BO946"/>
  <c r="BR946" s="1"/>
  <c r="BO938"/>
  <c r="BR938" s="1"/>
  <c r="BO930"/>
  <c r="BR930" s="1"/>
  <c r="BO922"/>
  <c r="BR922" s="1"/>
  <c r="BO914"/>
  <c r="BR914" s="1"/>
  <c r="BO906"/>
  <c r="BR906" s="1"/>
  <c r="BO898"/>
  <c r="BR898" s="1"/>
  <c r="BO890"/>
  <c r="BR890" s="1"/>
  <c r="BO882"/>
  <c r="BR882" s="1"/>
  <c r="BO874"/>
  <c r="BR874" s="1"/>
  <c r="BO866"/>
  <c r="BR866" s="1"/>
  <c r="BO858"/>
  <c r="BR858" s="1"/>
  <c r="BO850"/>
  <c r="BR850" s="1"/>
  <c r="BO842"/>
  <c r="BR842" s="1"/>
  <c r="BO834"/>
  <c r="BR834" s="1"/>
  <c r="BO826"/>
  <c r="BR826" s="1"/>
  <c r="BO818"/>
  <c r="BR818" s="1"/>
  <c r="BO810"/>
  <c r="BR810" s="1"/>
  <c r="BO802"/>
  <c r="BR802" s="1"/>
  <c r="BO794"/>
  <c r="BR794" s="1"/>
  <c r="BO786"/>
  <c r="BR786" s="1"/>
  <c r="BO778"/>
  <c r="BR778" s="1"/>
  <c r="BO770"/>
  <c r="BR770" s="1"/>
  <c r="BO762"/>
  <c r="BR762" s="1"/>
  <c r="BO754"/>
  <c r="BR754" s="1"/>
  <c r="BO746"/>
  <c r="BR746" s="1"/>
  <c r="BO738"/>
  <c r="BR738" s="1"/>
  <c r="BO730"/>
  <c r="BR730" s="1"/>
  <c r="BO722"/>
  <c r="BR722" s="1"/>
  <c r="BO714"/>
  <c r="BR714" s="1"/>
  <c r="BO706"/>
  <c r="BR706" s="1"/>
  <c r="BO698"/>
  <c r="BR698" s="1"/>
  <c r="BO690"/>
  <c r="BR690" s="1"/>
  <c r="BO682"/>
  <c r="BR682" s="1"/>
  <c r="BO674"/>
  <c r="BR674" s="1"/>
  <c r="BO666"/>
  <c r="BR666" s="1"/>
  <c r="BO658"/>
  <c r="BR658" s="1"/>
  <c r="BO650"/>
  <c r="BR650" s="1"/>
  <c r="BO642"/>
  <c r="BR642" s="1"/>
  <c r="BO634"/>
  <c r="BR634" s="1"/>
  <c r="BO626"/>
  <c r="BR626" s="1"/>
  <c r="BO618"/>
  <c r="BR618" s="1"/>
  <c r="BO610"/>
  <c r="BR610" s="1"/>
  <c r="BO602"/>
  <c r="BR602" s="1"/>
  <c r="BO594"/>
  <c r="BR594" s="1"/>
  <c r="BO586"/>
  <c r="BR586" s="1"/>
  <c r="BO578"/>
  <c r="BR578" s="1"/>
  <c r="BO570"/>
  <c r="BR570" s="1"/>
  <c r="BO562"/>
  <c r="BR562" s="1"/>
  <c r="BO554"/>
  <c r="BR554" s="1"/>
  <c r="BO546"/>
  <c r="BR546" s="1"/>
  <c r="BO538"/>
  <c r="BR538" s="1"/>
  <c r="BO530"/>
  <c r="BR530" s="1"/>
  <c r="BO522"/>
  <c r="BR522" s="1"/>
  <c r="BO514"/>
  <c r="BR514" s="1"/>
  <c r="BO506"/>
  <c r="BR506" s="1"/>
  <c r="BO498"/>
  <c r="BR498" s="1"/>
  <c r="BO490"/>
  <c r="BR490" s="1"/>
  <c r="BO482"/>
  <c r="BR482" s="1"/>
  <c r="BO474"/>
  <c r="BR474" s="1"/>
  <c r="BO466"/>
  <c r="BR466" s="1"/>
  <c r="BO458"/>
  <c r="BR458" s="1"/>
  <c r="BO450"/>
  <c r="BR450" s="1"/>
  <c r="BO442"/>
  <c r="BR442" s="1"/>
  <c r="BO434"/>
  <c r="BR434" s="1"/>
  <c r="BO426"/>
  <c r="BR426" s="1"/>
  <c r="BO418"/>
  <c r="BR418" s="1"/>
  <c r="BO410"/>
  <c r="BR410" s="1"/>
  <c r="BO402"/>
  <c r="BR402" s="1"/>
  <c r="BO394"/>
  <c r="BR394" s="1"/>
  <c r="BO386"/>
  <c r="BR386" s="1"/>
  <c r="BO378"/>
  <c r="BR378" s="1"/>
  <c r="BO370"/>
  <c r="BR370" s="1"/>
  <c r="BO362"/>
  <c r="BR362" s="1"/>
  <c r="BO354"/>
  <c r="BR354" s="1"/>
  <c r="BO346"/>
  <c r="BR346" s="1"/>
  <c r="BO338"/>
  <c r="BR338" s="1"/>
  <c r="BO330"/>
  <c r="BR330" s="1"/>
  <c r="BO322"/>
  <c r="BR322" s="1"/>
  <c r="BO314"/>
  <c r="BR314" s="1"/>
  <c r="BO306"/>
  <c r="BR306" s="1"/>
  <c r="BO298"/>
  <c r="BR298" s="1"/>
  <c r="BO290"/>
  <c r="BR290" s="1"/>
  <c r="BO282"/>
  <c r="BR282" s="1"/>
  <c r="BO274"/>
  <c r="BR274" s="1"/>
  <c r="BO266"/>
  <c r="BR266" s="1"/>
  <c r="BO258"/>
  <c r="BR258" s="1"/>
  <c r="BO250"/>
  <c r="BR250" s="1"/>
  <c r="BO242"/>
  <c r="BR242" s="1"/>
  <c r="BO234"/>
  <c r="BR234" s="1"/>
  <c r="BO226"/>
  <c r="BR226" s="1"/>
  <c r="BO218"/>
  <c r="BR218" s="1"/>
  <c r="BO210"/>
  <c r="BR210" s="1"/>
  <c r="BO202"/>
  <c r="BR202" s="1"/>
  <c r="BO194"/>
  <c r="BR194" s="1"/>
  <c r="BO186"/>
  <c r="BR186" s="1"/>
  <c r="BO178"/>
  <c r="BR178" s="1"/>
  <c r="BO170"/>
  <c r="BR170" s="1"/>
  <c r="BO162"/>
  <c r="BR162" s="1"/>
  <c r="BO154"/>
  <c r="BR154" s="1"/>
  <c r="BO146"/>
  <c r="BR146" s="1"/>
  <c r="BO138"/>
  <c r="BR138" s="1"/>
  <c r="BO130"/>
  <c r="BR130" s="1"/>
  <c r="BO122"/>
  <c r="BR122" s="1"/>
  <c r="BO114"/>
  <c r="BR114" s="1"/>
  <c r="BO106"/>
  <c r="BR106" s="1"/>
  <c r="BO98"/>
  <c r="BR98" s="1"/>
  <c r="AS221"/>
  <c r="BH221" s="1"/>
  <c r="BK221" s="1"/>
  <c r="BO90"/>
  <c r="BR90" s="1"/>
  <c r="BO82"/>
  <c r="BR82" s="1"/>
  <c r="BO74"/>
  <c r="BR74" s="1"/>
  <c r="BO66"/>
  <c r="BR66" s="1"/>
  <c r="BO58"/>
  <c r="BR58" s="1"/>
  <c r="BO50"/>
  <c r="BR50" s="1"/>
  <c r="BO42"/>
  <c r="BR42" s="1"/>
  <c r="BO34"/>
  <c r="BR34" s="1"/>
  <c r="BO26"/>
  <c r="BR26" s="1"/>
  <c r="BO18"/>
  <c r="BR18" s="1"/>
  <c r="BO10"/>
  <c r="BR10" s="1"/>
  <c r="AS229"/>
  <c r="BH229" s="1"/>
  <c r="BK229" s="1"/>
  <c r="BO96"/>
  <c r="BR96" s="1"/>
  <c r="BO88"/>
  <c r="BR88" s="1"/>
  <c r="BO80"/>
  <c r="BR80" s="1"/>
  <c r="BO72"/>
  <c r="BR72" s="1"/>
  <c r="BO64"/>
  <c r="BR64" s="1"/>
  <c r="BO56"/>
  <c r="BR56" s="1"/>
  <c r="BO48"/>
  <c r="BR48" s="1"/>
  <c r="BO40"/>
  <c r="BR40" s="1"/>
  <c r="BO32"/>
  <c r="BR32" s="1"/>
  <c r="BO24"/>
  <c r="BR24" s="1"/>
  <c r="BO16"/>
  <c r="BR16" s="1"/>
  <c r="BO8"/>
  <c r="BR8" s="1"/>
  <c r="AR999"/>
  <c r="BG999" s="1"/>
  <c r="BJ999" s="1"/>
  <c r="AS999"/>
  <c r="BH999"/>
  <c r="BK999" s="1"/>
  <c r="AR991"/>
  <c r="BG991" s="1"/>
  <c r="BJ991" s="1"/>
  <c r="AS991"/>
  <c r="BH991" s="1"/>
  <c r="BK991" s="1"/>
  <c r="AR983"/>
  <c r="BG983" s="1"/>
  <c r="BJ983" s="1"/>
  <c r="AS983"/>
  <c r="BH983"/>
  <c r="BK983" s="1"/>
  <c r="AR975"/>
  <c r="BG975" s="1"/>
  <c r="BJ975" s="1"/>
  <c r="AS975"/>
  <c r="BH975" s="1"/>
  <c r="BK975" s="1"/>
  <c r="AR967"/>
  <c r="BG967" s="1"/>
  <c r="BJ967" s="1"/>
  <c r="AS967"/>
  <c r="BH967"/>
  <c r="BK967" s="1"/>
  <c r="AR959"/>
  <c r="BG959" s="1"/>
  <c r="BJ959" s="1"/>
  <c r="AS959"/>
  <c r="BH959" s="1"/>
  <c r="BK959" s="1"/>
  <c r="AR951"/>
  <c r="BG951" s="1"/>
  <c r="BJ951" s="1"/>
  <c r="AS951"/>
  <c r="BH951"/>
  <c r="BK951" s="1"/>
  <c r="AR943"/>
  <c r="BG943" s="1"/>
  <c r="BJ943" s="1"/>
  <c r="AS943"/>
  <c r="BH943" s="1"/>
  <c r="BK943" s="1"/>
  <c r="AR935"/>
  <c r="BG935" s="1"/>
  <c r="BJ935" s="1"/>
  <c r="AS935"/>
  <c r="BH935"/>
  <c r="BK935" s="1"/>
  <c r="AR927"/>
  <c r="BG927" s="1"/>
  <c r="BJ927" s="1"/>
  <c r="AS927"/>
  <c r="BH927" s="1"/>
  <c r="BK927" s="1"/>
  <c r="AR919"/>
  <c r="BG919" s="1"/>
  <c r="BJ919" s="1"/>
  <c r="AS919"/>
  <c r="BH919"/>
  <c r="BK919" s="1"/>
  <c r="AR911"/>
  <c r="BG911" s="1"/>
  <c r="BJ911" s="1"/>
  <c r="AS911"/>
  <c r="BH911" s="1"/>
  <c r="BK911" s="1"/>
  <c r="AR903"/>
  <c r="BG903" s="1"/>
  <c r="BJ903" s="1"/>
  <c r="AS903"/>
  <c r="BH903"/>
  <c r="BK903" s="1"/>
  <c r="AR895"/>
  <c r="BG895" s="1"/>
  <c r="BJ895" s="1"/>
  <c r="AS895"/>
  <c r="BH895" s="1"/>
  <c r="BK895" s="1"/>
  <c r="AR887"/>
  <c r="BG887" s="1"/>
  <c r="BJ887" s="1"/>
  <c r="AS887"/>
  <c r="BH887"/>
  <c r="BK887" s="1"/>
  <c r="AR879"/>
  <c r="BG879" s="1"/>
  <c r="BJ879" s="1"/>
  <c r="AS879"/>
  <c r="BH879" s="1"/>
  <c r="BK879" s="1"/>
  <c r="AR871"/>
  <c r="BG871" s="1"/>
  <c r="BJ871" s="1"/>
  <c r="AS871"/>
  <c r="BH871"/>
  <c r="BK871" s="1"/>
  <c r="AR863"/>
  <c r="BG863" s="1"/>
  <c r="BJ863" s="1"/>
  <c r="AS863"/>
  <c r="BH863" s="1"/>
  <c r="BK863" s="1"/>
  <c r="AR855"/>
  <c r="BG855" s="1"/>
  <c r="BJ855" s="1"/>
  <c r="AS855"/>
  <c r="BH855"/>
  <c r="BK855" s="1"/>
  <c r="AR847"/>
  <c r="BG847" s="1"/>
  <c r="BJ847" s="1"/>
  <c r="AS847"/>
  <c r="BH847" s="1"/>
  <c r="BK847" s="1"/>
  <c r="AR839"/>
  <c r="BG839" s="1"/>
  <c r="BJ839" s="1"/>
  <c r="AS839"/>
  <c r="BH839"/>
  <c r="BK839" s="1"/>
  <c r="AR831"/>
  <c r="BG831" s="1"/>
  <c r="BJ831" s="1"/>
  <c r="AS831"/>
  <c r="BH831" s="1"/>
  <c r="BK831" s="1"/>
  <c r="AR823"/>
  <c r="BG823" s="1"/>
  <c r="BJ823" s="1"/>
  <c r="AS823"/>
  <c r="BH823"/>
  <c r="BK823" s="1"/>
  <c r="AR815"/>
  <c r="BG815" s="1"/>
  <c r="BJ815" s="1"/>
  <c r="AS815"/>
  <c r="BH815" s="1"/>
  <c r="BK815" s="1"/>
  <c r="AR807"/>
  <c r="BG807" s="1"/>
  <c r="BJ807" s="1"/>
  <c r="AS807"/>
  <c r="BH807"/>
  <c r="BK807" s="1"/>
  <c r="AR799"/>
  <c r="BG799" s="1"/>
  <c r="BJ799" s="1"/>
  <c r="AS799"/>
  <c r="BH799" s="1"/>
  <c r="BK799" s="1"/>
  <c r="AR791"/>
  <c r="BG791" s="1"/>
  <c r="BJ791" s="1"/>
  <c r="AS791"/>
  <c r="BH791"/>
  <c r="BK791" s="1"/>
  <c r="AR783"/>
  <c r="BG783" s="1"/>
  <c r="BJ783" s="1"/>
  <c r="AS783"/>
  <c r="BH783" s="1"/>
  <c r="BK783" s="1"/>
  <c r="AR775"/>
  <c r="BG775" s="1"/>
  <c r="BJ775" s="1"/>
  <c r="AS775"/>
  <c r="BH775"/>
  <c r="BK775" s="1"/>
  <c r="AR767"/>
  <c r="BG767" s="1"/>
  <c r="BJ767" s="1"/>
  <c r="AS767"/>
  <c r="BH767" s="1"/>
  <c r="BK767" s="1"/>
  <c r="AR759"/>
  <c r="BG759" s="1"/>
  <c r="BJ759" s="1"/>
  <c r="AS759"/>
  <c r="BH759"/>
  <c r="BK759" s="1"/>
  <c r="AR751"/>
  <c r="BG751" s="1"/>
  <c r="BJ751" s="1"/>
  <c r="AS751"/>
  <c r="BH751" s="1"/>
  <c r="BK751" s="1"/>
  <c r="AR743"/>
  <c r="BG743" s="1"/>
  <c r="BJ743" s="1"/>
  <c r="AS743"/>
  <c r="BH743"/>
  <c r="BK743" s="1"/>
  <c r="AR735"/>
  <c r="BG735" s="1"/>
  <c r="BJ735" s="1"/>
  <c r="AS735"/>
  <c r="BH735" s="1"/>
  <c r="BK735" s="1"/>
  <c r="AR727"/>
  <c r="BG727" s="1"/>
  <c r="BJ727" s="1"/>
  <c r="AS727"/>
  <c r="BH727"/>
  <c r="BK727" s="1"/>
  <c r="AR719"/>
  <c r="BG719" s="1"/>
  <c r="BJ719" s="1"/>
  <c r="AS719"/>
  <c r="BH719" s="1"/>
  <c r="BK719" s="1"/>
  <c r="AR711"/>
  <c r="BG711" s="1"/>
  <c r="BJ711" s="1"/>
  <c r="AS711"/>
  <c r="BH711"/>
  <c r="BK711" s="1"/>
  <c r="AR703"/>
  <c r="BG703" s="1"/>
  <c r="BJ703" s="1"/>
  <c r="AS703"/>
  <c r="BH703" s="1"/>
  <c r="BK703" s="1"/>
  <c r="AR695"/>
  <c r="BG695" s="1"/>
  <c r="BJ695" s="1"/>
  <c r="AS695"/>
  <c r="BH695"/>
  <c r="BK695" s="1"/>
  <c r="AR687"/>
  <c r="BG687" s="1"/>
  <c r="BJ687" s="1"/>
  <c r="AS687"/>
  <c r="BH687" s="1"/>
  <c r="BK687" s="1"/>
  <c r="AR679"/>
  <c r="BG679" s="1"/>
  <c r="BJ679" s="1"/>
  <c r="AS679"/>
  <c r="BH679"/>
  <c r="BK679" s="1"/>
  <c r="AR671"/>
  <c r="BG671" s="1"/>
  <c r="BJ671" s="1"/>
  <c r="AS671"/>
  <c r="BH671" s="1"/>
  <c r="BK671" s="1"/>
  <c r="AR663"/>
  <c r="BG663" s="1"/>
  <c r="BJ663" s="1"/>
  <c r="AS663"/>
  <c r="BH663"/>
  <c r="BK663" s="1"/>
  <c r="AR655"/>
  <c r="BG655" s="1"/>
  <c r="BJ655" s="1"/>
  <c r="AS655"/>
  <c r="BH655" s="1"/>
  <c r="BK655" s="1"/>
  <c r="AR647"/>
  <c r="BG647" s="1"/>
  <c r="BJ647" s="1"/>
  <c r="AS647"/>
  <c r="BH647"/>
  <c r="BK647" s="1"/>
  <c r="AR639"/>
  <c r="BG639" s="1"/>
  <c r="BJ639" s="1"/>
  <c r="AS639"/>
  <c r="BH639" s="1"/>
  <c r="BK639" s="1"/>
  <c r="AR631"/>
  <c r="BG631" s="1"/>
  <c r="BJ631" s="1"/>
  <c r="AS631"/>
  <c r="BH631"/>
  <c r="BK631" s="1"/>
  <c r="AR623"/>
  <c r="BG623" s="1"/>
  <c r="BJ623" s="1"/>
  <c r="AS623"/>
  <c r="BH623" s="1"/>
  <c r="BK623" s="1"/>
  <c r="AR615"/>
  <c r="BG615" s="1"/>
  <c r="BJ615" s="1"/>
  <c r="AS615"/>
  <c r="BH615"/>
  <c r="BK615" s="1"/>
  <c r="AR607"/>
  <c r="BG607" s="1"/>
  <c r="BJ607" s="1"/>
  <c r="AS607"/>
  <c r="BH607" s="1"/>
  <c r="BK607" s="1"/>
  <c r="AR599"/>
  <c r="BG599" s="1"/>
  <c r="BJ599" s="1"/>
  <c r="AS599"/>
  <c r="BH599"/>
  <c r="BK599" s="1"/>
  <c r="AR591"/>
  <c r="BG591" s="1"/>
  <c r="BJ591" s="1"/>
  <c r="AS591"/>
  <c r="BH591" s="1"/>
  <c r="BK591" s="1"/>
  <c r="AR583"/>
  <c r="BG583" s="1"/>
  <c r="BJ583" s="1"/>
  <c r="AS583"/>
  <c r="BH583"/>
  <c r="BK583" s="1"/>
  <c r="AR575"/>
  <c r="BG575" s="1"/>
  <c r="BJ575" s="1"/>
  <c r="AS575"/>
  <c r="BH575" s="1"/>
  <c r="BK575" s="1"/>
  <c r="AR567"/>
  <c r="BG567" s="1"/>
  <c r="BJ567" s="1"/>
  <c r="AS567"/>
  <c r="BH567"/>
  <c r="BK567" s="1"/>
  <c r="AR559"/>
  <c r="BG559" s="1"/>
  <c r="BJ559" s="1"/>
  <c r="AS559"/>
  <c r="BH559" s="1"/>
  <c r="BK559" s="1"/>
  <c r="AR551"/>
  <c r="BG551" s="1"/>
  <c r="BJ551" s="1"/>
  <c r="AS551"/>
  <c r="BH551"/>
  <c r="BK551" s="1"/>
  <c r="AR543"/>
  <c r="BG543" s="1"/>
  <c r="BJ543" s="1"/>
  <c r="AS543"/>
  <c r="BH543" s="1"/>
  <c r="BK543" s="1"/>
  <c r="AS995"/>
  <c r="BH995" s="1"/>
  <c r="BK995" s="1"/>
  <c r="AR995"/>
  <c r="BG995"/>
  <c r="BJ995" s="1"/>
  <c r="AS979"/>
  <c r="BH979" s="1"/>
  <c r="BK979" s="1"/>
  <c r="AR979"/>
  <c r="BG979" s="1"/>
  <c r="BJ979" s="1"/>
  <c r="AS963"/>
  <c r="BH963" s="1"/>
  <c r="BK963" s="1"/>
  <c r="AR963"/>
  <c r="BG963"/>
  <c r="BJ963" s="1"/>
  <c r="AS947"/>
  <c r="BH947" s="1"/>
  <c r="BK947" s="1"/>
  <c r="AR947"/>
  <c r="BG947" s="1"/>
  <c r="BJ947" s="1"/>
  <c r="AS931"/>
  <c r="BH931" s="1"/>
  <c r="BK931" s="1"/>
  <c r="AR931"/>
  <c r="BG931"/>
  <c r="BJ931" s="1"/>
  <c r="AS915"/>
  <c r="BH915" s="1"/>
  <c r="BK915" s="1"/>
  <c r="AR915"/>
  <c r="BG915" s="1"/>
  <c r="BJ915" s="1"/>
  <c r="AS899"/>
  <c r="BH899" s="1"/>
  <c r="BK899" s="1"/>
  <c r="AR899"/>
  <c r="BG899"/>
  <c r="BJ899" s="1"/>
  <c r="AS883"/>
  <c r="BH883" s="1"/>
  <c r="BK883" s="1"/>
  <c r="AR883"/>
  <c r="BG883" s="1"/>
  <c r="BJ883" s="1"/>
  <c r="AS867"/>
  <c r="BH867" s="1"/>
  <c r="BK867" s="1"/>
  <c r="AR867"/>
  <c r="BG867"/>
  <c r="BJ867" s="1"/>
  <c r="AS851"/>
  <c r="BH851" s="1"/>
  <c r="BK851" s="1"/>
  <c r="AR851"/>
  <c r="BG851" s="1"/>
  <c r="BJ851" s="1"/>
  <c r="AS835"/>
  <c r="BH835" s="1"/>
  <c r="BK835" s="1"/>
  <c r="AR835"/>
  <c r="BG835"/>
  <c r="BJ835" s="1"/>
  <c r="AS819"/>
  <c r="BH819" s="1"/>
  <c r="BK819" s="1"/>
  <c r="AR819"/>
  <c r="BG819" s="1"/>
  <c r="BJ819" s="1"/>
  <c r="AS803"/>
  <c r="BH803" s="1"/>
  <c r="BK803" s="1"/>
  <c r="AR803"/>
  <c r="BG803"/>
  <c r="BJ803" s="1"/>
  <c r="AS787"/>
  <c r="BH787" s="1"/>
  <c r="BK787" s="1"/>
  <c r="AR787"/>
  <c r="BG787" s="1"/>
  <c r="BJ787" s="1"/>
  <c r="AS771"/>
  <c r="BH771" s="1"/>
  <c r="BK771" s="1"/>
  <c r="AR771"/>
  <c r="BG771"/>
  <c r="BJ771" s="1"/>
  <c r="AS755"/>
  <c r="BH755" s="1"/>
  <c r="BK755" s="1"/>
  <c r="AR755"/>
  <c r="BG755" s="1"/>
  <c r="BJ755" s="1"/>
  <c r="AS739"/>
  <c r="BH739" s="1"/>
  <c r="BK739" s="1"/>
  <c r="AR739"/>
  <c r="BG739"/>
  <c r="BJ739" s="1"/>
  <c r="AS723"/>
  <c r="BH723" s="1"/>
  <c r="BK723" s="1"/>
  <c r="AR723"/>
  <c r="BG723" s="1"/>
  <c r="BJ723" s="1"/>
  <c r="AS707"/>
  <c r="BH707" s="1"/>
  <c r="BK707" s="1"/>
  <c r="AR707"/>
  <c r="BG707"/>
  <c r="BJ707" s="1"/>
  <c r="AS691"/>
  <c r="BH691" s="1"/>
  <c r="BK691" s="1"/>
  <c r="AR691"/>
  <c r="BG691" s="1"/>
  <c r="BJ691" s="1"/>
  <c r="AS675"/>
  <c r="BH675" s="1"/>
  <c r="BK675" s="1"/>
  <c r="AR675"/>
  <c r="BG675"/>
  <c r="BJ675" s="1"/>
  <c r="AS659"/>
  <c r="BH659" s="1"/>
  <c r="BK659" s="1"/>
  <c r="AR659"/>
  <c r="BG659" s="1"/>
  <c r="BJ659" s="1"/>
  <c r="AS643"/>
  <c r="BH643" s="1"/>
  <c r="BK643" s="1"/>
  <c r="AR643"/>
  <c r="BG643"/>
  <c r="BJ643" s="1"/>
  <c r="AS627"/>
  <c r="BH627" s="1"/>
  <c r="BK627" s="1"/>
  <c r="AR627"/>
  <c r="BG627" s="1"/>
  <c r="BJ627" s="1"/>
  <c r="AS611"/>
  <c r="BH611" s="1"/>
  <c r="BK611" s="1"/>
  <c r="AR611"/>
  <c r="BG611"/>
  <c r="BJ611" s="1"/>
  <c r="AS595"/>
  <c r="BH595" s="1"/>
  <c r="BK595" s="1"/>
  <c r="AR595"/>
  <c r="BG595" s="1"/>
  <c r="BJ595" s="1"/>
  <c r="AS579"/>
  <c r="BH579" s="1"/>
  <c r="BK579" s="1"/>
  <c r="AR579"/>
  <c r="BG579"/>
  <c r="BJ579" s="1"/>
  <c r="AS563"/>
  <c r="BH563" s="1"/>
  <c r="BK563" s="1"/>
  <c r="AR563"/>
  <c r="BG563" s="1"/>
  <c r="BJ563" s="1"/>
  <c r="AS547"/>
  <c r="BH547" s="1"/>
  <c r="BK547" s="1"/>
  <c r="AR547"/>
  <c r="BG547"/>
  <c r="BJ547" s="1"/>
  <c r="AS531"/>
  <c r="BH531" s="1"/>
  <c r="BK531" s="1"/>
  <c r="AR531"/>
  <c r="BG531" s="1"/>
  <c r="BJ531" s="1"/>
  <c r="AS515"/>
  <c r="BH515" s="1"/>
  <c r="BK515" s="1"/>
  <c r="AR515"/>
  <c r="BG515"/>
  <c r="BJ515" s="1"/>
  <c r="AS193"/>
  <c r="BH193" s="1"/>
  <c r="BK193" s="1"/>
  <c r="AR193"/>
  <c r="BG193" s="1"/>
  <c r="BJ193" s="1"/>
  <c r="AS177"/>
  <c r="BH177" s="1"/>
  <c r="BK177" s="1"/>
  <c r="AR177"/>
  <c r="BG177"/>
  <c r="BJ177" s="1"/>
  <c r="AS161"/>
  <c r="BH161" s="1"/>
  <c r="BK161" s="1"/>
  <c r="AR161"/>
  <c r="BG161" s="1"/>
  <c r="BJ161" s="1"/>
  <c r="AS145"/>
  <c r="BH145" s="1"/>
  <c r="BK145" s="1"/>
  <c r="AR145"/>
  <c r="BG145"/>
  <c r="BJ145" s="1"/>
  <c r="AS136"/>
  <c r="BH136" s="1"/>
  <c r="BK136" s="1"/>
  <c r="AR136"/>
  <c r="BG136" s="1"/>
  <c r="BJ136" s="1"/>
  <c r="AS128"/>
  <c r="BH128" s="1"/>
  <c r="BK128" s="1"/>
  <c r="AR128"/>
  <c r="BG128"/>
  <c r="BJ128" s="1"/>
  <c r="AS120"/>
  <c r="BH120" s="1"/>
  <c r="BK120" s="1"/>
  <c r="AR120"/>
  <c r="BG120" s="1"/>
  <c r="BJ120" s="1"/>
  <c r="AS112"/>
  <c r="BH112" s="1"/>
  <c r="BK112" s="1"/>
  <c r="AR112"/>
  <c r="BG112"/>
  <c r="BJ112" s="1"/>
  <c r="AS104"/>
  <c r="BH104" s="1"/>
  <c r="BK104" s="1"/>
  <c r="AR104"/>
  <c r="BG104" s="1"/>
  <c r="BJ104" s="1"/>
  <c r="AS96"/>
  <c r="BH96" s="1"/>
  <c r="BK96" s="1"/>
  <c r="AR96"/>
  <c r="BG96"/>
  <c r="BJ96" s="1"/>
  <c r="AS88"/>
  <c r="BH88" s="1"/>
  <c r="BK88" s="1"/>
  <c r="AR88"/>
  <c r="BG88" s="1"/>
  <c r="BJ88" s="1"/>
  <c r="AS80"/>
  <c r="BH80" s="1"/>
  <c r="BK80" s="1"/>
  <c r="AR80"/>
  <c r="BG80"/>
  <c r="BJ80" s="1"/>
  <c r="AS72"/>
  <c r="BH72" s="1"/>
  <c r="BK72" s="1"/>
  <c r="AR72"/>
  <c r="BG72" s="1"/>
  <c r="BJ72" s="1"/>
  <c r="AS64"/>
  <c r="BH64" s="1"/>
  <c r="BK64" s="1"/>
  <c r="AR64"/>
  <c r="BG64"/>
  <c r="BJ64" s="1"/>
  <c r="AS56"/>
  <c r="BH56" s="1"/>
  <c r="BK56" s="1"/>
  <c r="AR56"/>
  <c r="BG56" s="1"/>
  <c r="BJ56" s="1"/>
  <c r="AS48"/>
  <c r="BH48" s="1"/>
  <c r="BK48" s="1"/>
  <c r="AR48"/>
  <c r="BG48"/>
  <c r="BJ48" s="1"/>
  <c r="AS40"/>
  <c r="BH40" s="1"/>
  <c r="BK40" s="1"/>
  <c r="AR40"/>
  <c r="BG40" s="1"/>
  <c r="BJ40" s="1"/>
  <c r="AS32"/>
  <c r="BH32" s="1"/>
  <c r="BK32" s="1"/>
  <c r="AR32"/>
  <c r="BG32"/>
  <c r="BJ32" s="1"/>
  <c r="AS24"/>
  <c r="BH24" s="1"/>
  <c r="BK24" s="1"/>
  <c r="AR24"/>
  <c r="BG24" s="1"/>
  <c r="BJ24" s="1"/>
  <c r="AS16"/>
  <c r="BH16" s="1"/>
  <c r="BK16" s="1"/>
  <c r="AR16"/>
  <c r="BG16"/>
  <c r="BJ16" s="1"/>
  <c r="AS8"/>
  <c r="BH8" s="1"/>
  <c r="BK8" s="1"/>
  <c r="AR8"/>
  <c r="BG8" s="1"/>
  <c r="BJ8" s="1"/>
  <c r="AS499"/>
  <c r="BH499" s="1"/>
  <c r="BK499" s="1"/>
  <c r="AR499"/>
  <c r="BG499"/>
  <c r="BJ499" s="1"/>
  <c r="AS483"/>
  <c r="BH483" s="1"/>
  <c r="BK483" s="1"/>
  <c r="AR483"/>
  <c r="BG483" s="1"/>
  <c r="BJ483" s="1"/>
  <c r="AS467"/>
  <c r="BH467" s="1"/>
  <c r="BK467" s="1"/>
  <c r="AR467"/>
  <c r="BG467"/>
  <c r="BJ467" s="1"/>
  <c r="AS451"/>
  <c r="BH451" s="1"/>
  <c r="BK451" s="1"/>
  <c r="AR451"/>
  <c r="BG451" s="1"/>
  <c r="BJ451" s="1"/>
  <c r="AS435"/>
  <c r="BH435" s="1"/>
  <c r="BK435" s="1"/>
  <c r="AR435"/>
  <c r="BG435"/>
  <c r="BJ435" s="1"/>
  <c r="AS419"/>
  <c r="BH419" s="1"/>
  <c r="BK419" s="1"/>
  <c r="AR419"/>
  <c r="BG419" s="1"/>
  <c r="BJ419" s="1"/>
  <c r="AS403"/>
  <c r="BH403" s="1"/>
  <c r="BK403" s="1"/>
  <c r="AR403"/>
  <c r="BG403"/>
  <c r="BJ403" s="1"/>
  <c r="AS387"/>
  <c r="BH387" s="1"/>
  <c r="BK387" s="1"/>
  <c r="AR387"/>
  <c r="BG387" s="1"/>
  <c r="BJ387" s="1"/>
  <c r="AS371"/>
  <c r="BH371" s="1"/>
  <c r="BK371" s="1"/>
  <c r="AR371"/>
  <c r="BG371"/>
  <c r="BJ371" s="1"/>
  <c r="AS355"/>
  <c r="BH355" s="1"/>
  <c r="BK355" s="1"/>
  <c r="AR355"/>
  <c r="BG355" s="1"/>
  <c r="BJ355" s="1"/>
  <c r="AS339"/>
  <c r="BH339" s="1"/>
  <c r="BK339" s="1"/>
  <c r="AR339"/>
  <c r="BG339"/>
  <c r="BJ339" s="1"/>
  <c r="AS323"/>
  <c r="BH323" s="1"/>
  <c r="BK323" s="1"/>
  <c r="AR323"/>
  <c r="BG323" s="1"/>
  <c r="BJ323" s="1"/>
  <c r="AS307"/>
  <c r="BH307" s="1"/>
  <c r="BK307" s="1"/>
  <c r="AR307"/>
  <c r="BG307"/>
  <c r="BJ307" s="1"/>
  <c r="AS291"/>
  <c r="BH291" s="1"/>
  <c r="BK291" s="1"/>
  <c r="AR291"/>
  <c r="BG291" s="1"/>
  <c r="BJ291" s="1"/>
  <c r="AS275"/>
  <c r="BH275" s="1"/>
  <c r="BK275" s="1"/>
  <c r="AR275"/>
  <c r="BG275"/>
  <c r="BJ275" s="1"/>
  <c r="AS259"/>
  <c r="BH259" s="1"/>
  <c r="BK259" s="1"/>
  <c r="AR259"/>
  <c r="BG259" s="1"/>
  <c r="BJ259" s="1"/>
  <c r="AS249"/>
  <c r="BH249" s="1"/>
  <c r="BK249" s="1"/>
  <c r="AR249"/>
  <c r="BG249"/>
  <c r="BJ249" s="1"/>
  <c r="AS248"/>
  <c r="BH248" s="1"/>
  <c r="BK248" s="1"/>
  <c r="AR248"/>
  <c r="BG248" s="1"/>
  <c r="BJ248" s="1"/>
  <c r="AS240"/>
  <c r="BH240" s="1"/>
  <c r="BK240" s="1"/>
  <c r="AR240"/>
  <c r="BG240"/>
  <c r="BJ240" s="1"/>
  <c r="AS232"/>
  <c r="BH232" s="1"/>
  <c r="BK232" s="1"/>
  <c r="AR232"/>
  <c r="BG232" s="1"/>
  <c r="BJ232" s="1"/>
  <c r="AS224"/>
  <c r="BH224" s="1"/>
  <c r="BK224" s="1"/>
  <c r="AR224"/>
  <c r="BG224"/>
  <c r="BJ224" s="1"/>
  <c r="AS216"/>
  <c r="BH216" s="1"/>
  <c r="BK216" s="1"/>
  <c r="AR216"/>
  <c r="BG216" s="1"/>
  <c r="BJ216" s="1"/>
  <c r="AS208"/>
  <c r="BH208" s="1"/>
  <c r="BK208" s="1"/>
  <c r="AR208"/>
  <c r="BG208"/>
  <c r="BJ208" s="1"/>
  <c r="AS197"/>
  <c r="BH197" s="1"/>
  <c r="BK197" s="1"/>
  <c r="AR197"/>
  <c r="BG197" s="1"/>
  <c r="BJ197" s="1"/>
  <c r="AS181"/>
  <c r="BH181" s="1"/>
  <c r="BK181" s="1"/>
  <c r="AR181"/>
  <c r="BG181"/>
  <c r="BJ181" s="1"/>
  <c r="AS165"/>
  <c r="BH165" s="1"/>
  <c r="BK165" s="1"/>
  <c r="AR165"/>
  <c r="BG165" s="1"/>
  <c r="BJ165" s="1"/>
  <c r="AS149"/>
  <c r="BH149" s="1"/>
  <c r="BK149" s="1"/>
  <c r="AR149"/>
  <c r="BG149"/>
  <c r="BJ149" s="1"/>
  <c r="BO998"/>
  <c r="BR998" s="1"/>
  <c r="BO990"/>
  <c r="BR990" s="1"/>
  <c r="BO982"/>
  <c r="BR982" s="1"/>
  <c r="BO974"/>
  <c r="BR974" s="1"/>
  <c r="BO966"/>
  <c r="BR966" s="1"/>
  <c r="BO958"/>
  <c r="BR958" s="1"/>
  <c r="BO950"/>
  <c r="BR950" s="1"/>
  <c r="BO942"/>
  <c r="BR942" s="1"/>
  <c r="BO934"/>
  <c r="BR934" s="1"/>
  <c r="BO926"/>
  <c r="BR926" s="1"/>
  <c r="BO918"/>
  <c r="BR918" s="1"/>
  <c r="BO910"/>
  <c r="BR910" s="1"/>
  <c r="BO902"/>
  <c r="BR902" s="1"/>
  <c r="BO894"/>
  <c r="BR894" s="1"/>
  <c r="BO886"/>
  <c r="BR886" s="1"/>
  <c r="BO878"/>
  <c r="BR878" s="1"/>
  <c r="BO870"/>
  <c r="BR870" s="1"/>
  <c r="BO862"/>
  <c r="BR862" s="1"/>
  <c r="BO854"/>
  <c r="BR854" s="1"/>
  <c r="BO846"/>
  <c r="BR846" s="1"/>
  <c r="BO838"/>
  <c r="BR838" s="1"/>
  <c r="BO830"/>
  <c r="BR830" s="1"/>
  <c r="BO822"/>
  <c r="BR822" s="1"/>
  <c r="BO814"/>
  <c r="BR814" s="1"/>
  <c r="BO806"/>
  <c r="BR806" s="1"/>
  <c r="BO798"/>
  <c r="BR798" s="1"/>
  <c r="BO790"/>
  <c r="BR790" s="1"/>
  <c r="BO782"/>
  <c r="BR782" s="1"/>
  <c r="BO774"/>
  <c r="BR774" s="1"/>
  <c r="BO766"/>
  <c r="BR766" s="1"/>
  <c r="BO758"/>
  <c r="BR758" s="1"/>
  <c r="BO750"/>
  <c r="BR750" s="1"/>
  <c r="BO742"/>
  <c r="BR742" s="1"/>
  <c r="BO734"/>
  <c r="BR734" s="1"/>
  <c r="BO726"/>
  <c r="BR726" s="1"/>
  <c r="BO718"/>
  <c r="BR718" s="1"/>
  <c r="BO710"/>
  <c r="BR710" s="1"/>
  <c r="BO702"/>
  <c r="BR702" s="1"/>
  <c r="BO694"/>
  <c r="BR694" s="1"/>
  <c r="BO686"/>
  <c r="BR686" s="1"/>
  <c r="BO678"/>
  <c r="BR678" s="1"/>
  <c r="BO670"/>
  <c r="BR670" s="1"/>
  <c r="BO662"/>
  <c r="BR662" s="1"/>
  <c r="BO654"/>
  <c r="BR654" s="1"/>
  <c r="BO646"/>
  <c r="BR646" s="1"/>
  <c r="BO638"/>
  <c r="BR638" s="1"/>
  <c r="BO630"/>
  <c r="BR630" s="1"/>
  <c r="BO622"/>
  <c r="BR622" s="1"/>
  <c r="BO614"/>
  <c r="BR614" s="1"/>
  <c r="BO606"/>
  <c r="BR606" s="1"/>
  <c r="BO598"/>
  <c r="BR598" s="1"/>
  <c r="BO590"/>
  <c r="BR590" s="1"/>
  <c r="BO582"/>
  <c r="BR582" s="1"/>
  <c r="BO574"/>
  <c r="BR574" s="1"/>
  <c r="BO566"/>
  <c r="BR566" s="1"/>
  <c r="BO558"/>
  <c r="BR558" s="1"/>
  <c r="BO550"/>
  <c r="BR550" s="1"/>
  <c r="BO542"/>
  <c r="BR542" s="1"/>
  <c r="BO534"/>
  <c r="BR534" s="1"/>
  <c r="BO526"/>
  <c r="BR526" s="1"/>
  <c r="BO518"/>
  <c r="BR518" s="1"/>
  <c r="BO510"/>
  <c r="BR510" s="1"/>
  <c r="BO502"/>
  <c r="BR502" s="1"/>
  <c r="BO494"/>
  <c r="BR494" s="1"/>
  <c r="BO486"/>
  <c r="BR486" s="1"/>
  <c r="BO478"/>
  <c r="BR478" s="1"/>
  <c r="BO470"/>
  <c r="BR470" s="1"/>
  <c r="BO462"/>
  <c r="BR462" s="1"/>
  <c r="BO454"/>
  <c r="BR454" s="1"/>
  <c r="BO446"/>
  <c r="BR446" s="1"/>
  <c r="BO438"/>
  <c r="BR438" s="1"/>
  <c r="BO430"/>
  <c r="BR430" s="1"/>
  <c r="BO422"/>
  <c r="BR422" s="1"/>
  <c r="BO414"/>
  <c r="BR414" s="1"/>
  <c r="BO406"/>
  <c r="BR406" s="1"/>
  <c r="BO398"/>
  <c r="BR398" s="1"/>
  <c r="BO390"/>
  <c r="BR390" s="1"/>
  <c r="BO382"/>
  <c r="BR382" s="1"/>
  <c r="BO374"/>
  <c r="BR374" s="1"/>
  <c r="BO366"/>
  <c r="BR366" s="1"/>
  <c r="BO358"/>
  <c r="BR358" s="1"/>
  <c r="BO350"/>
  <c r="BR350" s="1"/>
  <c r="BO342"/>
  <c r="BR342" s="1"/>
  <c r="BO334"/>
  <c r="BR334" s="1"/>
  <c r="BO326"/>
  <c r="BR326" s="1"/>
  <c r="BO318"/>
  <c r="BR318" s="1"/>
  <c r="BO310"/>
  <c r="BR310" s="1"/>
  <c r="BO302"/>
  <c r="BR302" s="1"/>
  <c r="BO294"/>
  <c r="BR294" s="1"/>
  <c r="BO286"/>
  <c r="BR286" s="1"/>
  <c r="BO278"/>
  <c r="BR278" s="1"/>
  <c r="BO270"/>
  <c r="BR270" s="1"/>
  <c r="BO262"/>
  <c r="BR262" s="1"/>
  <c r="BO254"/>
  <c r="BR254" s="1"/>
  <c r="BO246"/>
  <c r="BR246" s="1"/>
  <c r="BO238"/>
  <c r="BR238" s="1"/>
  <c r="BO230"/>
  <c r="BR230" s="1"/>
  <c r="BO222"/>
  <c r="BR222" s="1"/>
  <c r="BO214"/>
  <c r="BR214" s="1"/>
  <c r="BO206"/>
  <c r="BR206" s="1"/>
  <c r="BO198"/>
  <c r="BR198" s="1"/>
  <c r="BO190"/>
  <c r="BR190" s="1"/>
  <c r="BO182"/>
  <c r="BR182" s="1"/>
  <c r="BO174"/>
  <c r="BR174" s="1"/>
  <c r="BO166"/>
  <c r="BR166" s="1"/>
  <c r="BO158"/>
  <c r="BR158" s="1"/>
  <c r="BO150"/>
  <c r="BR150" s="1"/>
  <c r="BO142"/>
  <c r="BR142" s="1"/>
  <c r="BO134"/>
  <c r="BR134" s="1"/>
  <c r="BO126"/>
  <c r="BR126" s="1"/>
  <c r="BO118"/>
  <c r="BR118" s="1"/>
  <c r="BO110"/>
  <c r="BR110" s="1"/>
  <c r="BO102"/>
  <c r="BR102" s="1"/>
  <c r="AS237"/>
  <c r="BH237" s="1"/>
  <c r="BK237" s="1"/>
  <c r="BO94"/>
  <c r="BR94"/>
  <c r="BO86"/>
  <c r="BR86"/>
  <c r="BO78"/>
  <c r="BR78"/>
  <c r="BO70"/>
  <c r="BR70"/>
  <c r="BO62"/>
  <c r="BR62"/>
  <c r="BO54"/>
  <c r="BR54"/>
  <c r="BO46"/>
  <c r="BR46"/>
  <c r="BO38"/>
  <c r="BR38"/>
  <c r="BO30"/>
  <c r="BR30"/>
  <c r="BO22"/>
  <c r="BR22"/>
  <c r="BO14"/>
  <c r="BR14" s="1"/>
  <c r="AS245"/>
  <c r="BH245" s="1"/>
  <c r="BK245" s="1"/>
  <c r="AS213"/>
  <c r="BH213" s="1"/>
  <c r="BK213" s="1"/>
  <c r="BO92"/>
  <c r="BR92"/>
  <c r="BO84"/>
  <c r="BR84"/>
  <c r="BO76"/>
  <c r="BR76"/>
  <c r="BO68"/>
  <c r="BR68" s="1"/>
  <c r="BO60"/>
  <c r="BR60" s="1"/>
  <c r="BO52"/>
  <c r="BR52" s="1"/>
  <c r="BO44"/>
  <c r="BR44" s="1"/>
  <c r="BO36"/>
  <c r="BR36" s="1"/>
  <c r="BO28"/>
  <c r="BR28" s="1"/>
  <c r="BO20"/>
  <c r="BR20" s="1"/>
  <c r="BO12"/>
  <c r="BR12" s="1"/>
  <c r="AR247"/>
  <c r="BG247" s="1"/>
  <c r="BJ247" s="1"/>
  <c r="BM247"/>
  <c r="BP247" s="1"/>
  <c r="AR243"/>
  <c r="BG243" s="1"/>
  <c r="BJ243" s="1"/>
  <c r="BM243"/>
  <c r="BP243" s="1"/>
  <c r="AR239"/>
  <c r="BG239" s="1"/>
  <c r="BJ239" s="1"/>
  <c r="BM239"/>
  <c r="BP239" s="1"/>
  <c r="AR235"/>
  <c r="BG235" s="1"/>
  <c r="BJ235" s="1"/>
  <c r="BM235"/>
  <c r="BP235" s="1"/>
  <c r="AR231"/>
  <c r="BG231" s="1"/>
  <c r="BJ231" s="1"/>
  <c r="BM231"/>
  <c r="BP231" s="1"/>
  <c r="AR227"/>
  <c r="BG227" s="1"/>
  <c r="BJ227" s="1"/>
  <c r="BM227"/>
  <c r="BP227" s="1"/>
  <c r="AR223"/>
  <c r="BG223" s="1"/>
  <c r="BJ223" s="1"/>
  <c r="BM223"/>
  <c r="BP223" s="1"/>
  <c r="AR219"/>
  <c r="BG219" s="1"/>
  <c r="BJ219" s="1"/>
  <c r="BM219"/>
  <c r="BP219" s="1"/>
  <c r="AR215"/>
  <c r="BG215" s="1"/>
  <c r="BJ215" s="1"/>
  <c r="BM215"/>
  <c r="BP215" s="1"/>
  <c r="AR211"/>
  <c r="BG211" s="1"/>
  <c r="BJ211" s="1"/>
  <c r="BM211"/>
  <c r="BP211" s="1"/>
  <c r="AR207"/>
  <c r="BG207" s="1"/>
  <c r="BJ207" s="1"/>
  <c r="BM207"/>
  <c r="BP207" s="1"/>
  <c r="BM1000"/>
  <c r="BP1000" s="1"/>
  <c r="BM998"/>
  <c r="BP998" s="1"/>
  <c r="BM996"/>
  <c r="BP996" s="1"/>
  <c r="BM994"/>
  <c r="BP994" s="1"/>
  <c r="BM986"/>
  <c r="BP986" s="1"/>
  <c r="BM984"/>
  <c r="BP984" s="1"/>
  <c r="BM982"/>
  <c r="BP982" s="1"/>
  <c r="BM980"/>
  <c r="BP980" s="1"/>
  <c r="BM978"/>
  <c r="BP978" s="1"/>
  <c r="BM970"/>
  <c r="BP970" s="1"/>
  <c r="BM968"/>
  <c r="BP968" s="1"/>
  <c r="BM966"/>
  <c r="BP966" s="1"/>
  <c r="BM964"/>
  <c r="BP964" s="1"/>
  <c r="BM962"/>
  <c r="BP962" s="1"/>
  <c r="BM954"/>
  <c r="BP954" s="1"/>
  <c r="BM952"/>
  <c r="BP952" s="1"/>
  <c r="BM950"/>
  <c r="BP950" s="1"/>
  <c r="BM948"/>
  <c r="BP948" s="1"/>
  <c r="BM946"/>
  <c r="BP946" s="1"/>
  <c r="BM938"/>
  <c r="BP938" s="1"/>
  <c r="BM936"/>
  <c r="BP936" s="1"/>
  <c r="BM934"/>
  <c r="BP934" s="1"/>
  <c r="BM932"/>
  <c r="BP932" s="1"/>
  <c r="BM930"/>
  <c r="BP930" s="1"/>
  <c r="BM926"/>
  <c r="BP926" s="1"/>
  <c r="BM924"/>
  <c r="BP924" s="1"/>
  <c r="BM922"/>
  <c r="BP922" s="1"/>
  <c r="BM918"/>
  <c r="BP918" s="1"/>
  <c r="BM916"/>
  <c r="BP916" s="1"/>
  <c r="BM914"/>
  <c r="BP914" s="1"/>
  <c r="BM912"/>
  <c r="BP912" s="1"/>
  <c r="BM910"/>
  <c r="BP910" s="1"/>
  <c r="BM908"/>
  <c r="BP908" s="1"/>
  <c r="BM906"/>
  <c r="BP906" s="1"/>
  <c r="BM904"/>
  <c r="BP904" s="1"/>
  <c r="BM902"/>
  <c r="BP902" s="1"/>
  <c r="BM900"/>
  <c r="BP900" s="1"/>
  <c r="BM898"/>
  <c r="BP898" s="1"/>
  <c r="BM896"/>
  <c r="BP896" s="1"/>
  <c r="BM894"/>
  <c r="BP894" s="1"/>
  <c r="BM892"/>
  <c r="BP892" s="1"/>
  <c r="BM890"/>
  <c r="BP890" s="1"/>
  <c r="BM888"/>
  <c r="BP888" s="1"/>
  <c r="BM886"/>
  <c r="BP886" s="1"/>
  <c r="BM884"/>
  <c r="BP884" s="1"/>
  <c r="BM882"/>
  <c r="BP882" s="1"/>
  <c r="BM880"/>
  <c r="BP880" s="1"/>
  <c r="BM878"/>
  <c r="BP878" s="1"/>
  <c r="BM876"/>
  <c r="BP876" s="1"/>
  <c r="BM874"/>
  <c r="BP874" s="1"/>
  <c r="BM872"/>
  <c r="BP872" s="1"/>
  <c r="BM870"/>
  <c r="BP870" s="1"/>
  <c r="BM868"/>
  <c r="BP868" s="1"/>
  <c r="BM866"/>
  <c r="BP866" s="1"/>
  <c r="BM864"/>
  <c r="BP864" s="1"/>
  <c r="BM862"/>
  <c r="BP862" s="1"/>
  <c r="BM860"/>
  <c r="BP860" s="1"/>
  <c r="BM858"/>
  <c r="BP858" s="1"/>
  <c r="BM856"/>
  <c r="BP856" s="1"/>
  <c r="BM854"/>
  <c r="BP854" s="1"/>
  <c r="BM852"/>
  <c r="BP852" s="1"/>
  <c r="BM850"/>
  <c r="BP850" s="1"/>
  <c r="BM848"/>
  <c r="BP848" s="1"/>
  <c r="BM846"/>
  <c r="BP846" s="1"/>
  <c r="BM844"/>
  <c r="BP844" s="1"/>
  <c r="BM842"/>
  <c r="BP842" s="1"/>
  <c r="BM840"/>
  <c r="BP840" s="1"/>
  <c r="BM838"/>
  <c r="BP838" s="1"/>
  <c r="BM836"/>
  <c r="BP836" s="1"/>
  <c r="BM834"/>
  <c r="BP834" s="1"/>
  <c r="BM832"/>
  <c r="BP832" s="1"/>
  <c r="BM828"/>
  <c r="BP828" s="1"/>
  <c r="BM818"/>
  <c r="BP818" s="1"/>
  <c r="BM810"/>
  <c r="BP810" s="1"/>
  <c r="BM808"/>
  <c r="BP808" s="1"/>
  <c r="BM806"/>
  <c r="BP806" s="1"/>
  <c r="BM804"/>
  <c r="BP804" s="1"/>
  <c r="BM802"/>
  <c r="BP802" s="1"/>
  <c r="BM794"/>
  <c r="BP794" s="1"/>
  <c r="BM792"/>
  <c r="BP792" s="1"/>
  <c r="BM790"/>
  <c r="BP790" s="1"/>
  <c r="BM788"/>
  <c r="BP788" s="1"/>
  <c r="BM786"/>
  <c r="BP786" s="1"/>
  <c r="BM780"/>
  <c r="BP780" s="1"/>
  <c r="BM778"/>
  <c r="BP778" s="1"/>
  <c r="BM770"/>
  <c r="BP770" s="1"/>
  <c r="BM768"/>
  <c r="BP768" s="1"/>
  <c r="BM766"/>
  <c r="BP766" s="1"/>
  <c r="BM764"/>
  <c r="BP764" s="1"/>
  <c r="BM762"/>
  <c r="BP762" s="1"/>
  <c r="BM754"/>
  <c r="BP754" s="1"/>
  <c r="BM752"/>
  <c r="BP752" s="1"/>
  <c r="BM750"/>
  <c r="BP750" s="1"/>
  <c r="BM748"/>
  <c r="BP748" s="1"/>
  <c r="BM746"/>
  <c r="BP746" s="1"/>
  <c r="BM738"/>
  <c r="BP738" s="1"/>
  <c r="BM736"/>
  <c r="BP736" s="1"/>
  <c r="BM734"/>
  <c r="BP734" s="1"/>
  <c r="BM732"/>
  <c r="BP732" s="1"/>
  <c r="BM730"/>
  <c r="BP730" s="1"/>
  <c r="BM722"/>
  <c r="BP722" s="1"/>
  <c r="BM720"/>
  <c r="BP720" s="1"/>
  <c r="BM718"/>
  <c r="BP718" s="1"/>
  <c r="BM716"/>
  <c r="BP716" s="1"/>
  <c r="BM714"/>
  <c r="BP714" s="1"/>
  <c r="BM706"/>
  <c r="BP706" s="1"/>
  <c r="BM704"/>
  <c r="BP704" s="1"/>
  <c r="BM702"/>
  <c r="BP702" s="1"/>
  <c r="BM700"/>
  <c r="BP700" s="1"/>
  <c r="BM698"/>
  <c r="BP698" s="1"/>
  <c r="BM690"/>
  <c r="BP690" s="1"/>
  <c r="BM688"/>
  <c r="BP688" s="1"/>
  <c r="BM686"/>
  <c r="BP686" s="1"/>
  <c r="BM682"/>
  <c r="BP682" s="1"/>
  <c r="BM680"/>
  <c r="BP680" s="1"/>
  <c r="BM678"/>
  <c r="BP678" s="1"/>
  <c r="BM676"/>
  <c r="BP676" s="1"/>
  <c r="BM674"/>
  <c r="BP674" s="1"/>
  <c r="BM666"/>
  <c r="BP666" s="1"/>
  <c r="BM664"/>
  <c r="BP664" s="1"/>
  <c r="BM656"/>
  <c r="BP656" s="1"/>
  <c r="BM648"/>
  <c r="BP648" s="1"/>
  <c r="BM640"/>
  <c r="BP640" s="1"/>
  <c r="BM632"/>
  <c r="BP632" s="1"/>
  <c r="BM624"/>
  <c r="BP624" s="1"/>
  <c r="BM618"/>
  <c r="BP618" s="1"/>
  <c r="BM616"/>
  <c r="BP616" s="1"/>
  <c r="BM614"/>
  <c r="BP614" s="1"/>
  <c r="BM612"/>
  <c r="BP612" s="1"/>
  <c r="BM610"/>
  <c r="BP610" s="1"/>
  <c r="BM608"/>
  <c r="BP608" s="1"/>
  <c r="BM606"/>
  <c r="BP606" s="1"/>
  <c r="BM604"/>
  <c r="BP604" s="1"/>
  <c r="BM602"/>
  <c r="BP602" s="1"/>
  <c r="BM600"/>
  <c r="BP600" s="1"/>
  <c r="BM598"/>
  <c r="BP598" s="1"/>
  <c r="BM596"/>
  <c r="BP596" s="1"/>
  <c r="BM594"/>
  <c r="BP594" s="1"/>
  <c r="BM592"/>
  <c r="BP592" s="1"/>
  <c r="BM590"/>
  <c r="BP590" s="1"/>
  <c r="BM588"/>
  <c r="BP588" s="1"/>
  <c r="BM586"/>
  <c r="BP586" s="1"/>
  <c r="BM584"/>
  <c r="BP584" s="1"/>
  <c r="BM582"/>
  <c r="BP582" s="1"/>
  <c r="BM580"/>
  <c r="BP580" s="1"/>
  <c r="BM578"/>
  <c r="BP578" s="1"/>
  <c r="BM576"/>
  <c r="BP576" s="1"/>
  <c r="BM574"/>
  <c r="BP574" s="1"/>
  <c r="BM572"/>
  <c r="BP572" s="1"/>
  <c r="BM570"/>
  <c r="BP570" s="1"/>
  <c r="BM568"/>
  <c r="BP568" s="1"/>
  <c r="BM566"/>
  <c r="BP566" s="1"/>
  <c r="BM564"/>
  <c r="BP564" s="1"/>
  <c r="BM562"/>
  <c r="BP562" s="1"/>
  <c r="BM560"/>
  <c r="BP560" s="1"/>
  <c r="BM558"/>
  <c r="BP558" s="1"/>
  <c r="BM556"/>
  <c r="BP556" s="1"/>
  <c r="BM554"/>
  <c r="BP554" s="1"/>
  <c r="BM552"/>
  <c r="BP552" s="1"/>
  <c r="BM550"/>
  <c r="BP550" s="1"/>
  <c r="BM548"/>
  <c r="BP548" s="1"/>
  <c r="BM546"/>
  <c r="BP546" s="1"/>
  <c r="BM544"/>
  <c r="BP544" s="1"/>
  <c r="BM542"/>
  <c r="BP542" s="1"/>
  <c r="BM540"/>
  <c r="BP540" s="1"/>
  <c r="BM538"/>
  <c r="BP538" s="1"/>
  <c r="BM536"/>
  <c r="BP536" s="1"/>
  <c r="BM534"/>
  <c r="BP534" s="1"/>
  <c r="BM532"/>
  <c r="BP532" s="1"/>
  <c r="BM530"/>
  <c r="BP530" s="1"/>
  <c r="BM528"/>
  <c r="BP528" s="1"/>
  <c r="BM526"/>
  <c r="BP526" s="1"/>
  <c r="BM524"/>
  <c r="BP524" s="1"/>
  <c r="BM522"/>
  <c r="BP522" s="1"/>
  <c r="BM520"/>
  <c r="BP520" s="1"/>
  <c r="BM518"/>
  <c r="BP518" s="1"/>
  <c r="BM516"/>
  <c r="BP516" s="1"/>
  <c r="BM514"/>
  <c r="BP514" s="1"/>
  <c r="BM512"/>
  <c r="BP512" s="1"/>
  <c r="BM508"/>
  <c r="BP508" s="1"/>
  <c r="BM506"/>
  <c r="BP506" s="1"/>
  <c r="BM504"/>
  <c r="BP504" s="1"/>
  <c r="BM500"/>
  <c r="BP500" s="1"/>
  <c r="BM492"/>
  <c r="BP492" s="1"/>
  <c r="BM490"/>
  <c r="BP490" s="1"/>
  <c r="BM488"/>
  <c r="BP488" s="1"/>
  <c r="BM484"/>
  <c r="BP484" s="1"/>
  <c r="BM482"/>
  <c r="BP482" s="1"/>
  <c r="BM474"/>
  <c r="BP474" s="1"/>
  <c r="BM472"/>
  <c r="BP472" s="1"/>
  <c r="BM470"/>
  <c r="BP470" s="1"/>
  <c r="BM468"/>
  <c r="BP468" s="1"/>
  <c r="BM466"/>
  <c r="BP466" s="1"/>
  <c r="BM458"/>
  <c r="BP458" s="1"/>
  <c r="BM456"/>
  <c r="BP456" s="1"/>
  <c r="BM454"/>
  <c r="BP454" s="1"/>
  <c r="BM452"/>
  <c r="BP452" s="1"/>
  <c r="BM450"/>
  <c r="BP450" s="1"/>
  <c r="BM442"/>
  <c r="BP442" s="1"/>
  <c r="BM440"/>
  <c r="BP440" s="1"/>
  <c r="BM438"/>
  <c r="BP438" s="1"/>
  <c r="BM436"/>
  <c r="BP436" s="1"/>
  <c r="BM434"/>
  <c r="BP434" s="1"/>
  <c r="BM426"/>
  <c r="BP426" s="1"/>
  <c r="BM424"/>
  <c r="BP424" s="1"/>
  <c r="BM422"/>
  <c r="BP422" s="1"/>
  <c r="BM420"/>
  <c r="BP420" s="1"/>
  <c r="BM418"/>
  <c r="BP418" s="1"/>
  <c r="BM410"/>
  <c r="BP410" s="1"/>
  <c r="BM408"/>
  <c r="BP408" s="1"/>
  <c r="BM406"/>
  <c r="BP406" s="1"/>
  <c r="BM404"/>
  <c r="BP404" s="1"/>
  <c r="BM402"/>
  <c r="BP402" s="1"/>
  <c r="BM394"/>
  <c r="BP394" s="1"/>
  <c r="BM392"/>
  <c r="BP392" s="1"/>
  <c r="BM390"/>
  <c r="BP390" s="1"/>
  <c r="BM388"/>
  <c r="BP388" s="1"/>
  <c r="BM386"/>
  <c r="BP386" s="1"/>
  <c r="BM378"/>
  <c r="BP378" s="1"/>
  <c r="BM376"/>
  <c r="BP376" s="1"/>
  <c r="BM374"/>
  <c r="BP374" s="1"/>
  <c r="BM372"/>
  <c r="BP372" s="1"/>
  <c r="BM370"/>
  <c r="BP370" s="1"/>
  <c r="BM362"/>
  <c r="BP362" s="1"/>
  <c r="BM360"/>
  <c r="BP360" s="1"/>
  <c r="BM358"/>
  <c r="BP358" s="1"/>
  <c r="BM356"/>
  <c r="BP356" s="1"/>
  <c r="BM354"/>
  <c r="BP354" s="1"/>
  <c r="BM346"/>
  <c r="BP346" s="1"/>
  <c r="BM344"/>
  <c r="BP344" s="1"/>
  <c r="BM342"/>
  <c r="BP342" s="1"/>
  <c r="BM340"/>
  <c r="BP340" s="1"/>
  <c r="BM338"/>
  <c r="BP338" s="1"/>
  <c r="BM330"/>
  <c r="BP330" s="1"/>
  <c r="BM328"/>
  <c r="BP328" s="1"/>
  <c r="BM326"/>
  <c r="BP326" s="1"/>
  <c r="BM324"/>
  <c r="BP324" s="1"/>
  <c r="BM322"/>
  <c r="BP322" s="1"/>
  <c r="BM314"/>
  <c r="BP314" s="1"/>
  <c r="BM312"/>
  <c r="BP312" s="1"/>
  <c r="BM310"/>
  <c r="BP310" s="1"/>
  <c r="BM308"/>
  <c r="BP308" s="1"/>
  <c r="BM306"/>
  <c r="BP306" s="1"/>
  <c r="BM298"/>
  <c r="BP298" s="1"/>
  <c r="BM296"/>
  <c r="BP296" s="1"/>
  <c r="BM294"/>
  <c r="BP294" s="1"/>
  <c r="BM292"/>
  <c r="BP292" s="1"/>
  <c r="BM290"/>
  <c r="BP290" s="1"/>
  <c r="BM282"/>
  <c r="BP282" s="1"/>
  <c r="BM280"/>
  <c r="BP280" s="1"/>
  <c r="BM278"/>
  <c r="BP278" s="1"/>
  <c r="BM276"/>
  <c r="BP276" s="1"/>
  <c r="BM274"/>
  <c r="BP274" s="1"/>
  <c r="BM266"/>
  <c r="BP266" s="1"/>
  <c r="BM264"/>
  <c r="BP264" s="1"/>
  <c r="BM262"/>
  <c r="BP262" s="1"/>
  <c r="BM260"/>
  <c r="BP260" s="1"/>
  <c r="BM258"/>
  <c r="BP258" s="1"/>
  <c r="BM250"/>
  <c r="BP250" s="1"/>
  <c r="BM248"/>
  <c r="BP248" s="1"/>
  <c r="BM244"/>
  <c r="BP244" s="1"/>
  <c r="BM240"/>
  <c r="BP240" s="1"/>
  <c r="BM232"/>
  <c r="BP232" s="1"/>
  <c r="BM228"/>
  <c r="BP228" s="1"/>
  <c r="BM224"/>
  <c r="BP224" s="1"/>
  <c r="BM216"/>
  <c r="BP216" s="1"/>
  <c r="BM212"/>
  <c r="BP212" s="1"/>
  <c r="BM208"/>
  <c r="BP208" s="1"/>
  <c r="BM204"/>
  <c r="BP204" s="1"/>
  <c r="BM202"/>
  <c r="BP202" s="1"/>
  <c r="BM200"/>
  <c r="BP200" s="1"/>
  <c r="BM198"/>
  <c r="BP198" s="1"/>
  <c r="BM196"/>
  <c r="BP196" s="1"/>
  <c r="BM188"/>
  <c r="BP188" s="1"/>
  <c r="BM186"/>
  <c r="BP186" s="1"/>
  <c r="BM184"/>
  <c r="BP184" s="1"/>
  <c r="BM182"/>
  <c r="BP182" s="1"/>
  <c r="BM180"/>
  <c r="BP180" s="1"/>
  <c r="BM172"/>
  <c r="BP172" s="1"/>
  <c r="BM170"/>
  <c r="BP170" s="1"/>
  <c r="BM168"/>
  <c r="BP168" s="1"/>
  <c r="BM166"/>
  <c r="BP166" s="1"/>
  <c r="BM164"/>
  <c r="BP164" s="1"/>
  <c r="BM156"/>
  <c r="BP156" s="1"/>
  <c r="BM154"/>
  <c r="BP154" s="1"/>
  <c r="BM152"/>
  <c r="BP152" s="1"/>
  <c r="BM150"/>
  <c r="BP150" s="1"/>
  <c r="BM148"/>
  <c r="BP148" s="1"/>
  <c r="BM142"/>
  <c r="BP142" s="1"/>
  <c r="BM140"/>
  <c r="BP140" s="1"/>
  <c r="BM138"/>
  <c r="BP138" s="1"/>
  <c r="BM136"/>
  <c r="BP136" s="1"/>
  <c r="BM134"/>
  <c r="BP134" s="1"/>
  <c r="BM132"/>
  <c r="BP132" s="1"/>
  <c r="BM130"/>
  <c r="BP130" s="1"/>
  <c r="BM128"/>
  <c r="BP128" s="1"/>
  <c r="BM126"/>
  <c r="BP126" s="1"/>
  <c r="BM124"/>
  <c r="BP124" s="1"/>
  <c r="BM122"/>
  <c r="BP122" s="1"/>
  <c r="BM120"/>
  <c r="BP120" s="1"/>
  <c r="BM118"/>
  <c r="BP118" s="1"/>
  <c r="BM116"/>
  <c r="BP116" s="1"/>
  <c r="BM114"/>
  <c r="BP114" s="1"/>
  <c r="BM112"/>
  <c r="BP112" s="1"/>
  <c r="BM110"/>
  <c r="BP110" s="1"/>
  <c r="BM108"/>
  <c r="BP108" s="1"/>
  <c r="BM106"/>
  <c r="BP106" s="1"/>
  <c r="BM104"/>
  <c r="BP104" s="1"/>
  <c r="BM102"/>
  <c r="BP102" s="1"/>
  <c r="BM100"/>
  <c r="BP100" s="1"/>
  <c r="BM98"/>
  <c r="BP98" s="1"/>
  <c r="BM96"/>
  <c r="BP96" s="1"/>
  <c r="BM94"/>
  <c r="BP94" s="1"/>
  <c r="BM92"/>
  <c r="BP92" s="1"/>
  <c r="BM90"/>
  <c r="BP90" s="1"/>
  <c r="BM88"/>
  <c r="BP88" s="1"/>
  <c r="BM86"/>
  <c r="BP86" s="1"/>
  <c r="BM84"/>
  <c r="BP84" s="1"/>
  <c r="BM82"/>
  <c r="BP82" s="1"/>
  <c r="BM80"/>
  <c r="BP80" s="1"/>
  <c r="BM78"/>
  <c r="BP78" s="1"/>
  <c r="BM76"/>
  <c r="BP76" s="1"/>
  <c r="BM74"/>
  <c r="BP74" s="1"/>
  <c r="BM72"/>
  <c r="BP72" s="1"/>
  <c r="BM70"/>
  <c r="BP70" s="1"/>
  <c r="BM68"/>
  <c r="BP68" s="1"/>
  <c r="BM66"/>
  <c r="BP66" s="1"/>
  <c r="BM64"/>
  <c r="BP64" s="1"/>
  <c r="BM62"/>
  <c r="BP62" s="1"/>
  <c r="BM60"/>
  <c r="BP60" s="1"/>
  <c r="BM58"/>
  <c r="BP58" s="1"/>
  <c r="BM56"/>
  <c r="BP56" s="1"/>
  <c r="BM54"/>
  <c r="BP54" s="1"/>
  <c r="BM52"/>
  <c r="BP52" s="1"/>
  <c r="BM50"/>
  <c r="BP50" s="1"/>
  <c r="BM48"/>
  <c r="BP48" s="1"/>
  <c r="BM46"/>
  <c r="BP46" s="1"/>
  <c r="BM44"/>
  <c r="BP44" s="1"/>
  <c r="BM42"/>
  <c r="BP42" s="1"/>
  <c r="BM40"/>
  <c r="BP40" s="1"/>
  <c r="BM38"/>
  <c r="BP38" s="1"/>
  <c r="BM36"/>
  <c r="BP36" s="1"/>
  <c r="BM34"/>
  <c r="BP34" s="1"/>
  <c r="BM32"/>
  <c r="BP32" s="1"/>
  <c r="BM30"/>
  <c r="BP30" s="1"/>
  <c r="BM28"/>
  <c r="BP28" s="1"/>
  <c r="BM26"/>
  <c r="BP26" s="1"/>
  <c r="BM24"/>
  <c r="BP24" s="1"/>
  <c r="BM22"/>
  <c r="BP22" s="1"/>
  <c r="BM20"/>
  <c r="BP20" s="1"/>
  <c r="BM18"/>
  <c r="BP18" s="1"/>
  <c r="BM16"/>
  <c r="BP16" s="1"/>
  <c r="BM14"/>
  <c r="BP14" s="1"/>
  <c r="BM12"/>
  <c r="BP12" s="1"/>
  <c r="BM10"/>
  <c r="BP10" s="1"/>
  <c r="BM8"/>
  <c r="BP8" s="1"/>
  <c r="BM999"/>
  <c r="BP999" s="1"/>
  <c r="BM997"/>
  <c r="BP997" s="1"/>
  <c r="BM995"/>
  <c r="BP995" s="1"/>
  <c r="BM991"/>
  <c r="BP991" s="1"/>
  <c r="BM989"/>
  <c r="BP989" s="1"/>
  <c r="BM987"/>
  <c r="BP987" s="1"/>
  <c r="BM983"/>
  <c r="BP983" s="1"/>
  <c r="BM981"/>
  <c r="BP981" s="1"/>
  <c r="BM979"/>
  <c r="BP979" s="1"/>
  <c r="BM975"/>
  <c r="BP975" s="1"/>
  <c r="BM973"/>
  <c r="BP973" s="1"/>
  <c r="BM971"/>
  <c r="BP971" s="1"/>
  <c r="BM967"/>
  <c r="BP967" s="1"/>
  <c r="BM965"/>
  <c r="BP965" s="1"/>
  <c r="BM963"/>
  <c r="BP963" s="1"/>
  <c r="BM959"/>
  <c r="BP959" s="1"/>
  <c r="BM957"/>
  <c r="BP957" s="1"/>
  <c r="BM955"/>
  <c r="BP955" s="1"/>
  <c r="BM951"/>
  <c r="BP951" s="1"/>
  <c r="BM949"/>
  <c r="BP949" s="1"/>
  <c r="BM947"/>
  <c r="BP947" s="1"/>
  <c r="BM943"/>
  <c r="BP943" s="1"/>
  <c r="BM941"/>
  <c r="BP941" s="1"/>
  <c r="BM939"/>
  <c r="BP939" s="1"/>
  <c r="BM935"/>
  <c r="BP935" s="1"/>
  <c r="BM933"/>
  <c r="BP933" s="1"/>
  <c r="BM931"/>
  <c r="BP931" s="1"/>
  <c r="BM927"/>
  <c r="BP927" s="1"/>
  <c r="BM925"/>
  <c r="BP925" s="1"/>
  <c r="BM923"/>
  <c r="BP923" s="1"/>
  <c r="BM919"/>
  <c r="BP919" s="1"/>
  <c r="BM917"/>
  <c r="BP917" s="1"/>
  <c r="BM915"/>
  <c r="BP915" s="1"/>
  <c r="BM913"/>
  <c r="BP913" s="1"/>
  <c r="BM911"/>
  <c r="BP911" s="1"/>
  <c r="BM907"/>
  <c r="BP907" s="1"/>
  <c r="BM905"/>
  <c r="BP905" s="1"/>
  <c r="BM903"/>
  <c r="BP903" s="1"/>
  <c r="BM899"/>
  <c r="BP899" s="1"/>
  <c r="BM897"/>
  <c r="BP897" s="1"/>
  <c r="BM895"/>
  <c r="BP895" s="1"/>
  <c r="BM891"/>
  <c r="BP891" s="1"/>
  <c r="BM889"/>
  <c r="BP889" s="1"/>
  <c r="BM887"/>
  <c r="BP887" s="1"/>
  <c r="BM883"/>
  <c r="BP883" s="1"/>
  <c r="BM881"/>
  <c r="BP881" s="1"/>
  <c r="BM879"/>
  <c r="BP879" s="1"/>
  <c r="BM875"/>
  <c r="BP875" s="1"/>
  <c r="BM873"/>
  <c r="BP873" s="1"/>
  <c r="BM871"/>
  <c r="BP871" s="1"/>
  <c r="BM867"/>
  <c r="BP867" s="1"/>
  <c r="BM865"/>
  <c r="BP865" s="1"/>
  <c r="BM863"/>
  <c r="BP863" s="1"/>
  <c r="BM859"/>
  <c r="BP859" s="1"/>
  <c r="BM857"/>
  <c r="BP857" s="1"/>
  <c r="BM855"/>
  <c r="BP855" s="1"/>
  <c r="BM851"/>
  <c r="BP851" s="1"/>
  <c r="BM849"/>
  <c r="BP849" s="1"/>
  <c r="BM847"/>
  <c r="BP847" s="1"/>
  <c r="BM843"/>
  <c r="BP843" s="1"/>
  <c r="BM841"/>
  <c r="BP841" s="1"/>
  <c r="BM839"/>
  <c r="BP839" s="1"/>
  <c r="BM835"/>
  <c r="BP835" s="1"/>
  <c r="BM833"/>
  <c r="BP833" s="1"/>
  <c r="BM831"/>
  <c r="BP831" s="1"/>
  <c r="BM827"/>
  <c r="BP827" s="1"/>
  <c r="BM825"/>
  <c r="BP825" s="1"/>
  <c r="BM823"/>
  <c r="BP823" s="1"/>
  <c r="BM819"/>
  <c r="BP819" s="1"/>
  <c r="BM815"/>
  <c r="BP815" s="1"/>
  <c r="BM813"/>
  <c r="BP813" s="1"/>
  <c r="BM811"/>
  <c r="BP811" s="1"/>
  <c r="BM807"/>
  <c r="BP807" s="1"/>
  <c r="BM805"/>
  <c r="BP805" s="1"/>
  <c r="BM803"/>
  <c r="BP803" s="1"/>
  <c r="BM799"/>
  <c r="BP799" s="1"/>
  <c r="BM795"/>
  <c r="BP795" s="1"/>
  <c r="BM791"/>
  <c r="BP791" s="1"/>
  <c r="BM789"/>
  <c r="BP789" s="1"/>
  <c r="BM787"/>
  <c r="BP787" s="1"/>
  <c r="BM783"/>
  <c r="BP783" s="1"/>
  <c r="BM781"/>
  <c r="BP781" s="1"/>
  <c r="BM779"/>
  <c r="BP779" s="1"/>
  <c r="BM775"/>
  <c r="BP775" s="1"/>
  <c r="BM771"/>
  <c r="BP771" s="1"/>
  <c r="BM767"/>
  <c r="BP767" s="1"/>
  <c r="BM765"/>
  <c r="BP765" s="1"/>
  <c r="BM763"/>
  <c r="BP763" s="1"/>
  <c r="BM759"/>
  <c r="BP759" s="1"/>
  <c r="BM755"/>
  <c r="BP755" s="1"/>
  <c r="BM751"/>
  <c r="BP751" s="1"/>
  <c r="BM749"/>
  <c r="BP749" s="1"/>
  <c r="BM747"/>
  <c r="BP747" s="1"/>
  <c r="BM743"/>
  <c r="BP743" s="1"/>
  <c r="BM739"/>
  <c r="BP739" s="1"/>
  <c r="BM735"/>
  <c r="BP735" s="1"/>
  <c r="BM733"/>
  <c r="BP733" s="1"/>
  <c r="BM731"/>
  <c r="BP731" s="1"/>
  <c r="BM727"/>
  <c r="BP727" s="1"/>
  <c r="BM723"/>
  <c r="BP723" s="1"/>
  <c r="BM719"/>
  <c r="BP719" s="1"/>
  <c r="BM717"/>
  <c r="BP717" s="1"/>
  <c r="BM715"/>
  <c r="BP715" s="1"/>
  <c r="BM711"/>
  <c r="BP711" s="1"/>
  <c r="BM707"/>
  <c r="BP707" s="1"/>
  <c r="BM703"/>
  <c r="BP703" s="1"/>
  <c r="BM701"/>
  <c r="BP701" s="1"/>
  <c r="BM699"/>
  <c r="BP699" s="1"/>
  <c r="BM695"/>
  <c r="BP695" s="1"/>
  <c r="BM691"/>
  <c r="BP691" s="1"/>
  <c r="BM687"/>
  <c r="BP687" s="1"/>
  <c r="BM683"/>
  <c r="BP683" s="1"/>
  <c r="BM679"/>
  <c r="BP679" s="1"/>
  <c r="BM677"/>
  <c r="BP677" s="1"/>
  <c r="BM675"/>
  <c r="BP675" s="1"/>
  <c r="BM671"/>
  <c r="BP671" s="1"/>
  <c r="BM667"/>
  <c r="BP667" s="1"/>
  <c r="BM663"/>
  <c r="BP663" s="1"/>
  <c r="BM659"/>
  <c r="BP659" s="1"/>
  <c r="BM657"/>
  <c r="BP657" s="1"/>
  <c r="BM655"/>
  <c r="BP655" s="1"/>
  <c r="BM651"/>
  <c r="BP651" s="1"/>
  <c r="BM649"/>
  <c r="BP649" s="1"/>
  <c r="BM647"/>
  <c r="BP647" s="1"/>
  <c r="BM643"/>
  <c r="BP643" s="1"/>
  <c r="BM641"/>
  <c r="BP641" s="1"/>
  <c r="BM639"/>
  <c r="BP639" s="1"/>
  <c r="BM635"/>
  <c r="BP635" s="1"/>
  <c r="BM633"/>
  <c r="BP633" s="1"/>
  <c r="BM631"/>
  <c r="BP631" s="1"/>
  <c r="BM627"/>
  <c r="BP627" s="1"/>
  <c r="BM625"/>
  <c r="BP625" s="1"/>
  <c r="BM623"/>
  <c r="BP623" s="1"/>
  <c r="BM619"/>
  <c r="BP619" s="1"/>
  <c r="BM617"/>
  <c r="BP617" s="1"/>
  <c r="BM615"/>
  <c r="BP615" s="1"/>
  <c r="BM611"/>
  <c r="BP611" s="1"/>
  <c r="BM609"/>
  <c r="BP609" s="1"/>
  <c r="BM607"/>
  <c r="BP607" s="1"/>
  <c r="BM603"/>
  <c r="BP603" s="1"/>
  <c r="BM601"/>
  <c r="BP601" s="1"/>
  <c r="BM599"/>
  <c r="BP599" s="1"/>
  <c r="BM595"/>
  <c r="BP595" s="1"/>
  <c r="BM593"/>
  <c r="BP593" s="1"/>
  <c r="BM591"/>
  <c r="BP591" s="1"/>
  <c r="BM587"/>
  <c r="BP587" s="1"/>
  <c r="BM585"/>
  <c r="BP585" s="1"/>
  <c r="BM583"/>
  <c r="BP583" s="1"/>
  <c r="BM579"/>
  <c r="BP579" s="1"/>
  <c r="BM577"/>
  <c r="BP577" s="1"/>
  <c r="BM575"/>
  <c r="BP575" s="1"/>
  <c r="BM571"/>
  <c r="BP571" s="1"/>
  <c r="BM569"/>
  <c r="BP569" s="1"/>
  <c r="BM567"/>
  <c r="BP567" s="1"/>
  <c r="BM563"/>
  <c r="BP563" s="1"/>
  <c r="BM561"/>
  <c r="BP561" s="1"/>
  <c r="BM559"/>
  <c r="BP559" s="1"/>
  <c r="BM555"/>
  <c r="BP555" s="1"/>
  <c r="BM553"/>
  <c r="BP553" s="1"/>
  <c r="BM551"/>
  <c r="BP551" s="1"/>
  <c r="BM547"/>
  <c r="BP547" s="1"/>
  <c r="BM545"/>
  <c r="BP545" s="1"/>
  <c r="BM543"/>
  <c r="BP543" s="1"/>
  <c r="BM539"/>
  <c r="BP539" s="1"/>
  <c r="BM537"/>
  <c r="BP537" s="1"/>
  <c r="BM535"/>
  <c r="BP535" s="1"/>
  <c r="BM531"/>
  <c r="BP531" s="1"/>
  <c r="BM529"/>
  <c r="BP529" s="1"/>
  <c r="BM527"/>
  <c r="BP527" s="1"/>
  <c r="BM523"/>
  <c r="BP523" s="1"/>
  <c r="BM521"/>
  <c r="BP521" s="1"/>
  <c r="BM519"/>
  <c r="BP519" s="1"/>
  <c r="BM515"/>
  <c r="BP515" s="1"/>
  <c r="BM513"/>
  <c r="BP513" s="1"/>
  <c r="BM511"/>
  <c r="BP511" s="1"/>
  <c r="BM507"/>
  <c r="BP507" s="1"/>
  <c r="BM505"/>
  <c r="BP505" s="1"/>
  <c r="BM503"/>
  <c r="BP503" s="1"/>
  <c r="BM499"/>
  <c r="BP499" s="1"/>
  <c r="BM497"/>
  <c r="BP497" s="1"/>
  <c r="BM495"/>
  <c r="BP495" s="1"/>
  <c r="BM491"/>
  <c r="BP491" s="1"/>
  <c r="BM489"/>
  <c r="BP489" s="1"/>
  <c r="BM487"/>
  <c r="BP487" s="1"/>
  <c r="BM483"/>
  <c r="BP483" s="1"/>
  <c r="BM479"/>
  <c r="BP479" s="1"/>
  <c r="BM475"/>
  <c r="BP475" s="1"/>
  <c r="BM471"/>
  <c r="BP471" s="1"/>
  <c r="BM469"/>
  <c r="BP469" s="1"/>
  <c r="BM467"/>
  <c r="BP467" s="1"/>
  <c r="BM463"/>
  <c r="BP463" s="1"/>
  <c r="BM459"/>
  <c r="BP459" s="1"/>
  <c r="BM455"/>
  <c r="BP455" s="1"/>
  <c r="BM453"/>
  <c r="BP453" s="1"/>
  <c r="BM451"/>
  <c r="BP451" s="1"/>
  <c r="BM447"/>
  <c r="BP447" s="1"/>
  <c r="BM443"/>
  <c r="BP443" s="1"/>
  <c r="BM439"/>
  <c r="BP439" s="1"/>
  <c r="BM437"/>
  <c r="BP437" s="1"/>
  <c r="BM435"/>
  <c r="BP435" s="1"/>
  <c r="BM431"/>
  <c r="BP431" s="1"/>
  <c r="BM427"/>
  <c r="BP427" s="1"/>
  <c r="BM423"/>
  <c r="BP423" s="1"/>
  <c r="BM421"/>
  <c r="BP421" s="1"/>
  <c r="BM419"/>
  <c r="BP419" s="1"/>
  <c r="BM415"/>
  <c r="BP415" s="1"/>
  <c r="BM411"/>
  <c r="BP411" s="1"/>
  <c r="BM407"/>
  <c r="BP407" s="1"/>
  <c r="BM405"/>
  <c r="BP405" s="1"/>
  <c r="BM403"/>
  <c r="BP403" s="1"/>
  <c r="BM399"/>
  <c r="BP399" s="1"/>
  <c r="BM395"/>
  <c r="BP395" s="1"/>
  <c r="BM391"/>
  <c r="BP391" s="1"/>
  <c r="BM389"/>
  <c r="BP389" s="1"/>
  <c r="BM387"/>
  <c r="BP387" s="1"/>
  <c r="BM383"/>
  <c r="BP383" s="1"/>
  <c r="BM379"/>
  <c r="BP379" s="1"/>
  <c r="BM375"/>
  <c r="BP375" s="1"/>
  <c r="BM373"/>
  <c r="BP373" s="1"/>
  <c r="BM371"/>
  <c r="BP371" s="1"/>
  <c r="BM367"/>
  <c r="BP367" s="1"/>
  <c r="BM363"/>
  <c r="BP363" s="1"/>
  <c r="BM359"/>
  <c r="BP359" s="1"/>
  <c r="BM357"/>
  <c r="BP357" s="1"/>
  <c r="BM355"/>
  <c r="BP355" s="1"/>
  <c r="BM351"/>
  <c r="BP351" s="1"/>
  <c r="BM347"/>
  <c r="BP347" s="1"/>
  <c r="BM343"/>
  <c r="BP343" s="1"/>
  <c r="BM341"/>
  <c r="BP341" s="1"/>
  <c r="BM339"/>
  <c r="BP339" s="1"/>
  <c r="BM335"/>
  <c r="BP335" s="1"/>
  <c r="BM331"/>
  <c r="BP331" s="1"/>
  <c r="BM327"/>
  <c r="BP327" s="1"/>
  <c r="BM325"/>
  <c r="BP325" s="1"/>
  <c r="BM323"/>
  <c r="BP323" s="1"/>
  <c r="BM319"/>
  <c r="BP319" s="1"/>
  <c r="BM315"/>
  <c r="BP315" s="1"/>
  <c r="BM311"/>
  <c r="BP311" s="1"/>
  <c r="BM309"/>
  <c r="BP309" s="1"/>
  <c r="BM307"/>
  <c r="BP307" s="1"/>
  <c r="BM303"/>
  <c r="BP303" s="1"/>
  <c r="BM299"/>
  <c r="BP299" s="1"/>
  <c r="BM295"/>
  <c r="BP295" s="1"/>
  <c r="BM293"/>
  <c r="BP293" s="1"/>
  <c r="BM291"/>
  <c r="BP291" s="1"/>
  <c r="BM287"/>
  <c r="BP287" s="1"/>
  <c r="BM283"/>
  <c r="BP283" s="1"/>
  <c r="BM279"/>
  <c r="BP279" s="1"/>
  <c r="BM277"/>
  <c r="BP277" s="1"/>
  <c r="BM275"/>
  <c r="BP275" s="1"/>
  <c r="BM271"/>
  <c r="BP271" s="1"/>
  <c r="BM267"/>
  <c r="BP267" s="1"/>
  <c r="BM263"/>
  <c r="BP263" s="1"/>
  <c r="BM261"/>
  <c r="BP261" s="1"/>
  <c r="BM259"/>
  <c r="BP259" s="1"/>
  <c r="BM255"/>
  <c r="BP255" s="1"/>
  <c r="BM251"/>
  <c r="BP251" s="1"/>
  <c r="BM249"/>
  <c r="BP249" s="1"/>
  <c r="BM245"/>
  <c r="BP245" s="1"/>
  <c r="BM241"/>
  <c r="BP241" s="1"/>
  <c r="BM237"/>
  <c r="BP237" s="1"/>
  <c r="BM233"/>
  <c r="BP233" s="1"/>
  <c r="BM229"/>
  <c r="BP229" s="1"/>
  <c r="BM225"/>
  <c r="BP225" s="1"/>
  <c r="BM221"/>
  <c r="BP221" s="1"/>
  <c r="BM217"/>
  <c r="BP217" s="1"/>
  <c r="BM213"/>
  <c r="BP213" s="1"/>
  <c r="BM209"/>
  <c r="BP209" s="1"/>
  <c r="BM205"/>
  <c r="BP205" s="1"/>
  <c r="BM201"/>
  <c r="BP201" s="1"/>
  <c r="BM199"/>
  <c r="BP199" s="1"/>
  <c r="BM197"/>
  <c r="BP197" s="1"/>
  <c r="BM193"/>
  <c r="BP193" s="1"/>
  <c r="BM191"/>
  <c r="BP191" s="1"/>
  <c r="BM189"/>
  <c r="BP189" s="1"/>
  <c r="BM185"/>
  <c r="BP185" s="1"/>
  <c r="BM183"/>
  <c r="BP183" s="1"/>
  <c r="BM181"/>
  <c r="BP181" s="1"/>
  <c r="BM177"/>
  <c r="BP177" s="1"/>
  <c r="BM175"/>
  <c r="BP175" s="1"/>
  <c r="BM173"/>
  <c r="BP173" s="1"/>
  <c r="BM169"/>
  <c r="BP169" s="1"/>
  <c r="BM167"/>
  <c r="BP167" s="1"/>
  <c r="BM165"/>
  <c r="BP165" s="1"/>
  <c r="BM161"/>
  <c r="BP161" s="1"/>
  <c r="BM159"/>
  <c r="BP159" s="1"/>
  <c r="BM157"/>
  <c r="BP157" s="1"/>
  <c r="BM153"/>
  <c r="BP153" s="1"/>
  <c r="BM151"/>
  <c r="BP151" s="1"/>
  <c r="BM149"/>
  <c r="BP149" s="1"/>
  <c r="BM145"/>
  <c r="BP145" s="1"/>
  <c r="BM139"/>
  <c r="BP139" s="1"/>
  <c r="BM131"/>
  <c r="BP131" s="1"/>
  <c r="BM123"/>
  <c r="BP123" s="1"/>
  <c r="BM115"/>
  <c r="BP115" s="1"/>
  <c r="BM107"/>
  <c r="BP107" s="1"/>
  <c r="BM99"/>
  <c r="BP99" s="1"/>
  <c r="BM91"/>
  <c r="BP91" s="1"/>
  <c r="BM83"/>
  <c r="BP83" s="1"/>
  <c r="BM75"/>
  <c r="BP75" s="1"/>
  <c r="BM67"/>
  <c r="BP67" s="1"/>
  <c r="BM59"/>
  <c r="BP59" s="1"/>
  <c r="BM51"/>
  <c r="BP51" s="1"/>
  <c r="BM43"/>
  <c r="BP43" s="1"/>
  <c r="BM35"/>
  <c r="BP35" s="1"/>
  <c r="BM27"/>
  <c r="BP27" s="1"/>
  <c r="BM19"/>
  <c r="BP19" s="1"/>
  <c r="BM11"/>
  <c r="BP11" s="1"/>
  <c r="BM6"/>
  <c r="BP6" s="1"/>
  <c r="AS239"/>
  <c r="BH239" s="1"/>
  <c r="BK239" s="1"/>
  <c r="AS223"/>
  <c r="BH223" s="1"/>
  <c r="BK223" s="1"/>
  <c r="AS207"/>
  <c r="BH207" s="1"/>
  <c r="BK207" s="1"/>
  <c r="AS243"/>
  <c r="BH243"/>
  <c r="BK243" s="1"/>
  <c r="AS227"/>
  <c r="BH227" s="1"/>
  <c r="BK227" s="1"/>
  <c r="AS211"/>
  <c r="BH211" s="1"/>
  <c r="BK211" s="1"/>
  <c r="BM246"/>
  <c r="BP246" s="1"/>
  <c r="AS246"/>
  <c r="BH246" s="1"/>
  <c r="BK246" s="1"/>
  <c r="AR246"/>
  <c r="BG246" s="1"/>
  <c r="BJ246" s="1"/>
  <c r="BM242"/>
  <c r="BP242" s="1"/>
  <c r="AS242"/>
  <c r="BH242" s="1"/>
  <c r="BK242" s="1"/>
  <c r="AR242"/>
  <c r="BG242" s="1"/>
  <c r="BJ242" s="1"/>
  <c r="BM238"/>
  <c r="BP238" s="1"/>
  <c r="AS238"/>
  <c r="BH238" s="1"/>
  <c r="BK238" s="1"/>
  <c r="AR238"/>
  <c r="BG238" s="1"/>
  <c r="BJ238" s="1"/>
  <c r="BM234"/>
  <c r="BP234" s="1"/>
  <c r="AS234"/>
  <c r="BH234" s="1"/>
  <c r="BK234" s="1"/>
  <c r="AR234"/>
  <c r="BG234" s="1"/>
  <c r="BJ234" s="1"/>
  <c r="BM230"/>
  <c r="BP230" s="1"/>
  <c r="AS230"/>
  <c r="BH230" s="1"/>
  <c r="BK230" s="1"/>
  <c r="AR230"/>
  <c r="BG230" s="1"/>
  <c r="BJ230" s="1"/>
  <c r="BM226"/>
  <c r="BP226" s="1"/>
  <c r="AS226"/>
  <c r="BH226" s="1"/>
  <c r="BK226" s="1"/>
  <c r="AR226"/>
  <c r="BG226" s="1"/>
  <c r="BJ226" s="1"/>
  <c r="BM222"/>
  <c r="BP222" s="1"/>
  <c r="AS222"/>
  <c r="BH222" s="1"/>
  <c r="BK222" s="1"/>
  <c r="AR222"/>
  <c r="BG222" s="1"/>
  <c r="BJ222" s="1"/>
  <c r="BM218"/>
  <c r="BP218" s="1"/>
  <c r="AS218"/>
  <c r="BH218" s="1"/>
  <c r="BK218" s="1"/>
  <c r="AR218"/>
  <c r="BG218" s="1"/>
  <c r="BJ218" s="1"/>
  <c r="BM214"/>
  <c r="BP214" s="1"/>
  <c r="AS214"/>
  <c r="BH214" s="1"/>
  <c r="BK214" s="1"/>
  <c r="AR214"/>
  <c r="BG214" s="1"/>
  <c r="BJ214" s="1"/>
  <c r="BM210"/>
  <c r="BP210" s="1"/>
  <c r="AS210"/>
  <c r="BH210" s="1"/>
  <c r="BK210" s="1"/>
  <c r="AR210"/>
  <c r="BG210" s="1"/>
  <c r="BJ210" s="1"/>
  <c r="BN7"/>
  <c r="BQ7" s="1"/>
  <c r="BN8"/>
  <c r="BQ8" s="1"/>
  <c r="BN9"/>
  <c r="BQ9" s="1"/>
  <c r="BN10"/>
  <c r="BQ10" s="1"/>
  <c r="BN11"/>
  <c r="BQ11" s="1"/>
  <c r="BN12"/>
  <c r="BQ12" s="1"/>
  <c r="BN13"/>
  <c r="BQ13" s="1"/>
  <c r="BN14"/>
  <c r="BQ14" s="1"/>
  <c r="BN15"/>
  <c r="BQ15" s="1"/>
  <c r="BN16"/>
  <c r="BQ16" s="1"/>
  <c r="BN17"/>
  <c r="BQ17" s="1"/>
  <c r="BN18"/>
  <c r="BQ18" s="1"/>
  <c r="BN19"/>
  <c r="BQ19" s="1"/>
  <c r="BN20"/>
  <c r="BQ20" s="1"/>
  <c r="BN21"/>
  <c r="BQ21" s="1"/>
  <c r="BN22"/>
  <c r="BQ22" s="1"/>
  <c r="BN23"/>
  <c r="BQ23" s="1"/>
  <c r="BN24"/>
  <c r="BQ24" s="1"/>
  <c r="BN25"/>
  <c r="BQ25" s="1"/>
  <c r="BN26"/>
  <c r="BQ26" s="1"/>
  <c r="BN27"/>
  <c r="BQ27" s="1"/>
  <c r="BN28"/>
  <c r="BQ28" s="1"/>
  <c r="BN29"/>
  <c r="BQ29" s="1"/>
  <c r="BN30"/>
  <c r="BQ30" s="1"/>
  <c r="BN31"/>
  <c r="BQ31" s="1"/>
  <c r="BN32"/>
  <c r="BQ32" s="1"/>
  <c r="BN33"/>
  <c r="BQ33" s="1"/>
  <c r="BN34"/>
  <c r="BQ34" s="1"/>
  <c r="BN35"/>
  <c r="BQ35" s="1"/>
  <c r="BN36"/>
  <c r="BQ36" s="1"/>
  <c r="BN37"/>
  <c r="BQ37" s="1"/>
  <c r="BN38"/>
  <c r="BQ38" s="1"/>
  <c r="BN39"/>
  <c r="BQ39" s="1"/>
  <c r="BN40"/>
  <c r="BQ40" s="1"/>
  <c r="BN41"/>
  <c r="BQ41" s="1"/>
  <c r="BN42"/>
  <c r="BQ42" s="1"/>
  <c r="BN43"/>
  <c r="BQ43" s="1"/>
  <c r="BN44"/>
  <c r="BQ44" s="1"/>
  <c r="BN45"/>
  <c r="BQ45" s="1"/>
  <c r="BN46"/>
  <c r="BQ46" s="1"/>
  <c r="BN47"/>
  <c r="BQ47" s="1"/>
  <c r="BN48"/>
  <c r="BQ48" s="1"/>
  <c r="BN49"/>
  <c r="BQ49" s="1"/>
  <c r="BN50"/>
  <c r="BQ50" s="1"/>
  <c r="BN51"/>
  <c r="BQ51" s="1"/>
  <c r="BN52"/>
  <c r="BQ52" s="1"/>
  <c r="BN53"/>
  <c r="BQ53" s="1"/>
  <c r="BN54"/>
  <c r="BQ54" s="1"/>
  <c r="BN55"/>
  <c r="BQ55" s="1"/>
  <c r="BN56"/>
  <c r="BQ56" s="1"/>
  <c r="BN57"/>
  <c r="BQ57" s="1"/>
  <c r="BN58"/>
  <c r="BQ58" s="1"/>
  <c r="BN59"/>
  <c r="BQ59" s="1"/>
  <c r="BN60"/>
  <c r="BQ60" s="1"/>
  <c r="BN61"/>
  <c r="BQ61" s="1"/>
  <c r="BN62"/>
  <c r="BQ62" s="1"/>
  <c r="BN63"/>
  <c r="BQ63" s="1"/>
  <c r="BN64"/>
  <c r="BQ64" s="1"/>
  <c r="BN65"/>
  <c r="BQ65" s="1"/>
  <c r="BN66"/>
  <c r="BQ66" s="1"/>
  <c r="BN67"/>
  <c r="BQ67" s="1"/>
  <c r="BN68"/>
  <c r="BQ68" s="1"/>
  <c r="BN69"/>
  <c r="BQ69" s="1"/>
  <c r="BN70"/>
  <c r="BQ70" s="1"/>
  <c r="BN71"/>
  <c r="BQ71" s="1"/>
  <c r="BN72"/>
  <c r="BQ72" s="1"/>
  <c r="BN73"/>
  <c r="BQ73" s="1"/>
  <c r="BN74"/>
  <c r="BQ74" s="1"/>
  <c r="BN75"/>
  <c r="BQ75" s="1"/>
  <c r="BN76"/>
  <c r="BQ76" s="1"/>
  <c r="BN77"/>
  <c r="BQ77" s="1"/>
  <c r="BN78"/>
  <c r="BQ78" s="1"/>
  <c r="BN79"/>
  <c r="BQ79" s="1"/>
  <c r="BN80"/>
  <c r="BQ80" s="1"/>
  <c r="BN81"/>
  <c r="BQ81" s="1"/>
  <c r="BN82"/>
  <c r="BQ82" s="1"/>
  <c r="BN83"/>
  <c r="BQ83" s="1"/>
  <c r="BN84"/>
  <c r="BQ84" s="1"/>
  <c r="BN85"/>
  <c r="BQ85" s="1"/>
  <c r="BN86"/>
  <c r="BQ86" s="1"/>
  <c r="BN87"/>
  <c r="BQ87" s="1"/>
  <c r="BN88"/>
  <c r="BQ88" s="1"/>
  <c r="BN89"/>
  <c r="BQ89" s="1"/>
  <c r="BN90"/>
  <c r="BQ90" s="1"/>
  <c r="BN91"/>
  <c r="BQ91" s="1"/>
  <c r="BN92"/>
  <c r="BQ92" s="1"/>
  <c r="BN93"/>
  <c r="BQ93" s="1"/>
  <c r="BN94"/>
  <c r="BQ94" s="1"/>
  <c r="BN95"/>
  <c r="BQ95" s="1"/>
  <c r="BN96"/>
  <c r="BQ96" s="1"/>
  <c r="BN97"/>
  <c r="BQ97" s="1"/>
  <c r="BN98"/>
  <c r="BQ98" s="1"/>
  <c r="BN99"/>
  <c r="BQ99" s="1"/>
  <c r="BN100"/>
  <c r="BQ100" s="1"/>
  <c r="BN101"/>
  <c r="BQ101" s="1"/>
  <c r="BN102"/>
  <c r="BQ102" s="1"/>
  <c r="BN103"/>
  <c r="BQ103" s="1"/>
  <c r="BN104"/>
  <c r="BQ104" s="1"/>
  <c r="BN105"/>
  <c r="BQ105" s="1"/>
  <c r="BN106"/>
  <c r="BQ106" s="1"/>
  <c r="BN107"/>
  <c r="BQ107" s="1"/>
  <c r="BN108"/>
  <c r="BQ108" s="1"/>
  <c r="BN109"/>
  <c r="BQ109" s="1"/>
  <c r="BN110"/>
  <c r="BQ110" s="1"/>
  <c r="BN111"/>
  <c r="BQ111" s="1"/>
  <c r="BN112"/>
  <c r="BQ112" s="1"/>
  <c r="BN113"/>
  <c r="BQ113" s="1"/>
  <c r="BN114"/>
  <c r="BQ114" s="1"/>
  <c r="BN115"/>
  <c r="BQ115" s="1"/>
  <c r="BN116"/>
  <c r="BQ116" s="1"/>
  <c r="BN117"/>
  <c r="BQ117" s="1"/>
  <c r="BN118"/>
  <c r="BQ118" s="1"/>
  <c r="BN119"/>
  <c r="BQ119" s="1"/>
  <c r="BN120"/>
  <c r="BQ120" s="1"/>
  <c r="BN121"/>
  <c r="BQ121" s="1"/>
  <c r="BN122"/>
  <c r="BQ122" s="1"/>
  <c r="BN123"/>
  <c r="BQ123" s="1"/>
  <c r="BN124"/>
  <c r="BQ124" s="1"/>
  <c r="BN125"/>
  <c r="BQ125" s="1"/>
  <c r="BN126"/>
  <c r="BQ126" s="1"/>
  <c r="BN127"/>
  <c r="BQ127" s="1"/>
  <c r="BN128"/>
  <c r="BQ128" s="1"/>
  <c r="BN129"/>
  <c r="BQ129" s="1"/>
  <c r="BN130"/>
  <c r="BQ130" s="1"/>
  <c r="BN131"/>
  <c r="BQ131" s="1"/>
  <c r="BN132"/>
  <c r="BQ132" s="1"/>
  <c r="BN133"/>
  <c r="BQ133" s="1"/>
  <c r="BN134"/>
  <c r="BQ134" s="1"/>
  <c r="BN135"/>
  <c r="BQ135" s="1"/>
  <c r="BN136"/>
  <c r="BQ136" s="1"/>
  <c r="BN137"/>
  <c r="BQ137" s="1"/>
  <c r="BN138"/>
  <c r="BQ138" s="1"/>
  <c r="BN139"/>
  <c r="BQ139" s="1"/>
  <c r="BN140"/>
  <c r="BQ140" s="1"/>
  <c r="BN141"/>
  <c r="BQ141" s="1"/>
  <c r="BN142"/>
  <c r="BQ142" s="1"/>
  <c r="BN143"/>
  <c r="BQ143" s="1"/>
  <c r="BN144"/>
  <c r="BQ144" s="1"/>
  <c r="BN145"/>
  <c r="BQ145" s="1"/>
  <c r="BN146"/>
  <c r="BQ146" s="1"/>
  <c r="BN147"/>
  <c r="BQ147" s="1"/>
  <c r="BN148"/>
  <c r="BQ148" s="1"/>
  <c r="BN149"/>
  <c r="BQ149" s="1"/>
  <c r="BN150"/>
  <c r="BQ150" s="1"/>
  <c r="BN151"/>
  <c r="BQ151" s="1"/>
  <c r="BN152"/>
  <c r="BQ152" s="1"/>
  <c r="BN153"/>
  <c r="BQ153" s="1"/>
  <c r="BN154"/>
  <c r="BQ154" s="1"/>
  <c r="BN155"/>
  <c r="BQ155" s="1"/>
  <c r="BN156"/>
  <c r="BQ156" s="1"/>
  <c r="BN157"/>
  <c r="BQ157" s="1"/>
  <c r="BN158"/>
  <c r="BQ158" s="1"/>
  <c r="BN159"/>
  <c r="BQ159" s="1"/>
  <c r="BN160"/>
  <c r="BQ160" s="1"/>
  <c r="BN161"/>
  <c r="BQ161" s="1"/>
  <c r="BN162"/>
  <c r="BQ162" s="1"/>
  <c r="BN163"/>
  <c r="BQ163" s="1"/>
  <c r="BN164"/>
  <c r="BQ164" s="1"/>
  <c r="BN165"/>
  <c r="BQ165" s="1"/>
  <c r="BN166"/>
  <c r="BQ166" s="1"/>
  <c r="BN167"/>
  <c r="BQ167" s="1"/>
  <c r="BN168"/>
  <c r="BQ168" s="1"/>
  <c r="BN169"/>
  <c r="BQ169" s="1"/>
  <c r="BN170"/>
  <c r="BQ170" s="1"/>
  <c r="BN171"/>
  <c r="BQ171" s="1"/>
  <c r="BN172"/>
  <c r="BQ172" s="1"/>
  <c r="BN173"/>
  <c r="BQ173" s="1"/>
  <c r="BN174"/>
  <c r="BQ174" s="1"/>
  <c r="BN175"/>
  <c r="BQ175" s="1"/>
  <c r="BN176"/>
  <c r="BQ176" s="1"/>
  <c r="BN177"/>
  <c r="BQ177" s="1"/>
  <c r="BN178"/>
  <c r="BQ178" s="1"/>
  <c r="BN179"/>
  <c r="BQ179" s="1"/>
  <c r="BN180"/>
  <c r="BQ180" s="1"/>
  <c r="BN181"/>
  <c r="BQ181" s="1"/>
  <c r="BN182"/>
  <c r="BQ182" s="1"/>
  <c r="BN183"/>
  <c r="BQ183" s="1"/>
  <c r="BN184"/>
  <c r="BQ184" s="1"/>
  <c r="BN185"/>
  <c r="BQ185" s="1"/>
  <c r="BN186"/>
  <c r="BQ186" s="1"/>
  <c r="BN187"/>
  <c r="BQ187" s="1"/>
  <c r="BN188"/>
  <c r="BQ188" s="1"/>
  <c r="BN189"/>
  <c r="BQ189" s="1"/>
  <c r="BN190"/>
  <c r="BQ190" s="1"/>
  <c r="BN191"/>
  <c r="BQ191" s="1"/>
  <c r="BN192"/>
  <c r="BQ192" s="1"/>
  <c r="BN193"/>
  <c r="BQ193" s="1"/>
  <c r="BN194"/>
  <c r="BQ194" s="1"/>
  <c r="BN195"/>
  <c r="BQ195" s="1"/>
  <c r="BN196"/>
  <c r="BQ196" s="1"/>
  <c r="BN197"/>
  <c r="BQ197" s="1"/>
  <c r="BN198"/>
  <c r="BQ198" s="1"/>
  <c r="BN199"/>
  <c r="BQ199" s="1"/>
  <c r="BN200"/>
  <c r="BQ200" s="1"/>
  <c r="BN201"/>
  <c r="BQ201" s="1"/>
  <c r="BN202"/>
  <c r="BQ202" s="1"/>
  <c r="BN203"/>
  <c r="BQ203" s="1"/>
  <c r="BN204"/>
  <c r="BQ204" s="1"/>
  <c r="BN205"/>
  <c r="BQ205" s="1"/>
  <c r="BN206"/>
  <c r="BQ206" s="1"/>
  <c r="BN207"/>
  <c r="BQ207" s="1"/>
  <c r="BN208"/>
  <c r="BQ208" s="1"/>
  <c r="BN209"/>
  <c r="BQ209" s="1"/>
  <c r="BN210"/>
  <c r="BQ210" s="1"/>
  <c r="BN211"/>
  <c r="BQ211" s="1"/>
  <c r="BN212"/>
  <c r="BQ212" s="1"/>
  <c r="BN213"/>
  <c r="BQ213" s="1"/>
  <c r="BN214"/>
  <c r="BQ214" s="1"/>
  <c r="BN215"/>
  <c r="BQ215" s="1"/>
  <c r="BN216"/>
  <c r="BQ216" s="1"/>
  <c r="BN217"/>
  <c r="BQ217" s="1"/>
  <c r="BN218"/>
  <c r="BQ218" s="1"/>
  <c r="BN219"/>
  <c r="BQ219" s="1"/>
  <c r="BN220"/>
  <c r="BQ220" s="1"/>
  <c r="BN221"/>
  <c r="BQ221" s="1"/>
  <c r="BN222"/>
  <c r="BQ222" s="1"/>
  <c r="BN223"/>
  <c r="BQ223" s="1"/>
  <c r="BN224"/>
  <c r="BQ224" s="1"/>
  <c r="BN225"/>
  <c r="BQ225" s="1"/>
  <c r="BN226"/>
  <c r="BQ226" s="1"/>
  <c r="BN227"/>
  <c r="BQ227" s="1"/>
  <c r="BN228"/>
  <c r="BQ228" s="1"/>
  <c r="BN229"/>
  <c r="BQ229" s="1"/>
  <c r="BN230"/>
  <c r="BQ230" s="1"/>
  <c r="BN231"/>
  <c r="BQ231" s="1"/>
  <c r="BN232"/>
  <c r="BQ232" s="1"/>
  <c r="BN233"/>
  <c r="BQ233" s="1"/>
  <c r="BN234"/>
  <c r="BQ234" s="1"/>
  <c r="BN235"/>
  <c r="BQ235" s="1"/>
  <c r="BN236"/>
  <c r="BQ236" s="1"/>
  <c r="BN237"/>
  <c r="BQ237" s="1"/>
  <c r="BN238"/>
  <c r="BQ238" s="1"/>
  <c r="BN239"/>
  <c r="BQ239" s="1"/>
  <c r="BN240"/>
  <c r="BQ240" s="1"/>
  <c r="BN241"/>
  <c r="BQ241" s="1"/>
  <c r="BN242"/>
  <c r="BQ242" s="1"/>
  <c r="BN243"/>
  <c r="BQ243" s="1"/>
  <c r="BN244"/>
  <c r="BQ244" s="1"/>
  <c r="BN245"/>
  <c r="BQ245" s="1"/>
  <c r="BN246"/>
  <c r="BQ246" s="1"/>
  <c r="BN247"/>
  <c r="BQ247" s="1"/>
  <c r="BN248"/>
  <c r="BQ248" s="1"/>
  <c r="BN249"/>
  <c r="BQ249" s="1"/>
  <c r="BN250"/>
  <c r="BQ250" s="1"/>
  <c r="BN251"/>
  <c r="BQ251" s="1"/>
  <c r="BN252"/>
  <c r="BQ252" s="1"/>
  <c r="BN253"/>
  <c r="BQ253" s="1"/>
  <c r="BN254"/>
  <c r="BQ254" s="1"/>
  <c r="BN255"/>
  <c r="BQ255" s="1"/>
  <c r="BN256"/>
  <c r="BQ256" s="1"/>
  <c r="BN257"/>
  <c r="BQ257" s="1"/>
  <c r="BN258"/>
  <c r="BQ258" s="1"/>
  <c r="BN259"/>
  <c r="BQ259" s="1"/>
  <c r="BN260"/>
  <c r="BQ260" s="1"/>
  <c r="BN261"/>
  <c r="BQ261" s="1"/>
  <c r="BN262"/>
  <c r="BQ262" s="1"/>
  <c r="BN263"/>
  <c r="BQ263" s="1"/>
  <c r="BN264"/>
  <c r="BQ264" s="1"/>
  <c r="BN265"/>
  <c r="BQ265" s="1"/>
  <c r="BN266"/>
  <c r="BQ266" s="1"/>
  <c r="BN267"/>
  <c r="BQ267" s="1"/>
  <c r="BN268"/>
  <c r="BQ268" s="1"/>
  <c r="BN269"/>
  <c r="BQ269" s="1"/>
  <c r="BN270"/>
  <c r="BQ270" s="1"/>
  <c r="BN271"/>
  <c r="BQ271" s="1"/>
  <c r="BN272"/>
  <c r="BQ272" s="1"/>
  <c r="BN273"/>
  <c r="BQ273" s="1"/>
  <c r="BN274"/>
  <c r="BQ274" s="1"/>
  <c r="BN275"/>
  <c r="BQ275" s="1"/>
  <c r="BN276"/>
  <c r="BQ276" s="1"/>
  <c r="BN277"/>
  <c r="BQ277" s="1"/>
  <c r="BN278"/>
  <c r="BQ278" s="1"/>
  <c r="BN279"/>
  <c r="BQ279" s="1"/>
  <c r="BN280"/>
  <c r="BQ280" s="1"/>
  <c r="BN281"/>
  <c r="BQ281" s="1"/>
  <c r="BN282"/>
  <c r="BQ282" s="1"/>
  <c r="BN283"/>
  <c r="BQ283" s="1"/>
  <c r="BN284"/>
  <c r="BQ284" s="1"/>
  <c r="BN285"/>
  <c r="BQ285" s="1"/>
  <c r="BN286"/>
  <c r="BQ286" s="1"/>
  <c r="BN287"/>
  <c r="BQ287" s="1"/>
  <c r="BN288"/>
  <c r="BQ288" s="1"/>
  <c r="BN289"/>
  <c r="BQ289" s="1"/>
  <c r="BN290"/>
  <c r="BQ290" s="1"/>
  <c r="BN291"/>
  <c r="BQ291" s="1"/>
  <c r="BN292"/>
  <c r="BQ292" s="1"/>
  <c r="BN293"/>
  <c r="BQ293" s="1"/>
  <c r="BN294"/>
  <c r="BQ294" s="1"/>
  <c r="BN295"/>
  <c r="BQ295" s="1"/>
  <c r="BN296"/>
  <c r="BQ296" s="1"/>
  <c r="BN297"/>
  <c r="BQ297" s="1"/>
  <c r="BN298"/>
  <c r="BQ298" s="1"/>
  <c r="BN299"/>
  <c r="BQ299" s="1"/>
  <c r="BN300"/>
  <c r="BQ300" s="1"/>
  <c r="BN301"/>
  <c r="BQ301" s="1"/>
  <c r="BN302"/>
  <c r="BQ302" s="1"/>
  <c r="BN303"/>
  <c r="BQ303" s="1"/>
  <c r="BN304"/>
  <c r="BQ304" s="1"/>
  <c r="BN305"/>
  <c r="BQ305" s="1"/>
  <c r="BN306"/>
  <c r="BQ306" s="1"/>
  <c r="BN307"/>
  <c r="BQ307" s="1"/>
  <c r="BN308"/>
  <c r="BQ308" s="1"/>
  <c r="BN309"/>
  <c r="BQ309" s="1"/>
  <c r="BN310"/>
  <c r="BQ310" s="1"/>
  <c r="BN311"/>
  <c r="BQ311" s="1"/>
  <c r="BN312"/>
  <c r="BQ312" s="1"/>
  <c r="BN313"/>
  <c r="BQ313" s="1"/>
  <c r="BN314"/>
  <c r="BQ314" s="1"/>
  <c r="BN315"/>
  <c r="BQ315" s="1"/>
  <c r="BN316"/>
  <c r="BQ316" s="1"/>
  <c r="BN317"/>
  <c r="BQ317" s="1"/>
  <c r="BN318"/>
  <c r="BQ318" s="1"/>
  <c r="BN319"/>
  <c r="BQ319" s="1"/>
  <c r="BN320"/>
  <c r="BQ320" s="1"/>
  <c r="BN321"/>
  <c r="BQ321" s="1"/>
  <c r="BN322"/>
  <c r="BQ322" s="1"/>
  <c r="BN323"/>
  <c r="BQ323" s="1"/>
  <c r="BN324"/>
  <c r="BQ324" s="1"/>
  <c r="BN325"/>
  <c r="BQ325" s="1"/>
  <c r="BN326"/>
  <c r="BQ326" s="1"/>
  <c r="BN327"/>
  <c r="BQ327" s="1"/>
  <c r="BN328"/>
  <c r="BQ328" s="1"/>
  <c r="BN329"/>
  <c r="BQ329" s="1"/>
  <c r="BN330"/>
  <c r="BQ330" s="1"/>
  <c r="BN331"/>
  <c r="BQ331" s="1"/>
  <c r="BN332"/>
  <c r="BQ332" s="1"/>
  <c r="BN333"/>
  <c r="BQ333" s="1"/>
  <c r="BN334"/>
  <c r="BQ334" s="1"/>
  <c r="BN335"/>
  <c r="BQ335" s="1"/>
  <c r="BN336"/>
  <c r="BQ336" s="1"/>
  <c r="BN337"/>
  <c r="BQ337" s="1"/>
  <c r="BN338"/>
  <c r="BQ338" s="1"/>
  <c r="BN339"/>
  <c r="BQ339" s="1"/>
  <c r="BN340"/>
  <c r="BQ340" s="1"/>
  <c r="BN341"/>
  <c r="BQ341" s="1"/>
  <c r="BN342"/>
  <c r="BQ342" s="1"/>
  <c r="BN343"/>
  <c r="BQ343" s="1"/>
  <c r="BN344"/>
  <c r="BQ344" s="1"/>
  <c r="BN345"/>
  <c r="BQ345" s="1"/>
  <c r="BN346"/>
  <c r="BQ346" s="1"/>
  <c r="BN347"/>
  <c r="BQ347" s="1"/>
  <c r="BN348"/>
  <c r="BQ348" s="1"/>
  <c r="BN349"/>
  <c r="BQ349" s="1"/>
  <c r="BN350"/>
  <c r="BQ350" s="1"/>
  <c r="BN351"/>
  <c r="BQ351" s="1"/>
  <c r="BN352"/>
  <c r="BQ352" s="1"/>
  <c r="BN353"/>
  <c r="BQ353" s="1"/>
  <c r="BN354"/>
  <c r="BQ354" s="1"/>
  <c r="BN355"/>
  <c r="BQ355" s="1"/>
  <c r="BN356"/>
  <c r="BQ356" s="1"/>
  <c r="BN357"/>
  <c r="BQ357" s="1"/>
  <c r="BN358"/>
  <c r="BQ358" s="1"/>
  <c r="BN359"/>
  <c r="BQ359" s="1"/>
  <c r="BN360"/>
  <c r="BQ360" s="1"/>
  <c r="BN361"/>
  <c r="BQ361" s="1"/>
  <c r="BN362"/>
  <c r="BQ362" s="1"/>
  <c r="BN363"/>
  <c r="BQ363" s="1"/>
  <c r="BN364"/>
  <c r="BQ364" s="1"/>
  <c r="BN365"/>
  <c r="BQ365" s="1"/>
  <c r="BN366"/>
  <c r="BQ366" s="1"/>
  <c r="BN367"/>
  <c r="BQ367" s="1"/>
  <c r="BN368"/>
  <c r="BQ368" s="1"/>
  <c r="BN369"/>
  <c r="BQ369" s="1"/>
  <c r="BN370"/>
  <c r="BQ370" s="1"/>
  <c r="BN371"/>
  <c r="BQ371" s="1"/>
  <c r="BN372"/>
  <c r="BQ372" s="1"/>
  <c r="BN373"/>
  <c r="BQ373" s="1"/>
  <c r="BN374"/>
  <c r="BQ374" s="1"/>
  <c r="BN375"/>
  <c r="BQ375" s="1"/>
  <c r="BN376"/>
  <c r="BQ376" s="1"/>
  <c r="BN377"/>
  <c r="BQ377" s="1"/>
  <c r="BN378"/>
  <c r="BQ378" s="1"/>
  <c r="BN379"/>
  <c r="BQ379" s="1"/>
  <c r="BN380"/>
  <c r="BQ380" s="1"/>
  <c r="BN381"/>
  <c r="BQ381" s="1"/>
  <c r="BN382"/>
  <c r="BQ382" s="1"/>
  <c r="BN383"/>
  <c r="BQ383" s="1"/>
  <c r="BN384"/>
  <c r="BQ384" s="1"/>
  <c r="BN385"/>
  <c r="BQ385" s="1"/>
  <c r="BN386"/>
  <c r="BQ386" s="1"/>
  <c r="BN387"/>
  <c r="BQ387" s="1"/>
  <c r="BN388"/>
  <c r="BQ388" s="1"/>
  <c r="BN389"/>
  <c r="BQ389" s="1"/>
  <c r="BN390"/>
  <c r="BQ390" s="1"/>
  <c r="BN391"/>
  <c r="BQ391" s="1"/>
  <c r="BN392"/>
  <c r="BQ392" s="1"/>
  <c r="BN393"/>
  <c r="BQ393" s="1"/>
  <c r="BN394"/>
  <c r="BQ394" s="1"/>
  <c r="BN395"/>
  <c r="BQ395" s="1"/>
  <c r="BN396"/>
  <c r="BQ396" s="1"/>
  <c r="BN397"/>
  <c r="BQ397" s="1"/>
  <c r="BN398"/>
  <c r="BQ398" s="1"/>
  <c r="BN399"/>
  <c r="BQ399" s="1"/>
  <c r="BN400"/>
  <c r="BQ400" s="1"/>
  <c r="BN401"/>
  <c r="BQ401" s="1"/>
  <c r="BN402"/>
  <c r="BQ402" s="1"/>
  <c r="BN403"/>
  <c r="BQ403" s="1"/>
  <c r="BN404"/>
  <c r="BQ404" s="1"/>
  <c r="BN405"/>
  <c r="BQ405" s="1"/>
  <c r="BN406"/>
  <c r="BQ406" s="1"/>
  <c r="BN407"/>
  <c r="BQ407" s="1"/>
  <c r="BN408"/>
  <c r="BQ408" s="1"/>
  <c r="BN409"/>
  <c r="BQ409" s="1"/>
  <c r="BN410"/>
  <c r="BQ410" s="1"/>
  <c r="BN411"/>
  <c r="BQ411" s="1"/>
  <c r="BN412"/>
  <c r="BQ412" s="1"/>
  <c r="BN413"/>
  <c r="BQ413" s="1"/>
  <c r="BN414"/>
  <c r="BQ414" s="1"/>
  <c r="BN415"/>
  <c r="BQ415" s="1"/>
  <c r="BN416"/>
  <c r="BQ416" s="1"/>
  <c r="BN417"/>
  <c r="BQ417" s="1"/>
  <c r="BN418"/>
  <c r="BQ418" s="1"/>
  <c r="BN419"/>
  <c r="BQ419" s="1"/>
  <c r="BN420"/>
  <c r="BQ420" s="1"/>
  <c r="BN421"/>
  <c r="BQ421" s="1"/>
  <c r="BN422"/>
  <c r="BQ422" s="1"/>
  <c r="BN423"/>
  <c r="BQ423" s="1"/>
  <c r="BN424"/>
  <c r="BQ424" s="1"/>
  <c r="BN425"/>
  <c r="BQ425" s="1"/>
  <c r="BN426"/>
  <c r="BQ426" s="1"/>
  <c r="BN427"/>
  <c r="BQ427" s="1"/>
  <c r="BN428"/>
  <c r="BQ428" s="1"/>
  <c r="BN429"/>
  <c r="BQ429" s="1"/>
  <c r="BN430"/>
  <c r="BQ430" s="1"/>
  <c r="BN431"/>
  <c r="BQ431" s="1"/>
  <c r="BN432"/>
  <c r="BQ432" s="1"/>
  <c r="BN433"/>
  <c r="BQ433" s="1"/>
  <c r="BN434"/>
  <c r="BQ434" s="1"/>
  <c r="BN435"/>
  <c r="BQ435" s="1"/>
  <c r="BN436"/>
  <c r="BQ436" s="1"/>
  <c r="BN437"/>
  <c r="BQ437" s="1"/>
  <c r="BN438"/>
  <c r="BQ438" s="1"/>
  <c r="BN439"/>
  <c r="BQ439" s="1"/>
  <c r="BN440"/>
  <c r="BQ440" s="1"/>
  <c r="BN441"/>
  <c r="BQ441" s="1"/>
  <c r="BN442"/>
  <c r="BQ442" s="1"/>
  <c r="BN443"/>
  <c r="BQ443" s="1"/>
  <c r="BN444"/>
  <c r="BQ444" s="1"/>
  <c r="BN445"/>
  <c r="BQ445" s="1"/>
  <c r="BN446"/>
  <c r="BQ446" s="1"/>
  <c r="BN447"/>
  <c r="BQ447" s="1"/>
  <c r="BN448"/>
  <c r="BQ448" s="1"/>
  <c r="BN449"/>
  <c r="BQ449" s="1"/>
  <c r="BN450"/>
  <c r="BQ450" s="1"/>
  <c r="BN451"/>
  <c r="BQ451" s="1"/>
  <c r="BN452"/>
  <c r="BQ452" s="1"/>
  <c r="BN453"/>
  <c r="BQ453" s="1"/>
  <c r="BN454"/>
  <c r="BQ454" s="1"/>
  <c r="BN455"/>
  <c r="BQ455" s="1"/>
  <c r="BN456"/>
  <c r="BQ456" s="1"/>
  <c r="BN457"/>
  <c r="BQ457" s="1"/>
  <c r="BN458"/>
  <c r="BQ458" s="1"/>
  <c r="BN459"/>
  <c r="BQ459" s="1"/>
  <c r="BN460"/>
  <c r="BQ460" s="1"/>
  <c r="BN461"/>
  <c r="BQ461" s="1"/>
  <c r="BN462"/>
  <c r="BQ462" s="1"/>
  <c r="BN463"/>
  <c r="BQ463" s="1"/>
  <c r="BN464"/>
  <c r="BQ464" s="1"/>
  <c r="BN465"/>
  <c r="BQ465" s="1"/>
  <c r="BN466"/>
  <c r="BQ466" s="1"/>
  <c r="BN467"/>
  <c r="BQ467" s="1"/>
  <c r="BN468"/>
  <c r="BQ468" s="1"/>
  <c r="BN469"/>
  <c r="BQ469" s="1"/>
  <c r="BN470"/>
  <c r="BQ470" s="1"/>
  <c r="BN471"/>
  <c r="BQ471" s="1"/>
  <c r="BN472"/>
  <c r="BQ472" s="1"/>
  <c r="BN473"/>
  <c r="BQ473" s="1"/>
  <c r="BN474"/>
  <c r="BQ474" s="1"/>
  <c r="BN475"/>
  <c r="BQ475" s="1"/>
  <c r="BN476"/>
  <c r="BQ476" s="1"/>
  <c r="BN477"/>
  <c r="BQ477" s="1"/>
  <c r="BN478"/>
  <c r="BQ478" s="1"/>
  <c r="BN479"/>
  <c r="BQ479" s="1"/>
  <c r="BN480"/>
  <c r="BQ480" s="1"/>
  <c r="BN481"/>
  <c r="BQ481" s="1"/>
  <c r="BN482"/>
  <c r="BQ482" s="1"/>
  <c r="BN483"/>
  <c r="BQ483" s="1"/>
  <c r="BN484"/>
  <c r="BQ484" s="1"/>
  <c r="BN485"/>
  <c r="BQ485" s="1"/>
  <c r="BN486"/>
  <c r="BQ486" s="1"/>
  <c r="BN487"/>
  <c r="BQ487" s="1"/>
  <c r="BN488"/>
  <c r="BQ488" s="1"/>
  <c r="BN489"/>
  <c r="BQ489" s="1"/>
  <c r="BN490"/>
  <c r="BQ490" s="1"/>
  <c r="BN491"/>
  <c r="BQ491" s="1"/>
  <c r="BN492"/>
  <c r="BQ492" s="1"/>
  <c r="BN493"/>
  <c r="BQ493" s="1"/>
  <c r="BN494"/>
  <c r="BQ494" s="1"/>
  <c r="BN495"/>
  <c r="BQ495" s="1"/>
  <c r="BN496"/>
  <c r="BQ496" s="1"/>
  <c r="BN497"/>
  <c r="BQ497" s="1"/>
  <c r="BN498"/>
  <c r="BQ498" s="1"/>
  <c r="BN499"/>
  <c r="BQ499" s="1"/>
  <c r="BN500"/>
  <c r="BQ500" s="1"/>
  <c r="BN501"/>
  <c r="BQ501" s="1"/>
  <c r="BN502"/>
  <c r="BQ502" s="1"/>
  <c r="BN503"/>
  <c r="BQ503" s="1"/>
  <c r="BN504"/>
  <c r="BQ504" s="1"/>
  <c r="BN505"/>
  <c r="BQ505" s="1"/>
  <c r="BN506"/>
  <c r="BQ506" s="1"/>
  <c r="BN507"/>
  <c r="BQ507" s="1"/>
  <c r="BN508"/>
  <c r="BQ508" s="1"/>
  <c r="BN509"/>
  <c r="BQ509" s="1"/>
  <c r="BN510"/>
  <c r="BQ510" s="1"/>
  <c r="BN511"/>
  <c r="BQ511" s="1"/>
  <c r="BN512"/>
  <c r="BQ512" s="1"/>
  <c r="BN513"/>
  <c r="BQ513" s="1"/>
  <c r="BN514"/>
  <c r="BQ514" s="1"/>
  <c r="BN515"/>
  <c r="BQ515" s="1"/>
  <c r="BN516"/>
  <c r="BQ516" s="1"/>
  <c r="BN517"/>
  <c r="BQ517" s="1"/>
  <c r="BN518"/>
  <c r="BQ518" s="1"/>
  <c r="BN519"/>
  <c r="BQ519" s="1"/>
  <c r="BN520"/>
  <c r="BQ520" s="1"/>
  <c r="BN521"/>
  <c r="BQ521" s="1"/>
  <c r="BN522"/>
  <c r="BQ522" s="1"/>
  <c r="BN523"/>
  <c r="BQ523" s="1"/>
  <c r="BN524"/>
  <c r="BQ524" s="1"/>
  <c r="BN525"/>
  <c r="BQ525" s="1"/>
  <c r="BN526"/>
  <c r="BQ526" s="1"/>
  <c r="BN527"/>
  <c r="BQ527" s="1"/>
  <c r="BN528"/>
  <c r="BQ528" s="1"/>
  <c r="BN529"/>
  <c r="BQ529" s="1"/>
  <c r="BN530"/>
  <c r="BQ530" s="1"/>
  <c r="BN531"/>
  <c r="BQ531" s="1"/>
  <c r="BN532"/>
  <c r="BQ532" s="1"/>
  <c r="BN533"/>
  <c r="BQ533" s="1"/>
  <c r="BN534"/>
  <c r="BQ534" s="1"/>
  <c r="BN535"/>
  <c r="BQ535" s="1"/>
  <c r="BN536"/>
  <c r="BQ536" s="1"/>
  <c r="BN537"/>
  <c r="BQ537" s="1"/>
  <c r="BN538"/>
  <c r="BQ538" s="1"/>
  <c r="BN539"/>
  <c r="BQ539" s="1"/>
  <c r="BN540"/>
  <c r="BQ540" s="1"/>
  <c r="BN541"/>
  <c r="BQ541" s="1"/>
  <c r="BN542"/>
  <c r="BQ542" s="1"/>
  <c r="BN543"/>
  <c r="BQ543" s="1"/>
  <c r="BN544"/>
  <c r="BQ544" s="1"/>
  <c r="BN545"/>
  <c r="BQ545" s="1"/>
  <c r="BN546"/>
  <c r="BQ546" s="1"/>
  <c r="BN547"/>
  <c r="BQ547" s="1"/>
  <c r="BN548"/>
  <c r="BQ548" s="1"/>
  <c r="BN549"/>
  <c r="BQ549" s="1"/>
  <c r="BN550"/>
  <c r="BQ550" s="1"/>
  <c r="BN551"/>
  <c r="BQ551" s="1"/>
  <c r="BN552"/>
  <c r="BQ552" s="1"/>
  <c r="BN553"/>
  <c r="BQ553" s="1"/>
  <c r="BN554"/>
  <c r="BQ554" s="1"/>
  <c r="BN555"/>
  <c r="BQ555" s="1"/>
  <c r="BN556"/>
  <c r="BQ556" s="1"/>
  <c r="BN557"/>
  <c r="BQ557" s="1"/>
  <c r="BN558"/>
  <c r="BQ558" s="1"/>
  <c r="BN559"/>
  <c r="BQ559" s="1"/>
  <c r="BN560"/>
  <c r="BQ560" s="1"/>
  <c r="BN561"/>
  <c r="BQ561" s="1"/>
  <c r="BN562"/>
  <c r="BQ562" s="1"/>
  <c r="BN563"/>
  <c r="BQ563" s="1"/>
  <c r="BN564"/>
  <c r="BQ564" s="1"/>
  <c r="BN565"/>
  <c r="BQ565" s="1"/>
  <c r="BN566"/>
  <c r="BQ566" s="1"/>
  <c r="BN567"/>
  <c r="BQ567" s="1"/>
  <c r="BN568"/>
  <c r="BQ568" s="1"/>
  <c r="BN569"/>
  <c r="BQ569" s="1"/>
  <c r="BN570"/>
  <c r="BQ570" s="1"/>
  <c r="BN571"/>
  <c r="BQ571" s="1"/>
  <c r="BN572"/>
  <c r="BQ572" s="1"/>
  <c r="BN573"/>
  <c r="BQ573" s="1"/>
  <c r="BN574"/>
  <c r="BQ574" s="1"/>
  <c r="BN575"/>
  <c r="BQ575" s="1"/>
  <c r="BN576"/>
  <c r="BQ576" s="1"/>
  <c r="BN577"/>
  <c r="BQ577" s="1"/>
  <c r="BN578"/>
  <c r="BQ578" s="1"/>
  <c r="BN579"/>
  <c r="BQ579" s="1"/>
  <c r="BN580"/>
  <c r="BQ580" s="1"/>
  <c r="BN581"/>
  <c r="BQ581" s="1"/>
  <c r="BN582"/>
  <c r="BQ582" s="1"/>
  <c r="BN583"/>
  <c r="BQ583" s="1"/>
  <c r="BN584"/>
  <c r="BQ584" s="1"/>
  <c r="BN585"/>
  <c r="BQ585" s="1"/>
  <c r="BN586"/>
  <c r="BQ586" s="1"/>
  <c r="BN587"/>
  <c r="BQ587" s="1"/>
  <c r="BN588"/>
  <c r="BQ588" s="1"/>
  <c r="BN589"/>
  <c r="BQ589" s="1"/>
  <c r="BN590"/>
  <c r="BQ590" s="1"/>
  <c r="BN591"/>
  <c r="BQ591" s="1"/>
  <c r="BN592"/>
  <c r="BQ592" s="1"/>
  <c r="BN593"/>
  <c r="BQ593" s="1"/>
  <c r="BN594"/>
  <c r="BQ594" s="1"/>
  <c r="BN595"/>
  <c r="BQ595" s="1"/>
  <c r="BN596"/>
  <c r="BQ596" s="1"/>
  <c r="BN597"/>
  <c r="BQ597" s="1"/>
  <c r="BN598"/>
  <c r="BQ598" s="1"/>
  <c r="BN599"/>
  <c r="BQ599" s="1"/>
  <c r="BN600"/>
  <c r="BQ600" s="1"/>
  <c r="BN601"/>
  <c r="BQ601" s="1"/>
  <c r="BN602"/>
  <c r="BQ602" s="1"/>
  <c r="BN603"/>
  <c r="BQ603" s="1"/>
  <c r="BN604"/>
  <c r="BQ604" s="1"/>
  <c r="BN605"/>
  <c r="BQ605" s="1"/>
  <c r="BN606"/>
  <c r="BQ606" s="1"/>
  <c r="BN607"/>
  <c r="BQ607" s="1"/>
  <c r="BN608"/>
  <c r="BQ608" s="1"/>
  <c r="BN609"/>
  <c r="BQ609" s="1"/>
  <c r="BN610"/>
  <c r="BQ610" s="1"/>
  <c r="BN611"/>
  <c r="BQ611" s="1"/>
  <c r="BN612"/>
  <c r="BQ612" s="1"/>
  <c r="BN613"/>
  <c r="BQ613" s="1"/>
  <c r="BN614"/>
  <c r="BQ614" s="1"/>
  <c r="BN615"/>
  <c r="BQ615" s="1"/>
  <c r="BN616"/>
  <c r="BQ616" s="1"/>
  <c r="BN617"/>
  <c r="BQ617" s="1"/>
  <c r="BN618"/>
  <c r="BQ618" s="1"/>
  <c r="BN619"/>
  <c r="BQ619" s="1"/>
  <c r="BN620"/>
  <c r="BQ620" s="1"/>
  <c r="BN621"/>
  <c r="BQ621" s="1"/>
  <c r="BN622"/>
  <c r="BQ622" s="1"/>
  <c r="BN623"/>
  <c r="BQ623" s="1"/>
  <c r="BN624"/>
  <c r="BQ624" s="1"/>
  <c r="BN625"/>
  <c r="BQ625" s="1"/>
  <c r="BN626"/>
  <c r="BQ626" s="1"/>
  <c r="BN627"/>
  <c r="BQ627" s="1"/>
  <c r="BN628"/>
  <c r="BQ628" s="1"/>
  <c r="BN629"/>
  <c r="BQ629" s="1"/>
  <c r="BN630"/>
  <c r="BQ630" s="1"/>
  <c r="BN631"/>
  <c r="BQ631" s="1"/>
  <c r="BN632"/>
  <c r="BQ632" s="1"/>
  <c r="BN633"/>
  <c r="BQ633" s="1"/>
  <c r="BN634"/>
  <c r="BQ634" s="1"/>
  <c r="BN635"/>
  <c r="BQ635" s="1"/>
  <c r="BN636"/>
  <c r="BQ636" s="1"/>
  <c r="BN637"/>
  <c r="BQ637" s="1"/>
  <c r="BN638"/>
  <c r="BQ638" s="1"/>
  <c r="BN639"/>
  <c r="BQ639" s="1"/>
  <c r="BN640"/>
  <c r="BQ640" s="1"/>
  <c r="BN641"/>
  <c r="BQ641" s="1"/>
  <c r="BN642"/>
  <c r="BQ642" s="1"/>
  <c r="BN643"/>
  <c r="BQ643" s="1"/>
  <c r="BN644"/>
  <c r="BQ644" s="1"/>
  <c r="BN645"/>
  <c r="BQ645" s="1"/>
  <c r="BN646"/>
  <c r="BQ646" s="1"/>
  <c r="BN647"/>
  <c r="BQ647" s="1"/>
  <c r="BN648"/>
  <c r="BQ648" s="1"/>
  <c r="BN649"/>
  <c r="BQ649" s="1"/>
  <c r="BN650"/>
  <c r="BQ650" s="1"/>
  <c r="BN651"/>
  <c r="BQ651" s="1"/>
  <c r="BN652"/>
  <c r="BQ652" s="1"/>
  <c r="BN653"/>
  <c r="BQ653" s="1"/>
  <c r="BN654"/>
  <c r="BQ654" s="1"/>
  <c r="BN655"/>
  <c r="BQ655" s="1"/>
  <c r="BN656"/>
  <c r="BQ656" s="1"/>
  <c r="BN657"/>
  <c r="BQ657" s="1"/>
  <c r="BN658"/>
  <c r="BQ658" s="1"/>
  <c r="BN659"/>
  <c r="BQ659" s="1"/>
  <c r="BN660"/>
  <c r="BQ660" s="1"/>
  <c r="BN661"/>
  <c r="BQ661" s="1"/>
  <c r="BN662"/>
  <c r="BQ662" s="1"/>
  <c r="BN663"/>
  <c r="BQ663" s="1"/>
  <c r="BN664"/>
  <c r="BQ664" s="1"/>
  <c r="BN665"/>
  <c r="BQ665" s="1"/>
  <c r="BN666"/>
  <c r="BQ666" s="1"/>
  <c r="BN667"/>
  <c r="BQ667" s="1"/>
  <c r="BN668"/>
  <c r="BQ668" s="1"/>
  <c r="BN669"/>
  <c r="BQ669" s="1"/>
  <c r="BN670"/>
  <c r="BQ670" s="1"/>
  <c r="BN671"/>
  <c r="BQ671" s="1"/>
  <c r="BN672"/>
  <c r="BQ672" s="1"/>
  <c r="BN673"/>
  <c r="BQ673" s="1"/>
  <c r="BN674"/>
  <c r="BQ674" s="1"/>
  <c r="BN675"/>
  <c r="BQ675" s="1"/>
  <c r="BN676"/>
  <c r="BQ676" s="1"/>
  <c r="BN677"/>
  <c r="BQ677" s="1"/>
  <c r="BN678"/>
  <c r="BQ678" s="1"/>
  <c r="BN679"/>
  <c r="BQ679" s="1"/>
  <c r="BN680"/>
  <c r="BQ680" s="1"/>
  <c r="BN681"/>
  <c r="BQ681" s="1"/>
  <c r="BN682"/>
  <c r="BQ682" s="1"/>
  <c r="BN683"/>
  <c r="BQ683" s="1"/>
  <c r="BN684"/>
  <c r="BQ684" s="1"/>
  <c r="BN685"/>
  <c r="BQ685" s="1"/>
  <c r="BN686"/>
  <c r="BQ686" s="1"/>
  <c r="BN687"/>
  <c r="BQ687" s="1"/>
  <c r="BN688"/>
  <c r="BQ688" s="1"/>
  <c r="BN689"/>
  <c r="BQ689" s="1"/>
  <c r="BN690"/>
  <c r="BQ690" s="1"/>
  <c r="BN691"/>
  <c r="BQ691" s="1"/>
  <c r="BN692"/>
  <c r="BQ692" s="1"/>
  <c r="BN693"/>
  <c r="BQ693" s="1"/>
  <c r="BN694"/>
  <c r="BQ694" s="1"/>
  <c r="BN695"/>
  <c r="BQ695" s="1"/>
  <c r="BN696"/>
  <c r="BQ696" s="1"/>
  <c r="BN697"/>
  <c r="BQ697" s="1"/>
  <c r="BN698"/>
  <c r="BQ698" s="1"/>
  <c r="BN699"/>
  <c r="BQ699" s="1"/>
  <c r="BN700"/>
  <c r="BQ700" s="1"/>
  <c r="BN701"/>
  <c r="BQ701" s="1"/>
  <c r="BN702"/>
  <c r="BQ702" s="1"/>
  <c r="BN703"/>
  <c r="BQ703" s="1"/>
  <c r="BN704"/>
  <c r="BQ704" s="1"/>
  <c r="BN705"/>
  <c r="BQ705" s="1"/>
  <c r="BN706"/>
  <c r="BQ706" s="1"/>
  <c r="BN707"/>
  <c r="BQ707" s="1"/>
  <c r="BN708"/>
  <c r="BQ708" s="1"/>
  <c r="BN709"/>
  <c r="BQ709" s="1"/>
  <c r="BN710"/>
  <c r="BQ710" s="1"/>
  <c r="BN711"/>
  <c r="BQ711" s="1"/>
  <c r="BN712"/>
  <c r="BQ712" s="1"/>
  <c r="BN713"/>
  <c r="BQ713" s="1"/>
  <c r="BN714"/>
  <c r="BQ714" s="1"/>
  <c r="BN715"/>
  <c r="BQ715" s="1"/>
  <c r="BN716"/>
  <c r="BQ716" s="1"/>
  <c r="BN717"/>
  <c r="BQ717" s="1"/>
  <c r="BN718"/>
  <c r="BQ718" s="1"/>
  <c r="BN719"/>
  <c r="BQ719" s="1"/>
  <c r="BN720"/>
  <c r="BQ720" s="1"/>
  <c r="BN721"/>
  <c r="BQ721" s="1"/>
  <c r="BN722"/>
  <c r="BQ722" s="1"/>
  <c r="BN723"/>
  <c r="BQ723" s="1"/>
  <c r="BN724"/>
  <c r="BQ724" s="1"/>
  <c r="BN725"/>
  <c r="BQ725" s="1"/>
  <c r="BN726"/>
  <c r="BQ726" s="1"/>
  <c r="BN727"/>
  <c r="BQ727" s="1"/>
  <c r="BN728"/>
  <c r="BQ728" s="1"/>
  <c r="BN729"/>
  <c r="BQ729" s="1"/>
  <c r="BN730"/>
  <c r="BQ730" s="1"/>
  <c r="BN731"/>
  <c r="BQ731" s="1"/>
  <c r="BN732"/>
  <c r="BQ732" s="1"/>
  <c r="BN733"/>
  <c r="BQ733" s="1"/>
  <c r="BN734"/>
  <c r="BQ734" s="1"/>
  <c r="BN735"/>
  <c r="BQ735" s="1"/>
  <c r="BN736"/>
  <c r="BQ736" s="1"/>
  <c r="BN737"/>
  <c r="BQ737" s="1"/>
  <c r="BN738"/>
  <c r="BQ738" s="1"/>
  <c r="BN739"/>
  <c r="BQ739" s="1"/>
  <c r="BN740"/>
  <c r="BQ740" s="1"/>
  <c r="BN741"/>
  <c r="BQ741" s="1"/>
  <c r="BN742"/>
  <c r="BQ742" s="1"/>
  <c r="BN743"/>
  <c r="BQ743" s="1"/>
  <c r="BN744"/>
  <c r="BQ744" s="1"/>
  <c r="BN745"/>
  <c r="BQ745" s="1"/>
  <c r="BN746"/>
  <c r="BQ746" s="1"/>
  <c r="BN747"/>
  <c r="BQ747" s="1"/>
  <c r="BN748"/>
  <c r="BQ748" s="1"/>
  <c r="BN749"/>
  <c r="BQ749" s="1"/>
  <c r="BN750"/>
  <c r="BQ750" s="1"/>
  <c r="BN751"/>
  <c r="BQ751" s="1"/>
  <c r="BN752"/>
  <c r="BQ752" s="1"/>
  <c r="BN753"/>
  <c r="BQ753" s="1"/>
  <c r="BN754"/>
  <c r="BQ754" s="1"/>
  <c r="BN755"/>
  <c r="BQ755" s="1"/>
  <c r="BN756"/>
  <c r="BQ756" s="1"/>
  <c r="BN757"/>
  <c r="BQ757" s="1"/>
  <c r="BN758"/>
  <c r="BQ758" s="1"/>
  <c r="BN759"/>
  <c r="BQ759" s="1"/>
  <c r="BN760"/>
  <c r="BQ760" s="1"/>
  <c r="BN761"/>
  <c r="BQ761" s="1"/>
  <c r="BN762"/>
  <c r="BQ762" s="1"/>
  <c r="BN763"/>
  <c r="BQ763" s="1"/>
  <c r="BN764"/>
  <c r="BQ764" s="1"/>
  <c r="BN765"/>
  <c r="BQ765" s="1"/>
  <c r="BN766"/>
  <c r="BQ766" s="1"/>
  <c r="BN767"/>
  <c r="BQ767" s="1"/>
  <c r="BN768"/>
  <c r="BQ768" s="1"/>
  <c r="BN769"/>
  <c r="BQ769" s="1"/>
  <c r="BN770"/>
  <c r="BQ770" s="1"/>
  <c r="BN771"/>
  <c r="BQ771" s="1"/>
  <c r="BN772"/>
  <c r="BQ772" s="1"/>
  <c r="BN773"/>
  <c r="BQ773" s="1"/>
  <c r="BN774"/>
  <c r="BQ774" s="1"/>
  <c r="BN775"/>
  <c r="BQ775" s="1"/>
  <c r="BN776"/>
  <c r="BQ776" s="1"/>
  <c r="BN777"/>
  <c r="BQ777" s="1"/>
  <c r="BN778"/>
  <c r="BQ778" s="1"/>
  <c r="BN779"/>
  <c r="BQ779" s="1"/>
  <c r="BN780"/>
  <c r="BQ780" s="1"/>
  <c r="BN781"/>
  <c r="BQ781" s="1"/>
  <c r="BN782"/>
  <c r="BQ782" s="1"/>
  <c r="BN783"/>
  <c r="BQ783" s="1"/>
  <c r="BN784"/>
  <c r="BQ784" s="1"/>
  <c r="BN785"/>
  <c r="BQ785" s="1"/>
  <c r="BN786"/>
  <c r="BQ786" s="1"/>
  <c r="BN787"/>
  <c r="BQ787" s="1"/>
  <c r="BN788"/>
  <c r="BQ788" s="1"/>
  <c r="BN789"/>
  <c r="BQ789" s="1"/>
  <c r="BN790"/>
  <c r="BQ790" s="1"/>
  <c r="BN791"/>
  <c r="BQ791" s="1"/>
  <c r="BN792"/>
  <c r="BQ792" s="1"/>
  <c r="BN793"/>
  <c r="BQ793" s="1"/>
  <c r="BN794"/>
  <c r="BQ794" s="1"/>
  <c r="BN795"/>
  <c r="BQ795" s="1"/>
  <c r="BN796"/>
  <c r="BQ796" s="1"/>
  <c r="BN797"/>
  <c r="BQ797" s="1"/>
  <c r="BN798"/>
  <c r="BQ798" s="1"/>
  <c r="BN799"/>
  <c r="BQ799" s="1"/>
  <c r="BN800"/>
  <c r="BQ800" s="1"/>
  <c r="BN801"/>
  <c r="BQ801" s="1"/>
  <c r="BN802"/>
  <c r="BQ802" s="1"/>
  <c r="BN803"/>
  <c r="BQ803" s="1"/>
  <c r="BN804"/>
  <c r="BQ804" s="1"/>
  <c r="BN805"/>
  <c r="BQ805" s="1"/>
  <c r="BN806"/>
  <c r="BQ806" s="1"/>
  <c r="BN807"/>
  <c r="BQ807" s="1"/>
  <c r="BN808"/>
  <c r="BQ808" s="1"/>
  <c r="BN809"/>
  <c r="BQ809" s="1"/>
  <c r="BN810"/>
  <c r="BQ810" s="1"/>
  <c r="BN811"/>
  <c r="BQ811" s="1"/>
  <c r="BN812"/>
  <c r="BQ812" s="1"/>
  <c r="BN813"/>
  <c r="BQ813" s="1"/>
  <c r="BN814"/>
  <c r="BQ814" s="1"/>
  <c r="BN815"/>
  <c r="BQ815" s="1"/>
  <c r="BN816"/>
  <c r="BQ816" s="1"/>
  <c r="BN817"/>
  <c r="BQ817" s="1"/>
  <c r="BN818"/>
  <c r="BQ818" s="1"/>
  <c r="BN819"/>
  <c r="BQ819" s="1"/>
  <c r="BN820"/>
  <c r="BQ820" s="1"/>
  <c r="BN821"/>
  <c r="BQ821" s="1"/>
  <c r="BN822"/>
  <c r="BQ822" s="1"/>
  <c r="BN823"/>
  <c r="BQ823" s="1"/>
  <c r="BN824"/>
  <c r="BQ824" s="1"/>
  <c r="BN825"/>
  <c r="BQ825" s="1"/>
  <c r="BN826"/>
  <c r="BQ826" s="1"/>
  <c r="BN827"/>
  <c r="BQ827" s="1"/>
  <c r="BN828"/>
  <c r="BQ828" s="1"/>
  <c r="BN829"/>
  <c r="BQ829" s="1"/>
  <c r="BN830"/>
  <c r="BQ830" s="1"/>
  <c r="BN831"/>
  <c r="BQ831" s="1"/>
  <c r="BN832"/>
  <c r="BQ832" s="1"/>
  <c r="BN833"/>
  <c r="BQ833" s="1"/>
  <c r="BN834"/>
  <c r="BQ834" s="1"/>
  <c r="BN835"/>
  <c r="BQ835" s="1"/>
  <c r="BN836"/>
  <c r="BQ836" s="1"/>
  <c r="BN837"/>
  <c r="BQ837" s="1"/>
  <c r="BN838"/>
  <c r="BQ838" s="1"/>
  <c r="BN839"/>
  <c r="BQ839" s="1"/>
  <c r="BN840"/>
  <c r="BQ840" s="1"/>
  <c r="BN841"/>
  <c r="BQ841" s="1"/>
  <c r="BN842"/>
  <c r="BQ842" s="1"/>
  <c r="BN843"/>
  <c r="BQ843" s="1"/>
  <c r="BN844"/>
  <c r="BQ844" s="1"/>
  <c r="BN845"/>
  <c r="BQ845" s="1"/>
  <c r="BN846"/>
  <c r="BQ846" s="1"/>
  <c r="BN847"/>
  <c r="BQ847" s="1"/>
  <c r="BN848"/>
  <c r="BQ848" s="1"/>
  <c r="BN849"/>
  <c r="BQ849" s="1"/>
  <c r="BN850"/>
  <c r="BQ850" s="1"/>
  <c r="BN851"/>
  <c r="BQ851" s="1"/>
  <c r="BN852"/>
  <c r="BQ852" s="1"/>
  <c r="BN853"/>
  <c r="BQ853" s="1"/>
  <c r="BN854"/>
  <c r="BQ854" s="1"/>
  <c r="BN855"/>
  <c r="BQ855" s="1"/>
  <c r="BN856"/>
  <c r="BQ856" s="1"/>
  <c r="BN857"/>
  <c r="BQ857" s="1"/>
  <c r="BN858"/>
  <c r="BQ858" s="1"/>
  <c r="BN859"/>
  <c r="BQ859" s="1"/>
  <c r="BN860"/>
  <c r="BQ860" s="1"/>
  <c r="BN861"/>
  <c r="BQ861" s="1"/>
  <c r="BN862"/>
  <c r="BQ862" s="1"/>
  <c r="BN863"/>
  <c r="BQ863" s="1"/>
  <c r="BN864"/>
  <c r="BQ864" s="1"/>
  <c r="BN865"/>
  <c r="BQ865" s="1"/>
  <c r="BN866"/>
  <c r="BQ866" s="1"/>
  <c r="BN867"/>
  <c r="BQ867" s="1"/>
  <c r="BN868"/>
  <c r="BQ868" s="1"/>
  <c r="BN869"/>
  <c r="BQ869" s="1"/>
  <c r="BN870"/>
  <c r="BQ870" s="1"/>
  <c r="BN871"/>
  <c r="BQ871" s="1"/>
  <c r="BN872"/>
  <c r="BQ872" s="1"/>
  <c r="BN873"/>
  <c r="BQ873" s="1"/>
  <c r="BN874"/>
  <c r="BQ874" s="1"/>
  <c r="BN875"/>
  <c r="BQ875" s="1"/>
  <c r="BN876"/>
  <c r="BQ876" s="1"/>
  <c r="BN877"/>
  <c r="BQ877" s="1"/>
  <c r="BN878"/>
  <c r="BQ878" s="1"/>
  <c r="BN879"/>
  <c r="BQ879" s="1"/>
  <c r="BN880"/>
  <c r="BQ880" s="1"/>
  <c r="BN881"/>
  <c r="BQ881" s="1"/>
  <c r="BN882"/>
  <c r="BQ882" s="1"/>
  <c r="BN883"/>
  <c r="BQ883" s="1"/>
  <c r="BN884"/>
  <c r="BQ884" s="1"/>
  <c r="BN885"/>
  <c r="BQ885" s="1"/>
  <c r="BN886"/>
  <c r="BQ886" s="1"/>
  <c r="BN887"/>
  <c r="BQ887" s="1"/>
  <c r="BN888"/>
  <c r="BQ888" s="1"/>
  <c r="BN889"/>
  <c r="BQ889" s="1"/>
  <c r="BN890"/>
  <c r="BQ890" s="1"/>
  <c r="BN891"/>
  <c r="BQ891" s="1"/>
  <c r="BN892"/>
  <c r="BQ892" s="1"/>
  <c r="BN893"/>
  <c r="BQ893" s="1"/>
  <c r="BN894"/>
  <c r="BQ894" s="1"/>
  <c r="BN895"/>
  <c r="BQ895" s="1"/>
  <c r="BN896"/>
  <c r="BQ896" s="1"/>
  <c r="BN897"/>
  <c r="BQ897" s="1"/>
  <c r="BN898"/>
  <c r="BQ898" s="1"/>
  <c r="BN899"/>
  <c r="BQ899" s="1"/>
  <c r="BN900"/>
  <c r="BQ900" s="1"/>
  <c r="BN901"/>
  <c r="BQ901" s="1"/>
  <c r="BN902"/>
  <c r="BQ902" s="1"/>
  <c r="BN903"/>
  <c r="BQ903" s="1"/>
  <c r="BN904"/>
  <c r="BQ904" s="1"/>
  <c r="BN905"/>
  <c r="BQ905" s="1"/>
  <c r="BN906"/>
  <c r="BQ906" s="1"/>
  <c r="BN907"/>
  <c r="BQ907" s="1"/>
  <c r="BN908"/>
  <c r="BQ908" s="1"/>
  <c r="BN909"/>
  <c r="BQ909" s="1"/>
  <c r="BN910"/>
  <c r="BQ910" s="1"/>
  <c r="BN911"/>
  <c r="BQ911" s="1"/>
  <c r="BN912"/>
  <c r="BQ912" s="1"/>
  <c r="BN913"/>
  <c r="BQ913" s="1"/>
  <c r="BN914"/>
  <c r="BQ914" s="1"/>
  <c r="BN915"/>
  <c r="BQ915" s="1"/>
  <c r="BN916"/>
  <c r="BQ916" s="1"/>
  <c r="BN917"/>
  <c r="BQ917" s="1"/>
  <c r="BN918"/>
  <c r="BQ918" s="1"/>
  <c r="BN919"/>
  <c r="BQ919" s="1"/>
  <c r="BN920"/>
  <c r="BQ920" s="1"/>
  <c r="BN921"/>
  <c r="BQ921" s="1"/>
  <c r="BN922"/>
  <c r="BQ922" s="1"/>
  <c r="BN923"/>
  <c r="BQ923" s="1"/>
  <c r="BN924"/>
  <c r="BQ924" s="1"/>
  <c r="BN925"/>
  <c r="BQ925" s="1"/>
  <c r="BN926"/>
  <c r="BQ926" s="1"/>
  <c r="BN927"/>
  <c r="BQ927" s="1"/>
  <c r="BN928"/>
  <c r="BQ928" s="1"/>
  <c r="BN929"/>
  <c r="BQ929" s="1"/>
  <c r="BN930"/>
  <c r="BQ930" s="1"/>
  <c r="BN931"/>
  <c r="BQ931" s="1"/>
  <c r="BN932"/>
  <c r="BQ932" s="1"/>
  <c r="BN933"/>
  <c r="BQ933" s="1"/>
  <c r="BN934"/>
  <c r="BQ934" s="1"/>
  <c r="BN935"/>
  <c r="BQ935" s="1"/>
  <c r="BN936"/>
  <c r="BQ936" s="1"/>
  <c r="BN937"/>
  <c r="BQ937" s="1"/>
  <c r="BN938"/>
  <c r="BQ938" s="1"/>
  <c r="BN939"/>
  <c r="BQ939" s="1"/>
  <c r="BN940"/>
  <c r="BQ940" s="1"/>
  <c r="BN941"/>
  <c r="BQ941" s="1"/>
  <c r="BN942"/>
  <c r="BQ942" s="1"/>
  <c r="BN943"/>
  <c r="BQ943" s="1"/>
  <c r="BN944"/>
  <c r="BQ944" s="1"/>
  <c r="BN945"/>
  <c r="BQ945" s="1"/>
  <c r="BN946"/>
  <c r="BQ946" s="1"/>
  <c r="BN947"/>
  <c r="BQ947" s="1"/>
  <c r="BN948"/>
  <c r="BQ948" s="1"/>
  <c r="BN949"/>
  <c r="BQ949" s="1"/>
  <c r="BN950"/>
  <c r="BQ950" s="1"/>
  <c r="BN951"/>
  <c r="BQ951" s="1"/>
  <c r="BN952"/>
  <c r="BQ952" s="1"/>
  <c r="BN953"/>
  <c r="BQ953" s="1"/>
  <c r="BN954"/>
  <c r="BQ954" s="1"/>
  <c r="BN955"/>
  <c r="BQ955" s="1"/>
  <c r="BN956"/>
  <c r="BQ956" s="1"/>
  <c r="BN957"/>
  <c r="BQ957" s="1"/>
  <c r="BN958"/>
  <c r="BQ958" s="1"/>
  <c r="BN959"/>
  <c r="BQ959" s="1"/>
  <c r="BN960"/>
  <c r="BQ960" s="1"/>
  <c r="BN961"/>
  <c r="BQ961" s="1"/>
  <c r="BN962"/>
  <c r="BQ962" s="1"/>
  <c r="BN963"/>
  <c r="BQ963" s="1"/>
  <c r="BN964"/>
  <c r="BQ964" s="1"/>
  <c r="BN965"/>
  <c r="BQ965" s="1"/>
  <c r="BN966"/>
  <c r="BQ966" s="1"/>
  <c r="BN967"/>
  <c r="BQ967" s="1"/>
  <c r="BN968"/>
  <c r="BQ968" s="1"/>
  <c r="BN969"/>
  <c r="BQ969" s="1"/>
  <c r="BN970"/>
  <c r="BQ970" s="1"/>
  <c r="BN971"/>
  <c r="BQ971" s="1"/>
  <c r="BN972"/>
  <c r="BQ972" s="1"/>
  <c r="BN973"/>
  <c r="BQ973" s="1"/>
  <c r="BN974"/>
  <c r="BQ974" s="1"/>
  <c r="BN975"/>
  <c r="BQ975" s="1"/>
  <c r="BN976"/>
  <c r="BQ976" s="1"/>
  <c r="BN977"/>
  <c r="BQ977" s="1"/>
  <c r="BN978"/>
  <c r="BQ978" s="1"/>
  <c r="BN979"/>
  <c r="BQ979" s="1"/>
  <c r="BN980"/>
  <c r="BQ980" s="1"/>
  <c r="BN981"/>
  <c r="BQ981" s="1"/>
  <c r="BN982"/>
  <c r="BQ982" s="1"/>
  <c r="BN983"/>
  <c r="BQ983" s="1"/>
  <c r="BN984"/>
  <c r="BQ984" s="1"/>
  <c r="BN985"/>
  <c r="BQ985" s="1"/>
  <c r="BN986"/>
  <c r="BQ986" s="1"/>
  <c r="BN987"/>
  <c r="BQ987" s="1"/>
  <c r="BN988"/>
  <c r="BQ988" s="1"/>
  <c r="BN989"/>
  <c r="BQ989" s="1"/>
  <c r="BN990"/>
  <c r="BQ990" s="1"/>
  <c r="BN991"/>
  <c r="BQ991" s="1"/>
  <c r="BN992"/>
  <c r="BQ992" s="1"/>
  <c r="BN993"/>
  <c r="BQ993" s="1"/>
  <c r="BN994"/>
  <c r="BQ994" s="1"/>
  <c r="BN995"/>
  <c r="BQ995" s="1"/>
  <c r="BN996"/>
  <c r="BQ996" s="1"/>
  <c r="BN997"/>
  <c r="BQ997" s="1"/>
  <c r="BN998"/>
  <c r="BQ998" s="1"/>
  <c r="BN999"/>
  <c r="BQ999" s="1"/>
  <c r="BN1000"/>
  <c r="BQ1000" s="1"/>
  <c r="BN6"/>
  <c r="BQ6" s="1"/>
  <c r="AS247"/>
  <c r="BH247" s="1"/>
  <c r="BK247" s="1"/>
  <c r="AS231"/>
  <c r="BH231" s="1"/>
  <c r="BK231" s="1"/>
  <c r="AS215"/>
  <c r="BH215" s="1"/>
  <c r="BK215" s="1"/>
  <c r="AS235"/>
  <c r="BH235"/>
  <c r="BK235" s="1"/>
  <c r="AS219"/>
  <c r="BH219" s="1"/>
  <c r="BK219" s="1"/>
  <c r="AS172" l="1"/>
  <c r="BH172" s="1"/>
  <c r="BK172" s="1"/>
  <c r="AR172"/>
  <c r="BG172" s="1"/>
  <c r="BJ172" s="1"/>
  <c r="AS204"/>
  <c r="BH204" s="1"/>
  <c r="BK204" s="1"/>
  <c r="AR204"/>
  <c r="BG204" s="1"/>
  <c r="BJ204" s="1"/>
  <c r="AS244"/>
  <c r="BH244" s="1"/>
  <c r="BK244" s="1"/>
  <c r="AR244"/>
  <c r="BG244" s="1"/>
  <c r="BJ244" s="1"/>
  <c r="AS156"/>
  <c r="BH156" s="1"/>
  <c r="BK156" s="1"/>
  <c r="AR156"/>
  <c r="BG156" s="1"/>
  <c r="BJ156" s="1"/>
  <c r="AS188"/>
  <c r="BH188" s="1"/>
  <c r="BK188" s="1"/>
  <c r="AR188"/>
  <c r="BG188" s="1"/>
  <c r="BJ188" s="1"/>
  <c r="AS212"/>
  <c r="BH212" s="1"/>
  <c r="BK212" s="1"/>
  <c r="AR212"/>
  <c r="BG212" s="1"/>
  <c r="BJ212" s="1"/>
  <c r="BI247"/>
  <c r="BL247" s="1"/>
  <c r="BG139"/>
  <c r="BJ139" s="1"/>
  <c r="BG131"/>
  <c r="BJ131" s="1"/>
  <c r="BG123"/>
  <c r="BJ123" s="1"/>
  <c r="BG115"/>
  <c r="BJ115" s="1"/>
  <c r="BG107"/>
  <c r="BJ107" s="1"/>
  <c r="BG99"/>
  <c r="BJ99" s="1"/>
  <c r="BG91"/>
  <c r="BJ91" s="1"/>
  <c r="BG83"/>
  <c r="BJ83" s="1"/>
  <c r="BG75"/>
  <c r="BJ75" s="1"/>
  <c r="BG67"/>
  <c r="BJ67" s="1"/>
  <c r="BG59"/>
  <c r="BJ59" s="1"/>
  <c r="BG51"/>
  <c r="BJ51" s="1"/>
  <c r="BG43"/>
  <c r="BJ43" s="1"/>
  <c r="BG35"/>
  <c r="BJ35" s="1"/>
  <c r="BG27"/>
  <c r="BJ27" s="1"/>
  <c r="BG19"/>
  <c r="BJ19" s="1"/>
  <c r="BG11"/>
  <c r="BJ11" s="1"/>
  <c r="BD9"/>
  <c r="BD17"/>
  <c r="BD25"/>
  <c r="BD33"/>
  <c r="BD41"/>
  <c r="BD49"/>
  <c r="BD57"/>
  <c r="BD65"/>
  <c r="BD73"/>
  <c r="BD81"/>
  <c r="BD89"/>
  <c r="BD97"/>
  <c r="BD105"/>
  <c r="BD113"/>
  <c r="BD121"/>
  <c r="BD129"/>
  <c r="BD137"/>
  <c r="BD147"/>
  <c r="BH154"/>
  <c r="BK154" s="1"/>
  <c r="BD163"/>
  <c r="BH170"/>
  <c r="BK170" s="1"/>
  <c r="BD179"/>
  <c r="BH186"/>
  <c r="BK186" s="1"/>
  <c r="BD195"/>
  <c r="BH202"/>
  <c r="BK202" s="1"/>
  <c r="BD257"/>
  <c r="BI259"/>
  <c r="BL259" s="1"/>
  <c r="BI262"/>
  <c r="BL262" s="1"/>
  <c r="BI264"/>
  <c r="BL264" s="1"/>
  <c r="BD269"/>
  <c r="BD289"/>
  <c r="BI291"/>
  <c r="BL291" s="1"/>
  <c r="BI294"/>
  <c r="BL294" s="1"/>
  <c r="BI296"/>
  <c r="BL296" s="1"/>
  <c r="BD301"/>
  <c r="BD321"/>
  <c r="BI323"/>
  <c r="BL323" s="1"/>
  <c r="BI326"/>
  <c r="BL326" s="1"/>
  <c r="BI328"/>
  <c r="BL328" s="1"/>
  <c r="BD333"/>
  <c r="BD353"/>
  <c r="BI355"/>
  <c r="BL355" s="1"/>
  <c r="BI358"/>
  <c r="BL358" s="1"/>
  <c r="BI360"/>
  <c r="BL360" s="1"/>
  <c r="BD365"/>
  <c r="BD385"/>
  <c r="BI387"/>
  <c r="BL387" s="1"/>
  <c r="BI390"/>
  <c r="BL390" s="1"/>
  <c r="BI392"/>
  <c r="BL392" s="1"/>
  <c r="BD397"/>
  <c r="BD417"/>
  <c r="BI419"/>
  <c r="BL419" s="1"/>
  <c r="BI422"/>
  <c r="BL422" s="1"/>
  <c r="BI424"/>
  <c r="BL424" s="1"/>
  <c r="BD429"/>
  <c r="BD449"/>
  <c r="BI451"/>
  <c r="BL451" s="1"/>
  <c r="BI454"/>
  <c r="BL454" s="1"/>
  <c r="BI456"/>
  <c r="BL456" s="1"/>
  <c r="BD461"/>
  <c r="BD481"/>
  <c r="BI483"/>
  <c r="BL483" s="1"/>
  <c r="AS490"/>
  <c r="BH490" s="1"/>
  <c r="BK490" s="1"/>
  <c r="AS506"/>
  <c r="BH506" s="1"/>
  <c r="BK506" s="1"/>
  <c r="BD7"/>
  <c r="BD13"/>
  <c r="BD15"/>
  <c r="BD21"/>
  <c r="BD23"/>
  <c r="BD29"/>
  <c r="BD31"/>
  <c r="BD37"/>
  <c r="BD39"/>
  <c r="BD45"/>
  <c r="BD47"/>
  <c r="BD53"/>
  <c r="BD55"/>
  <c r="BD61"/>
  <c r="BD63"/>
  <c r="BD69"/>
  <c r="BD71"/>
  <c r="BD77"/>
  <c r="BD79"/>
  <c r="BD85"/>
  <c r="BD87"/>
  <c r="BD93"/>
  <c r="BD95"/>
  <c r="BD101"/>
  <c r="BD103"/>
  <c r="BD109"/>
  <c r="BD111"/>
  <c r="BD117"/>
  <c r="BD119"/>
  <c r="BD125"/>
  <c r="BD127"/>
  <c r="BD133"/>
  <c r="BD135"/>
  <c r="BD141"/>
  <c r="BD143"/>
  <c r="BD144"/>
  <c r="BD146"/>
  <c r="BD155"/>
  <c r="BD158"/>
  <c r="BD160"/>
  <c r="BD162"/>
  <c r="BD171"/>
  <c r="BD174"/>
  <c r="BD176"/>
  <c r="BD178"/>
  <c r="BD187"/>
  <c r="BD190"/>
  <c r="BD192"/>
  <c r="BD194"/>
  <c r="BD203"/>
  <c r="BD206"/>
  <c r="BD253"/>
  <c r="BI267"/>
  <c r="BL267" s="1"/>
  <c r="BI270"/>
  <c r="BL270" s="1"/>
  <c r="BI272"/>
  <c r="BL272" s="1"/>
  <c r="BD273"/>
  <c r="BI275"/>
  <c r="BL275" s="1"/>
  <c r="BI278"/>
  <c r="BL278" s="1"/>
  <c r="BI280"/>
  <c r="BL280" s="1"/>
  <c r="BD285"/>
  <c r="BI299"/>
  <c r="BL299" s="1"/>
  <c r="BI302"/>
  <c r="BL302" s="1"/>
  <c r="BI304"/>
  <c r="BL304" s="1"/>
  <c r="BD305"/>
  <c r="BI307"/>
  <c r="BL307" s="1"/>
  <c r="BI310"/>
  <c r="BL310" s="1"/>
  <c r="BI312"/>
  <c r="BL312" s="1"/>
  <c r="BD317"/>
  <c r="BI331"/>
  <c r="BL331" s="1"/>
  <c r="BI334"/>
  <c r="BL334" s="1"/>
  <c r="BI336"/>
  <c r="BL336" s="1"/>
  <c r="BD337"/>
  <c r="BI339"/>
  <c r="BL339" s="1"/>
  <c r="BI342"/>
  <c r="BL342" s="1"/>
  <c r="BI344"/>
  <c r="BL344" s="1"/>
  <c r="BD349"/>
  <c r="BI363"/>
  <c r="BL363" s="1"/>
  <c r="BI366"/>
  <c r="BL366" s="1"/>
  <c r="BI368"/>
  <c r="BL368" s="1"/>
  <c r="BD369"/>
  <c r="BI371"/>
  <c r="BL371" s="1"/>
  <c r="BI374"/>
  <c r="BL374" s="1"/>
  <c r="BI376"/>
  <c r="BL376" s="1"/>
  <c r="BD381"/>
  <c r="BI395"/>
  <c r="BL395" s="1"/>
  <c r="BI398"/>
  <c r="BL398" s="1"/>
  <c r="BI400"/>
  <c r="BL400" s="1"/>
  <c r="BD401"/>
  <c r="BI403"/>
  <c r="BL403" s="1"/>
  <c r="BI406"/>
  <c r="BL406" s="1"/>
  <c r="BI408"/>
  <c r="BL408" s="1"/>
  <c r="BD413"/>
  <c r="BI427"/>
  <c r="BL427" s="1"/>
  <c r="BI430"/>
  <c r="BL430" s="1"/>
  <c r="BI432"/>
  <c r="BL432" s="1"/>
  <c r="BD433"/>
  <c r="BI435"/>
  <c r="BL435" s="1"/>
  <c r="BI438"/>
  <c r="BL438" s="1"/>
  <c r="BI440"/>
  <c r="BL440" s="1"/>
  <c r="BD445"/>
  <c r="BI459"/>
  <c r="BL459" s="1"/>
  <c r="BI462"/>
  <c r="BL462" s="1"/>
  <c r="BI464"/>
  <c r="BL464" s="1"/>
  <c r="BD465"/>
  <c r="BI467"/>
  <c r="BL467" s="1"/>
  <c r="BI470"/>
  <c r="BL470" s="1"/>
  <c r="BI472"/>
  <c r="BL472" s="1"/>
  <c r="BD477"/>
  <c r="BI494"/>
  <c r="BL494" s="1"/>
  <c r="BD494"/>
  <c r="BI496"/>
  <c r="BL496" s="1"/>
  <c r="BD496"/>
  <c r="BI252"/>
  <c r="BL252" s="1"/>
  <c r="BD252"/>
  <c r="BD254"/>
  <c r="BI255"/>
  <c r="BL255" s="1"/>
  <c r="BD256"/>
  <c r="BD265"/>
  <c r="BI266"/>
  <c r="BL266" s="1"/>
  <c r="BI268"/>
  <c r="BL268" s="1"/>
  <c r="BD268"/>
  <c r="BD270"/>
  <c r="BD272"/>
  <c r="BD281"/>
  <c r="BI282"/>
  <c r="BL282" s="1"/>
  <c r="BI284"/>
  <c r="BL284" s="1"/>
  <c r="BD284"/>
  <c r="BD286"/>
  <c r="BD288"/>
  <c r="BD297"/>
  <c r="BI298"/>
  <c r="BL298" s="1"/>
  <c r="BI300"/>
  <c r="BL300" s="1"/>
  <c r="BD300"/>
  <c r="BD302"/>
  <c r="BD304"/>
  <c r="BD313"/>
  <c r="BI314"/>
  <c r="BL314" s="1"/>
  <c r="BI316"/>
  <c r="BL316" s="1"/>
  <c r="BD316"/>
  <c r="BD318"/>
  <c r="BI319"/>
  <c r="BL319" s="1"/>
  <c r="BD320"/>
  <c r="BD329"/>
  <c r="BI330"/>
  <c r="BL330" s="1"/>
  <c r="BI332"/>
  <c r="BL332" s="1"/>
  <c r="BD332"/>
  <c r="BD334"/>
  <c r="BI335"/>
  <c r="BL335" s="1"/>
  <c r="BD336"/>
  <c r="BD345"/>
  <c r="BI346"/>
  <c r="BL346" s="1"/>
  <c r="BI348"/>
  <c r="BL348" s="1"/>
  <c r="BD348"/>
  <c r="BD350"/>
  <c r="BI351"/>
  <c r="BL351" s="1"/>
  <c r="BD352"/>
  <c r="BD361"/>
  <c r="BI362"/>
  <c r="BL362" s="1"/>
  <c r="BI364"/>
  <c r="BL364" s="1"/>
  <c r="BD364"/>
  <c r="BD366"/>
  <c r="BI367"/>
  <c r="BL367" s="1"/>
  <c r="BD368"/>
  <c r="BD377"/>
  <c r="BI378"/>
  <c r="BL378" s="1"/>
  <c r="BI380"/>
  <c r="BL380" s="1"/>
  <c r="BD380"/>
  <c r="BD382"/>
  <c r="BD384"/>
  <c r="BD393"/>
  <c r="BI394"/>
  <c r="BL394" s="1"/>
  <c r="BI396"/>
  <c r="BL396" s="1"/>
  <c r="BD396"/>
  <c r="BD398"/>
  <c r="BI399"/>
  <c r="BL399" s="1"/>
  <c r="BD400"/>
  <c r="BD409"/>
  <c r="BI410"/>
  <c r="BL410" s="1"/>
  <c r="BI412"/>
  <c r="BL412" s="1"/>
  <c r="BD412"/>
  <c r="BD414"/>
  <c r="BD416"/>
  <c r="BD425"/>
  <c r="BI426"/>
  <c r="BL426" s="1"/>
  <c r="BI428"/>
  <c r="BL428" s="1"/>
  <c r="BD428"/>
  <c r="BD430"/>
  <c r="BD432"/>
  <c r="BD441"/>
  <c r="BI442"/>
  <c r="BL442" s="1"/>
  <c r="BI444"/>
  <c r="BL444" s="1"/>
  <c r="BD444"/>
  <c r="BD446"/>
  <c r="BD448"/>
  <c r="BD457"/>
  <c r="BI458"/>
  <c r="BL458" s="1"/>
  <c r="BI460"/>
  <c r="BL460" s="1"/>
  <c r="BD460"/>
  <c r="BD462"/>
  <c r="BI463"/>
  <c r="BL463" s="1"/>
  <c r="BD464"/>
  <c r="BD473"/>
  <c r="BI474"/>
  <c r="BL474" s="1"/>
  <c r="BI476"/>
  <c r="BL476" s="1"/>
  <c r="BD476"/>
  <c r="BD478"/>
  <c r="BD480"/>
  <c r="BD486"/>
  <c r="BD498"/>
  <c r="AS498" s="1"/>
  <c r="BH498" s="1"/>
  <c r="BK498" s="1"/>
  <c r="BI499"/>
  <c r="BL499" s="1"/>
  <c r="BD502"/>
  <c r="BD517"/>
  <c r="BD525"/>
  <c r="BD533"/>
  <c r="BD541"/>
  <c r="BD549"/>
  <c r="BD557"/>
  <c r="BD565"/>
  <c r="BD573"/>
  <c r="BD581"/>
  <c r="BD589"/>
  <c r="BD597"/>
  <c r="BD605"/>
  <c r="BD613"/>
  <c r="BD621"/>
  <c r="BD637"/>
  <c r="BD653"/>
  <c r="BD673"/>
  <c r="AS680"/>
  <c r="BH680" s="1"/>
  <c r="BK680" s="1"/>
  <c r="BD685"/>
  <c r="BD697"/>
  <c r="BD709"/>
  <c r="BD729"/>
  <c r="BI736"/>
  <c r="BL736" s="1"/>
  <c r="BD741"/>
  <c r="BI755"/>
  <c r="BL755" s="1"/>
  <c r="BI760"/>
  <c r="BL760" s="1"/>
  <c r="BD761"/>
  <c r="BI763"/>
  <c r="BL763" s="1"/>
  <c r="BI768"/>
  <c r="BL768" s="1"/>
  <c r="BD773"/>
  <c r="BD510"/>
  <c r="BI514"/>
  <c r="BL514" s="1"/>
  <c r="BI516"/>
  <c r="BL516" s="1"/>
  <c r="BI519"/>
  <c r="BL519" s="1"/>
  <c r="BI522"/>
  <c r="BL522" s="1"/>
  <c r="BI524"/>
  <c r="BL524" s="1"/>
  <c r="BI527"/>
  <c r="BL527" s="1"/>
  <c r="BI530"/>
  <c r="BL530" s="1"/>
  <c r="BI532"/>
  <c r="BL532" s="1"/>
  <c r="BD629"/>
  <c r="BD645"/>
  <c r="BD661"/>
  <c r="BD669"/>
  <c r="AS688"/>
  <c r="BH688" s="1"/>
  <c r="BK688" s="1"/>
  <c r="BD693"/>
  <c r="BD713"/>
  <c r="BD725"/>
  <c r="BD745"/>
  <c r="BI747"/>
  <c r="BL747" s="1"/>
  <c r="BI752"/>
  <c r="BL752" s="1"/>
  <c r="BD757"/>
  <c r="BD777"/>
  <c r="BI779"/>
  <c r="BL779" s="1"/>
  <c r="BD785"/>
  <c r="BI787"/>
  <c r="BL787" s="1"/>
  <c r="BI792"/>
  <c r="BL792" s="1"/>
  <c r="BD797"/>
  <c r="BD620"/>
  <c r="BD622"/>
  <c r="BD626"/>
  <c r="BD628"/>
  <c r="BD630"/>
  <c r="BD634"/>
  <c r="BD636"/>
  <c r="BD638"/>
  <c r="BD642"/>
  <c r="BD644"/>
  <c r="BD646"/>
  <c r="BD650"/>
  <c r="BD652"/>
  <c r="BD654"/>
  <c r="BD658"/>
  <c r="BD660"/>
  <c r="BD662"/>
  <c r="BD665"/>
  <c r="BD668"/>
  <c r="BD670"/>
  <c r="BD672"/>
  <c r="AS672"/>
  <c r="BH672" s="1"/>
  <c r="BK672" s="1"/>
  <c r="BD681"/>
  <c r="BD684"/>
  <c r="BD689"/>
  <c r="BD692"/>
  <c r="BD694"/>
  <c r="BD696"/>
  <c r="BD705"/>
  <c r="BD708"/>
  <c r="BD710"/>
  <c r="BD712"/>
  <c r="BD721"/>
  <c r="BD724"/>
  <c r="BD726"/>
  <c r="BD728"/>
  <c r="BD737"/>
  <c r="BD740"/>
  <c r="BD742"/>
  <c r="BD744"/>
  <c r="BD753"/>
  <c r="BD756"/>
  <c r="BD758"/>
  <c r="BD760"/>
  <c r="BD769"/>
  <c r="BD772"/>
  <c r="BD774"/>
  <c r="BD776"/>
  <c r="BI795"/>
  <c r="BL795" s="1"/>
  <c r="BI800"/>
  <c r="BL800" s="1"/>
  <c r="BI826"/>
  <c r="BL826" s="1"/>
  <c r="BD801"/>
  <c r="BI803"/>
  <c r="BL803" s="1"/>
  <c r="BI808"/>
  <c r="BL808" s="1"/>
  <c r="BD817"/>
  <c r="AS834"/>
  <c r="BH834" s="1"/>
  <c r="BK834" s="1"/>
  <c r="BD921"/>
  <c r="BD929"/>
  <c r="BD945"/>
  <c r="BD961"/>
  <c r="BD977"/>
  <c r="BD993"/>
  <c r="BD782"/>
  <c r="BD784"/>
  <c r="BD793"/>
  <c r="BI794"/>
  <c r="BL794" s="1"/>
  <c r="BD796"/>
  <c r="BD798"/>
  <c r="BD800"/>
  <c r="BD809"/>
  <c r="BI810"/>
  <c r="BL810" s="1"/>
  <c r="BD812"/>
  <c r="BD814"/>
  <c r="BD816"/>
  <c r="BI819"/>
  <c r="BL819" s="1"/>
  <c r="BD820"/>
  <c r="BD822"/>
  <c r="BI824"/>
  <c r="BL824" s="1"/>
  <c r="BD824"/>
  <c r="BD826"/>
  <c r="BD830"/>
  <c r="BD837"/>
  <c r="BD845"/>
  <c r="BD853"/>
  <c r="BD861"/>
  <c r="BD869"/>
  <c r="BD877"/>
  <c r="BD885"/>
  <c r="BD893"/>
  <c r="BD901"/>
  <c r="BD909"/>
  <c r="BD920"/>
  <c r="BD928"/>
  <c r="BD937"/>
  <c r="BD940"/>
  <c r="BD942"/>
  <c r="BD944"/>
  <c r="BD953"/>
  <c r="BD956"/>
  <c r="BD958"/>
  <c r="BD960"/>
  <c r="BD969"/>
  <c r="BD972"/>
  <c r="BD974"/>
  <c r="BD976"/>
  <c r="BD985"/>
  <c r="BD988"/>
  <c r="BD990"/>
  <c r="BD992"/>
  <c r="AS160"/>
  <c r="BH160" s="1"/>
  <c r="BK160" s="1"/>
  <c r="AS176"/>
  <c r="BH176" s="1"/>
  <c r="BK176" s="1"/>
  <c r="AS192"/>
  <c r="BH192" s="1"/>
  <c r="BK192" s="1"/>
  <c r="BH150"/>
  <c r="BK150" s="1"/>
  <c r="AS152"/>
  <c r="BH152" s="1"/>
  <c r="BK152" s="1"/>
  <c r="BH166"/>
  <c r="BK166" s="1"/>
  <c r="AS168"/>
  <c r="BH168" s="1"/>
  <c r="BK168" s="1"/>
  <c r="BH182"/>
  <c r="BK182" s="1"/>
  <c r="AS184"/>
  <c r="BH184" s="1"/>
  <c r="BK184" s="1"/>
  <c r="BH198"/>
  <c r="BK198" s="1"/>
  <c r="AS200"/>
  <c r="BH200" s="1"/>
  <c r="BK200" s="1"/>
  <c r="BI219"/>
  <c r="BL219" s="1"/>
  <c r="BI231"/>
  <c r="BL231" s="1"/>
  <c r="BD236"/>
  <c r="AS262"/>
  <c r="BH262" s="1"/>
  <c r="BK262" s="1"/>
  <c r="BI263"/>
  <c r="BL263" s="1"/>
  <c r="AS278"/>
  <c r="BH278" s="1"/>
  <c r="BK278" s="1"/>
  <c r="BI279"/>
  <c r="BL279" s="1"/>
  <c r="AS294"/>
  <c r="BH294" s="1"/>
  <c r="BK294" s="1"/>
  <c r="BI295"/>
  <c r="BL295" s="1"/>
  <c r="AS310"/>
  <c r="BH310" s="1"/>
  <c r="BK310" s="1"/>
  <c r="BI311"/>
  <c r="BL311" s="1"/>
  <c r="AS326"/>
  <c r="BH326" s="1"/>
  <c r="BK326" s="1"/>
  <c r="BI327"/>
  <c r="BL327" s="1"/>
  <c r="AS342"/>
  <c r="BH342" s="1"/>
  <c r="BK342" s="1"/>
  <c r="BI343"/>
  <c r="BL343" s="1"/>
  <c r="AS358"/>
  <c r="BH358" s="1"/>
  <c r="BK358" s="1"/>
  <c r="BI359"/>
  <c r="BL359" s="1"/>
  <c r="AS374"/>
  <c r="BH374" s="1"/>
  <c r="BK374" s="1"/>
  <c r="BI375"/>
  <c r="BL375" s="1"/>
  <c r="AS390"/>
  <c r="BH390" s="1"/>
  <c r="BK390" s="1"/>
  <c r="BI391"/>
  <c r="BL391" s="1"/>
  <c r="AS406"/>
  <c r="BH406" s="1"/>
  <c r="BK406" s="1"/>
  <c r="AS422"/>
  <c r="BH422" s="1"/>
  <c r="BK422" s="1"/>
  <c r="AS438"/>
  <c r="BH438" s="1"/>
  <c r="BK438" s="1"/>
  <c r="BI439"/>
  <c r="BL439" s="1"/>
  <c r="AS454"/>
  <c r="BH454" s="1"/>
  <c r="BK454" s="1"/>
  <c r="BI455"/>
  <c r="BL455" s="1"/>
  <c r="AS470"/>
  <c r="BH470" s="1"/>
  <c r="BK470" s="1"/>
  <c r="BI471"/>
  <c r="BL471" s="1"/>
  <c r="BI215"/>
  <c r="BL215" s="1"/>
  <c r="BD220"/>
  <c r="BI235"/>
  <c r="BL235" s="1"/>
  <c r="AS254"/>
  <c r="BH254" s="1"/>
  <c r="BK254" s="1"/>
  <c r="AS270"/>
  <c r="BH270" s="1"/>
  <c r="BK270" s="1"/>
  <c r="BI271"/>
  <c r="BL271" s="1"/>
  <c r="AS286"/>
  <c r="BH286" s="1"/>
  <c r="BK286" s="1"/>
  <c r="BI287"/>
  <c r="BL287" s="1"/>
  <c r="AS302"/>
  <c r="BH302" s="1"/>
  <c r="BK302" s="1"/>
  <c r="BI303"/>
  <c r="BL303" s="1"/>
  <c r="AS318"/>
  <c r="BH318" s="1"/>
  <c r="BK318" s="1"/>
  <c r="AS334"/>
  <c r="BH334" s="1"/>
  <c r="BK334" s="1"/>
  <c r="AS350"/>
  <c r="BH350" s="1"/>
  <c r="BK350" s="1"/>
  <c r="AS366"/>
  <c r="BH366" s="1"/>
  <c r="BK366" s="1"/>
  <c r="AS382"/>
  <c r="BH382" s="1"/>
  <c r="BK382" s="1"/>
  <c r="BI383"/>
  <c r="BL383" s="1"/>
  <c r="AS398"/>
  <c r="BH398" s="1"/>
  <c r="BK398" s="1"/>
  <c r="AS414"/>
  <c r="BH414" s="1"/>
  <c r="BK414" s="1"/>
  <c r="BI415"/>
  <c r="BL415" s="1"/>
  <c r="AS430"/>
  <c r="BH430" s="1"/>
  <c r="BK430" s="1"/>
  <c r="BI431"/>
  <c r="BL431" s="1"/>
  <c r="AS446"/>
  <c r="BH446" s="1"/>
  <c r="BK446" s="1"/>
  <c r="BI447"/>
  <c r="BL447" s="1"/>
  <c r="AS462"/>
  <c r="BH462" s="1"/>
  <c r="BK462" s="1"/>
  <c r="AS478"/>
  <c r="BH478" s="1"/>
  <c r="BK478" s="1"/>
  <c r="BI479"/>
  <c r="BL479" s="1"/>
  <c r="AS492"/>
  <c r="BH492" s="1"/>
  <c r="BK492" s="1"/>
  <c r="AS500"/>
  <c r="BH500" s="1"/>
  <c r="BK500" s="1"/>
  <c r="AS508"/>
  <c r="BH508" s="1"/>
  <c r="BK508" s="1"/>
  <c r="AS516"/>
  <c r="BH516" s="1"/>
  <c r="BK516" s="1"/>
  <c r="AS524"/>
  <c r="BH524" s="1"/>
  <c r="BK524" s="1"/>
  <c r="AS532"/>
  <c r="BH532" s="1"/>
  <c r="BK532" s="1"/>
  <c r="AS540"/>
  <c r="BH540" s="1"/>
  <c r="BK540" s="1"/>
  <c r="AS548"/>
  <c r="BH548" s="1"/>
  <c r="BK548" s="1"/>
  <c r="AS556"/>
  <c r="BH556" s="1"/>
  <c r="BK556" s="1"/>
  <c r="AS564"/>
  <c r="BH564" s="1"/>
  <c r="BK564" s="1"/>
  <c r="AS572"/>
  <c r="BH572" s="1"/>
  <c r="BK572" s="1"/>
  <c r="AS580"/>
  <c r="BH580" s="1"/>
  <c r="BK580" s="1"/>
  <c r="AS588"/>
  <c r="BH588" s="1"/>
  <c r="BK588" s="1"/>
  <c r="AS596"/>
  <c r="BH596" s="1"/>
  <c r="BK596" s="1"/>
  <c r="AS604"/>
  <c r="BH604" s="1"/>
  <c r="BK604" s="1"/>
  <c r="AS612"/>
  <c r="BH612" s="1"/>
  <c r="BK612" s="1"/>
  <c r="AS620"/>
  <c r="BH620" s="1"/>
  <c r="BK620" s="1"/>
  <c r="AS628"/>
  <c r="BH628" s="1"/>
  <c r="BK628" s="1"/>
  <c r="AS636"/>
  <c r="BH636" s="1"/>
  <c r="BK636" s="1"/>
  <c r="AS644"/>
  <c r="BH644" s="1"/>
  <c r="BK644" s="1"/>
  <c r="AS652"/>
  <c r="BH652" s="1"/>
  <c r="BK652" s="1"/>
  <c r="AS660"/>
  <c r="BH660" s="1"/>
  <c r="BK660" s="1"/>
  <c r="BD485"/>
  <c r="BI487"/>
  <c r="BL487" s="1"/>
  <c r="BI490"/>
  <c r="BL490" s="1"/>
  <c r="BI492"/>
  <c r="BL492" s="1"/>
  <c r="BD493"/>
  <c r="BI495"/>
  <c r="BL495" s="1"/>
  <c r="BI498"/>
  <c r="BL498" s="1"/>
  <c r="BI500"/>
  <c r="BL500" s="1"/>
  <c r="BD501"/>
  <c r="BI503"/>
  <c r="BL503" s="1"/>
  <c r="BI506"/>
  <c r="BL506" s="1"/>
  <c r="BI508"/>
  <c r="BL508" s="1"/>
  <c r="BD509"/>
  <c r="BI512"/>
  <c r="BL512" s="1"/>
  <c r="BI520"/>
  <c r="BL520" s="1"/>
  <c r="BI528"/>
  <c r="BL528" s="1"/>
  <c r="AS694"/>
  <c r="BH694" s="1"/>
  <c r="BK694" s="1"/>
  <c r="AS710"/>
  <c r="BH710" s="1"/>
  <c r="BK710" s="1"/>
  <c r="AS726"/>
  <c r="BH726" s="1"/>
  <c r="BK726" s="1"/>
  <c r="BI738"/>
  <c r="BL738" s="1"/>
  <c r="AS742"/>
  <c r="BH742" s="1"/>
  <c r="BK742" s="1"/>
  <c r="BI754"/>
  <c r="BL754" s="1"/>
  <c r="AS758"/>
  <c r="BH758" s="1"/>
  <c r="BK758" s="1"/>
  <c r="BI770"/>
  <c r="BL770" s="1"/>
  <c r="AS774"/>
  <c r="BH774" s="1"/>
  <c r="BK774" s="1"/>
  <c r="BI786"/>
  <c r="BL786" s="1"/>
  <c r="AS790"/>
  <c r="BH790" s="1"/>
  <c r="BK790" s="1"/>
  <c r="BI802"/>
  <c r="BL802" s="1"/>
  <c r="AS806"/>
  <c r="BH806" s="1"/>
  <c r="BK806" s="1"/>
  <c r="BI818"/>
  <c r="BL818" s="1"/>
  <c r="AS670"/>
  <c r="BH670" s="1"/>
  <c r="BK670" s="1"/>
  <c r="AS678"/>
  <c r="BH678" s="1"/>
  <c r="BK678" s="1"/>
  <c r="AS686"/>
  <c r="BH686" s="1"/>
  <c r="BK686" s="1"/>
  <c r="AS702"/>
  <c r="BH702" s="1"/>
  <c r="BK702" s="1"/>
  <c r="AS718"/>
  <c r="BH718" s="1"/>
  <c r="BK718" s="1"/>
  <c r="AS734"/>
  <c r="BH734" s="1"/>
  <c r="BK734" s="1"/>
  <c r="AS750"/>
  <c r="BH750" s="1"/>
  <c r="BK750" s="1"/>
  <c r="AS766"/>
  <c r="BH766" s="1"/>
  <c r="BK766" s="1"/>
  <c r="AS782"/>
  <c r="BH782" s="1"/>
  <c r="BK782" s="1"/>
  <c r="AS798"/>
  <c r="BH798" s="1"/>
  <c r="BK798" s="1"/>
  <c r="AS814"/>
  <c r="BH814" s="1"/>
  <c r="BK814" s="1"/>
  <c r="AS820"/>
  <c r="BH820" s="1"/>
  <c r="BK820" s="1"/>
  <c r="BD821"/>
  <c r="AS836"/>
  <c r="BH836" s="1"/>
  <c r="BK836" s="1"/>
  <c r="AS844"/>
  <c r="BH844" s="1"/>
  <c r="BK844" s="1"/>
  <c r="AS852"/>
  <c r="BH852" s="1"/>
  <c r="BK852" s="1"/>
  <c r="AS860"/>
  <c r="BH860" s="1"/>
  <c r="BK860" s="1"/>
  <c r="AS868"/>
  <c r="BH868" s="1"/>
  <c r="BK868" s="1"/>
  <c r="AS876"/>
  <c r="BH876" s="1"/>
  <c r="BK876" s="1"/>
  <c r="AS884"/>
  <c r="BH884" s="1"/>
  <c r="BK884" s="1"/>
  <c r="AS892"/>
  <c r="BH892" s="1"/>
  <c r="BK892" s="1"/>
  <c r="AS900"/>
  <c r="BH900" s="1"/>
  <c r="BK900" s="1"/>
  <c r="AS908"/>
  <c r="BH908" s="1"/>
  <c r="BK908" s="1"/>
  <c r="AS828"/>
  <c r="BH828" s="1"/>
  <c r="BK828" s="1"/>
  <c r="BD829"/>
  <c r="BI834"/>
  <c r="BL834" s="1"/>
  <c r="BI856"/>
  <c r="BL856" s="1"/>
  <c r="AS918"/>
  <c r="BH918" s="1"/>
  <c r="BK918" s="1"/>
  <c r="AS926"/>
  <c r="BH926" s="1"/>
  <c r="BK926" s="1"/>
  <c r="AS934"/>
  <c r="BH934" s="1"/>
  <c r="BK934" s="1"/>
  <c r="AS950"/>
  <c r="BH950" s="1"/>
  <c r="BK950" s="1"/>
  <c r="AS966"/>
  <c r="BH966" s="1"/>
  <c r="BK966" s="1"/>
  <c r="AS982"/>
  <c r="BH982" s="1"/>
  <c r="BK982" s="1"/>
  <c r="AS998"/>
  <c r="BH998" s="1"/>
  <c r="BK998" s="1"/>
  <c r="AS942"/>
  <c r="BH942" s="1"/>
  <c r="BK942" s="1"/>
  <c r="AS958"/>
  <c r="BH958" s="1"/>
  <c r="BK958" s="1"/>
  <c r="AS974"/>
  <c r="BH974" s="1"/>
  <c r="BK974" s="1"/>
  <c r="AS990"/>
  <c r="BH990" s="1"/>
  <c r="BK990" s="1"/>
  <c r="AS992" l="1"/>
  <c r="BH992" s="1"/>
  <c r="BK992" s="1"/>
  <c r="AR992"/>
  <c r="BG992" s="1"/>
  <c r="BJ992" s="1"/>
  <c r="BM992"/>
  <c r="BP992" s="1"/>
  <c r="AS988"/>
  <c r="BH988" s="1"/>
  <c r="BK988" s="1"/>
  <c r="AR988"/>
  <c r="BG988" s="1"/>
  <c r="BJ988" s="1"/>
  <c r="BM988"/>
  <c r="BP988" s="1"/>
  <c r="AS976"/>
  <c r="BH976" s="1"/>
  <c r="BK976" s="1"/>
  <c r="AR976"/>
  <c r="BG976" s="1"/>
  <c r="BJ976" s="1"/>
  <c r="BM976"/>
  <c r="BP976" s="1"/>
  <c r="AS972"/>
  <c r="BH972" s="1"/>
  <c r="BK972" s="1"/>
  <c r="AR972"/>
  <c r="BG972" s="1"/>
  <c r="BJ972" s="1"/>
  <c r="BM972"/>
  <c r="BP972" s="1"/>
  <c r="AS960"/>
  <c r="BH960" s="1"/>
  <c r="BK960" s="1"/>
  <c r="AR960"/>
  <c r="BG960" s="1"/>
  <c r="BJ960" s="1"/>
  <c r="BM960"/>
  <c r="BP960" s="1"/>
  <c r="AS956"/>
  <c r="BH956" s="1"/>
  <c r="BK956" s="1"/>
  <c r="AR956"/>
  <c r="BG956" s="1"/>
  <c r="BJ956" s="1"/>
  <c r="BM956"/>
  <c r="BP956" s="1"/>
  <c r="AS944"/>
  <c r="BH944" s="1"/>
  <c r="BK944" s="1"/>
  <c r="AR944"/>
  <c r="BG944" s="1"/>
  <c r="BJ944" s="1"/>
  <c r="BM944"/>
  <c r="BP944" s="1"/>
  <c r="AS940"/>
  <c r="BH940" s="1"/>
  <c r="BK940" s="1"/>
  <c r="AR940"/>
  <c r="BG940" s="1"/>
  <c r="BJ940" s="1"/>
  <c r="BM940"/>
  <c r="BP940" s="1"/>
  <c r="AS928"/>
  <c r="BH928" s="1"/>
  <c r="BK928" s="1"/>
  <c r="AR928"/>
  <c r="BG928" s="1"/>
  <c r="BJ928" s="1"/>
  <c r="BM928"/>
  <c r="BP928" s="1"/>
  <c r="AR909"/>
  <c r="BG909" s="1"/>
  <c r="BJ909" s="1"/>
  <c r="AS909"/>
  <c r="BH909" s="1"/>
  <c r="BK909" s="1"/>
  <c r="BM909"/>
  <c r="BP909" s="1"/>
  <c r="AR893"/>
  <c r="BG893" s="1"/>
  <c r="BJ893" s="1"/>
  <c r="AS893"/>
  <c r="BH893" s="1"/>
  <c r="BK893" s="1"/>
  <c r="BM893"/>
  <c r="BP893" s="1"/>
  <c r="AR877"/>
  <c r="BG877" s="1"/>
  <c r="BJ877" s="1"/>
  <c r="AS877"/>
  <c r="BH877" s="1"/>
  <c r="BK877" s="1"/>
  <c r="BM877"/>
  <c r="BP877" s="1"/>
  <c r="AR861"/>
  <c r="BG861" s="1"/>
  <c r="BJ861" s="1"/>
  <c r="AS861"/>
  <c r="BH861" s="1"/>
  <c r="BK861" s="1"/>
  <c r="BM861"/>
  <c r="BP861" s="1"/>
  <c r="AR845"/>
  <c r="BG845" s="1"/>
  <c r="BJ845" s="1"/>
  <c r="AS845"/>
  <c r="BH845" s="1"/>
  <c r="BK845" s="1"/>
  <c r="BM845"/>
  <c r="BP845" s="1"/>
  <c r="AS830"/>
  <c r="BH830" s="1"/>
  <c r="BK830" s="1"/>
  <c r="BM830"/>
  <c r="BP830" s="1"/>
  <c r="AR830"/>
  <c r="BG830" s="1"/>
  <c r="BJ830" s="1"/>
  <c r="AS824"/>
  <c r="BH824" s="1"/>
  <c r="BK824" s="1"/>
  <c r="AR824"/>
  <c r="BG824" s="1"/>
  <c r="BJ824" s="1"/>
  <c r="BM824"/>
  <c r="BP824" s="1"/>
  <c r="AS822"/>
  <c r="BH822" s="1"/>
  <c r="BK822" s="1"/>
  <c r="BM822"/>
  <c r="BP822" s="1"/>
  <c r="AR822"/>
  <c r="BG822" s="1"/>
  <c r="BJ822" s="1"/>
  <c r="BM814"/>
  <c r="BP814" s="1"/>
  <c r="AR814"/>
  <c r="BG814" s="1"/>
  <c r="BJ814" s="1"/>
  <c r="AS800"/>
  <c r="BH800" s="1"/>
  <c r="BK800" s="1"/>
  <c r="AR800"/>
  <c r="BG800" s="1"/>
  <c r="BJ800" s="1"/>
  <c r="BM800"/>
  <c r="BP800" s="1"/>
  <c r="AS796"/>
  <c r="BH796" s="1"/>
  <c r="BK796" s="1"/>
  <c r="AR796"/>
  <c r="BG796" s="1"/>
  <c r="BJ796" s="1"/>
  <c r="BM796"/>
  <c r="BP796" s="1"/>
  <c r="AS793"/>
  <c r="BH793" s="1"/>
  <c r="BK793" s="1"/>
  <c r="AR793"/>
  <c r="BG793" s="1"/>
  <c r="BJ793" s="1"/>
  <c r="BM793"/>
  <c r="BP793" s="1"/>
  <c r="BM782"/>
  <c r="BP782" s="1"/>
  <c r="AR782"/>
  <c r="BG782" s="1"/>
  <c r="BJ782" s="1"/>
  <c r="AR977"/>
  <c r="BG977" s="1"/>
  <c r="BJ977" s="1"/>
  <c r="AS977"/>
  <c r="BH977" s="1"/>
  <c r="BK977" s="1"/>
  <c r="BM977"/>
  <c r="BP977" s="1"/>
  <c r="AS945"/>
  <c r="BH945" s="1"/>
  <c r="BK945" s="1"/>
  <c r="AR945"/>
  <c r="BG945" s="1"/>
  <c r="BJ945" s="1"/>
  <c r="BM945"/>
  <c r="BP945" s="1"/>
  <c r="AS921"/>
  <c r="BH921" s="1"/>
  <c r="BK921" s="1"/>
  <c r="AR921"/>
  <c r="BG921" s="1"/>
  <c r="BJ921" s="1"/>
  <c r="BM921"/>
  <c r="BP921" s="1"/>
  <c r="AS817"/>
  <c r="BH817" s="1"/>
  <c r="BK817" s="1"/>
  <c r="AR817"/>
  <c r="BG817" s="1"/>
  <c r="BJ817" s="1"/>
  <c r="BM817"/>
  <c r="BP817" s="1"/>
  <c r="BM774"/>
  <c r="BP774" s="1"/>
  <c r="AR774"/>
  <c r="BG774" s="1"/>
  <c r="BJ774" s="1"/>
  <c r="AS769"/>
  <c r="BH769" s="1"/>
  <c r="BK769" s="1"/>
  <c r="AR769"/>
  <c r="BG769" s="1"/>
  <c r="BJ769" s="1"/>
  <c r="BM769"/>
  <c r="BP769" s="1"/>
  <c r="BM758"/>
  <c r="BP758" s="1"/>
  <c r="AR758"/>
  <c r="BG758" s="1"/>
  <c r="BJ758" s="1"/>
  <c r="AS753"/>
  <c r="BH753" s="1"/>
  <c r="BK753" s="1"/>
  <c r="AR753"/>
  <c r="BG753" s="1"/>
  <c r="BJ753" s="1"/>
  <c r="BM753"/>
  <c r="BP753" s="1"/>
  <c r="BM742"/>
  <c r="BP742" s="1"/>
  <c r="AR742"/>
  <c r="BG742" s="1"/>
  <c r="BJ742" s="1"/>
  <c r="AS737"/>
  <c r="BH737" s="1"/>
  <c r="BK737" s="1"/>
  <c r="AR737"/>
  <c r="BG737" s="1"/>
  <c r="BJ737" s="1"/>
  <c r="BM737"/>
  <c r="BP737" s="1"/>
  <c r="BM726"/>
  <c r="BP726" s="1"/>
  <c r="AR726"/>
  <c r="BG726" s="1"/>
  <c r="BJ726" s="1"/>
  <c r="AS721"/>
  <c r="BH721" s="1"/>
  <c r="BK721" s="1"/>
  <c r="AR721"/>
  <c r="BG721" s="1"/>
  <c r="BJ721" s="1"/>
  <c r="BM721"/>
  <c r="BP721" s="1"/>
  <c r="BM710"/>
  <c r="BP710" s="1"/>
  <c r="AR710"/>
  <c r="BG710" s="1"/>
  <c r="BJ710" s="1"/>
  <c r="AS705"/>
  <c r="BH705" s="1"/>
  <c r="BK705" s="1"/>
  <c r="AR705"/>
  <c r="BG705" s="1"/>
  <c r="BJ705" s="1"/>
  <c r="BM705"/>
  <c r="BP705" s="1"/>
  <c r="BM694"/>
  <c r="BP694" s="1"/>
  <c r="AR694"/>
  <c r="BG694" s="1"/>
  <c r="BJ694" s="1"/>
  <c r="AS689"/>
  <c r="BH689" s="1"/>
  <c r="BK689" s="1"/>
  <c r="AR689"/>
  <c r="BG689" s="1"/>
  <c r="BJ689" s="1"/>
  <c r="BM689"/>
  <c r="BP689" s="1"/>
  <c r="AS681"/>
  <c r="BH681" s="1"/>
  <c r="BK681" s="1"/>
  <c r="AR681"/>
  <c r="BG681" s="1"/>
  <c r="BJ681" s="1"/>
  <c r="BM681"/>
  <c r="BP681" s="1"/>
  <c r="AR672"/>
  <c r="BG672" s="1"/>
  <c r="BJ672" s="1"/>
  <c r="BM672"/>
  <c r="BP672" s="1"/>
  <c r="AS668"/>
  <c r="BH668" s="1"/>
  <c r="BK668" s="1"/>
  <c r="AR668"/>
  <c r="BG668" s="1"/>
  <c r="BJ668" s="1"/>
  <c r="BM668"/>
  <c r="BP668" s="1"/>
  <c r="AS662"/>
  <c r="BH662" s="1"/>
  <c r="BK662" s="1"/>
  <c r="BM662"/>
  <c r="BP662" s="1"/>
  <c r="AR662"/>
  <c r="BG662" s="1"/>
  <c r="BJ662" s="1"/>
  <c r="AS658"/>
  <c r="BH658" s="1"/>
  <c r="BK658" s="1"/>
  <c r="AR658"/>
  <c r="BG658" s="1"/>
  <c r="BJ658" s="1"/>
  <c r="BM658"/>
  <c r="BP658" s="1"/>
  <c r="AR652"/>
  <c r="BG652" s="1"/>
  <c r="BJ652" s="1"/>
  <c r="BM652"/>
  <c r="BP652" s="1"/>
  <c r="AS646"/>
  <c r="BH646" s="1"/>
  <c r="BK646" s="1"/>
  <c r="BM646"/>
  <c r="BP646" s="1"/>
  <c r="AR646"/>
  <c r="BG646" s="1"/>
  <c r="BJ646" s="1"/>
  <c r="AS642"/>
  <c r="BH642" s="1"/>
  <c r="BK642" s="1"/>
  <c r="AR642"/>
  <c r="BG642" s="1"/>
  <c r="BJ642" s="1"/>
  <c r="BM642"/>
  <c r="BP642" s="1"/>
  <c r="AR636"/>
  <c r="BG636" s="1"/>
  <c r="BJ636" s="1"/>
  <c r="BM636"/>
  <c r="BP636" s="1"/>
  <c r="AS630"/>
  <c r="BH630" s="1"/>
  <c r="BK630" s="1"/>
  <c r="BM630"/>
  <c r="BP630" s="1"/>
  <c r="AR630"/>
  <c r="BG630" s="1"/>
  <c r="BJ630" s="1"/>
  <c r="AS626"/>
  <c r="BH626" s="1"/>
  <c r="BK626" s="1"/>
  <c r="AR626"/>
  <c r="BG626" s="1"/>
  <c r="BJ626" s="1"/>
  <c r="BM626"/>
  <c r="BP626" s="1"/>
  <c r="AR620"/>
  <c r="BG620" s="1"/>
  <c r="BJ620" s="1"/>
  <c r="BM620"/>
  <c r="BP620" s="1"/>
  <c r="AS785"/>
  <c r="BH785" s="1"/>
  <c r="BK785" s="1"/>
  <c r="AR785"/>
  <c r="BG785" s="1"/>
  <c r="BJ785" s="1"/>
  <c r="BM785"/>
  <c r="BP785" s="1"/>
  <c r="AS777"/>
  <c r="BH777" s="1"/>
  <c r="BK777" s="1"/>
  <c r="AR777"/>
  <c r="BG777" s="1"/>
  <c r="BJ777" s="1"/>
  <c r="BM777"/>
  <c r="BP777" s="1"/>
  <c r="AS745"/>
  <c r="BH745" s="1"/>
  <c r="BK745" s="1"/>
  <c r="AR745"/>
  <c r="BG745" s="1"/>
  <c r="BJ745" s="1"/>
  <c r="BM745"/>
  <c r="BP745" s="1"/>
  <c r="AS713"/>
  <c r="BH713" s="1"/>
  <c r="BK713" s="1"/>
  <c r="AR713"/>
  <c r="BG713" s="1"/>
  <c r="BJ713" s="1"/>
  <c r="BM713"/>
  <c r="BP713" s="1"/>
  <c r="AR661"/>
  <c r="BG661" s="1"/>
  <c r="BJ661" s="1"/>
  <c r="AS661"/>
  <c r="BH661" s="1"/>
  <c r="BK661" s="1"/>
  <c r="BM661"/>
  <c r="BP661" s="1"/>
  <c r="AR629"/>
  <c r="BG629" s="1"/>
  <c r="BJ629" s="1"/>
  <c r="AS629"/>
  <c r="BH629" s="1"/>
  <c r="BK629" s="1"/>
  <c r="BM629"/>
  <c r="BP629" s="1"/>
  <c r="AR773"/>
  <c r="BG773" s="1"/>
  <c r="BJ773" s="1"/>
  <c r="AS773"/>
  <c r="BH773" s="1"/>
  <c r="BK773" s="1"/>
  <c r="BM773"/>
  <c r="BP773" s="1"/>
  <c r="AR741"/>
  <c r="BG741" s="1"/>
  <c r="BJ741" s="1"/>
  <c r="AS741"/>
  <c r="BH741" s="1"/>
  <c r="BK741" s="1"/>
  <c r="BM741"/>
  <c r="BP741" s="1"/>
  <c r="AS729"/>
  <c r="BH729" s="1"/>
  <c r="BK729" s="1"/>
  <c r="AR729"/>
  <c r="BG729" s="1"/>
  <c r="BJ729" s="1"/>
  <c r="BM729"/>
  <c r="BP729" s="1"/>
  <c r="AS697"/>
  <c r="BH697" s="1"/>
  <c r="BK697" s="1"/>
  <c r="AR697"/>
  <c r="BG697" s="1"/>
  <c r="BJ697" s="1"/>
  <c r="BM697"/>
  <c r="BP697" s="1"/>
  <c r="AR653"/>
  <c r="BG653" s="1"/>
  <c r="BJ653" s="1"/>
  <c r="AS653"/>
  <c r="BH653" s="1"/>
  <c r="BK653" s="1"/>
  <c r="BM653"/>
  <c r="BP653" s="1"/>
  <c r="AR621"/>
  <c r="BG621" s="1"/>
  <c r="BJ621" s="1"/>
  <c r="AS621"/>
  <c r="BH621" s="1"/>
  <c r="BK621" s="1"/>
  <c r="BM621"/>
  <c r="BP621" s="1"/>
  <c r="AR605"/>
  <c r="BG605" s="1"/>
  <c r="BJ605" s="1"/>
  <c r="AS605"/>
  <c r="BH605" s="1"/>
  <c r="BK605" s="1"/>
  <c r="BM605"/>
  <c r="BP605" s="1"/>
  <c r="AR589"/>
  <c r="BG589" s="1"/>
  <c r="BJ589" s="1"/>
  <c r="AS589"/>
  <c r="BH589" s="1"/>
  <c r="BK589" s="1"/>
  <c r="BM589"/>
  <c r="BP589" s="1"/>
  <c r="AR573"/>
  <c r="BG573" s="1"/>
  <c r="BJ573" s="1"/>
  <c r="AS573"/>
  <c r="BH573" s="1"/>
  <c r="BK573" s="1"/>
  <c r="BM573"/>
  <c r="BP573" s="1"/>
  <c r="AR557"/>
  <c r="BG557" s="1"/>
  <c r="BJ557" s="1"/>
  <c r="AS557"/>
  <c r="BH557" s="1"/>
  <c r="BK557" s="1"/>
  <c r="BM557"/>
  <c r="BP557" s="1"/>
  <c r="AR541"/>
  <c r="BG541" s="1"/>
  <c r="BJ541" s="1"/>
  <c r="AS541"/>
  <c r="BH541" s="1"/>
  <c r="BK541" s="1"/>
  <c r="BM541"/>
  <c r="BP541" s="1"/>
  <c r="AR525"/>
  <c r="BG525" s="1"/>
  <c r="BJ525" s="1"/>
  <c r="AS525"/>
  <c r="BH525" s="1"/>
  <c r="BK525" s="1"/>
  <c r="BM525"/>
  <c r="BP525" s="1"/>
  <c r="AS502"/>
  <c r="BH502" s="1"/>
  <c r="BK502" s="1"/>
  <c r="BM502"/>
  <c r="BP502" s="1"/>
  <c r="AR502"/>
  <c r="BG502" s="1"/>
  <c r="BJ502" s="1"/>
  <c r="AS486"/>
  <c r="BH486" s="1"/>
  <c r="BK486" s="1"/>
  <c r="BM486"/>
  <c r="BP486" s="1"/>
  <c r="AR486"/>
  <c r="BG486" s="1"/>
  <c r="BJ486" s="1"/>
  <c r="BM478"/>
  <c r="BP478" s="1"/>
  <c r="AR478"/>
  <c r="BG478" s="1"/>
  <c r="BJ478" s="1"/>
  <c r="AS473"/>
  <c r="BH473" s="1"/>
  <c r="BK473" s="1"/>
  <c r="AR473"/>
  <c r="BG473" s="1"/>
  <c r="BJ473" s="1"/>
  <c r="BM473"/>
  <c r="BP473" s="1"/>
  <c r="AS460"/>
  <c r="BH460" s="1"/>
  <c r="BK460" s="1"/>
  <c r="AR460"/>
  <c r="BG460" s="1"/>
  <c r="BJ460" s="1"/>
  <c r="BM460"/>
  <c r="BP460" s="1"/>
  <c r="AS448"/>
  <c r="BH448" s="1"/>
  <c r="BK448" s="1"/>
  <c r="AR448"/>
  <c r="BG448" s="1"/>
  <c r="BJ448" s="1"/>
  <c r="BM448"/>
  <c r="BP448" s="1"/>
  <c r="AS444"/>
  <c r="BH444" s="1"/>
  <c r="BK444" s="1"/>
  <c r="AR444"/>
  <c r="BG444" s="1"/>
  <c r="BJ444" s="1"/>
  <c r="BM444"/>
  <c r="BP444" s="1"/>
  <c r="AS432"/>
  <c r="BH432" s="1"/>
  <c r="BK432" s="1"/>
  <c r="AR432"/>
  <c r="BG432" s="1"/>
  <c r="BJ432" s="1"/>
  <c r="BM432"/>
  <c r="BP432" s="1"/>
  <c r="AS428"/>
  <c r="BH428" s="1"/>
  <c r="BK428" s="1"/>
  <c r="AR428"/>
  <c r="BG428" s="1"/>
  <c r="BJ428" s="1"/>
  <c r="BM428"/>
  <c r="BP428" s="1"/>
  <c r="AS416"/>
  <c r="BH416" s="1"/>
  <c r="BK416" s="1"/>
  <c r="AR416"/>
  <c r="BG416" s="1"/>
  <c r="BJ416" s="1"/>
  <c r="BM416"/>
  <c r="BP416" s="1"/>
  <c r="AS412"/>
  <c r="BH412" s="1"/>
  <c r="BK412" s="1"/>
  <c r="AR412"/>
  <c r="BG412" s="1"/>
  <c r="BJ412" s="1"/>
  <c r="BM412"/>
  <c r="BP412" s="1"/>
  <c r="AS400"/>
  <c r="BH400" s="1"/>
  <c r="BK400" s="1"/>
  <c r="AR400"/>
  <c r="BG400" s="1"/>
  <c r="BJ400" s="1"/>
  <c r="BM400"/>
  <c r="BP400" s="1"/>
  <c r="AR398"/>
  <c r="BG398" s="1"/>
  <c r="BJ398" s="1"/>
  <c r="BM398"/>
  <c r="BP398" s="1"/>
  <c r="AS393"/>
  <c r="BH393" s="1"/>
  <c r="BK393" s="1"/>
  <c r="AR393"/>
  <c r="BG393" s="1"/>
  <c r="BJ393" s="1"/>
  <c r="BM393"/>
  <c r="BP393" s="1"/>
  <c r="AR382"/>
  <c r="BG382" s="1"/>
  <c r="BJ382" s="1"/>
  <c r="BM382"/>
  <c r="BP382" s="1"/>
  <c r="AS377"/>
  <c r="BH377" s="1"/>
  <c r="BK377" s="1"/>
  <c r="AR377"/>
  <c r="BG377" s="1"/>
  <c r="BJ377" s="1"/>
  <c r="BM377"/>
  <c r="BP377" s="1"/>
  <c r="AS364"/>
  <c r="BH364" s="1"/>
  <c r="BK364" s="1"/>
  <c r="AR364"/>
  <c r="BG364" s="1"/>
  <c r="BJ364" s="1"/>
  <c r="BM364"/>
  <c r="BP364" s="1"/>
  <c r="AS352"/>
  <c r="BH352" s="1"/>
  <c r="BK352" s="1"/>
  <c r="AR352"/>
  <c r="BG352" s="1"/>
  <c r="BJ352" s="1"/>
  <c r="BM352"/>
  <c r="BP352" s="1"/>
  <c r="AR350"/>
  <c r="BG350" s="1"/>
  <c r="BJ350" s="1"/>
  <c r="BM350"/>
  <c r="BP350" s="1"/>
  <c r="AS345"/>
  <c r="BH345" s="1"/>
  <c r="BK345" s="1"/>
  <c r="AR345"/>
  <c r="BG345" s="1"/>
  <c r="BJ345" s="1"/>
  <c r="BM345"/>
  <c r="BP345" s="1"/>
  <c r="AS332"/>
  <c r="BH332" s="1"/>
  <c r="BK332" s="1"/>
  <c r="AR332"/>
  <c r="BG332" s="1"/>
  <c r="BJ332" s="1"/>
  <c r="BM332"/>
  <c r="BP332" s="1"/>
  <c r="AS320"/>
  <c r="BH320" s="1"/>
  <c r="BK320" s="1"/>
  <c r="AR320"/>
  <c r="BG320" s="1"/>
  <c r="BJ320" s="1"/>
  <c r="BM320"/>
  <c r="BP320" s="1"/>
  <c r="AR318"/>
  <c r="BG318" s="1"/>
  <c r="BJ318" s="1"/>
  <c r="BM318"/>
  <c r="BP318" s="1"/>
  <c r="AS313"/>
  <c r="BH313" s="1"/>
  <c r="BK313" s="1"/>
  <c r="AR313"/>
  <c r="BG313" s="1"/>
  <c r="BJ313" s="1"/>
  <c r="BM313"/>
  <c r="BP313" s="1"/>
  <c r="AR302"/>
  <c r="BG302" s="1"/>
  <c r="BJ302" s="1"/>
  <c r="BM302"/>
  <c r="BP302" s="1"/>
  <c r="AS297"/>
  <c r="BH297" s="1"/>
  <c r="BK297" s="1"/>
  <c r="AR297"/>
  <c r="BG297" s="1"/>
  <c r="BJ297" s="1"/>
  <c r="BM297"/>
  <c r="BP297" s="1"/>
  <c r="AR286"/>
  <c r="BG286" s="1"/>
  <c r="BJ286" s="1"/>
  <c r="BM286"/>
  <c r="BP286" s="1"/>
  <c r="AS281"/>
  <c r="BH281" s="1"/>
  <c r="BK281" s="1"/>
  <c r="AR281"/>
  <c r="BG281" s="1"/>
  <c r="BJ281" s="1"/>
  <c r="BM281"/>
  <c r="BP281" s="1"/>
  <c r="AR270"/>
  <c r="BG270" s="1"/>
  <c r="BJ270" s="1"/>
  <c r="BM270"/>
  <c r="BP270" s="1"/>
  <c r="AS265"/>
  <c r="BH265" s="1"/>
  <c r="BK265" s="1"/>
  <c r="AR265"/>
  <c r="BG265" s="1"/>
  <c r="BJ265" s="1"/>
  <c r="BM265"/>
  <c r="BP265" s="1"/>
  <c r="AS252"/>
  <c r="BH252" s="1"/>
  <c r="BK252" s="1"/>
  <c r="AR252"/>
  <c r="BG252" s="1"/>
  <c r="BJ252" s="1"/>
  <c r="BM252"/>
  <c r="BP252" s="1"/>
  <c r="AS496"/>
  <c r="BH496" s="1"/>
  <c r="BK496" s="1"/>
  <c r="AR496"/>
  <c r="BG496" s="1"/>
  <c r="BJ496" s="1"/>
  <c r="BM496"/>
  <c r="BP496" s="1"/>
  <c r="AS494"/>
  <c r="BH494" s="1"/>
  <c r="BK494" s="1"/>
  <c r="BM494"/>
  <c r="BP494" s="1"/>
  <c r="AR494"/>
  <c r="BG494" s="1"/>
  <c r="BJ494" s="1"/>
  <c r="AR477"/>
  <c r="BG477" s="1"/>
  <c r="BJ477" s="1"/>
  <c r="AS477"/>
  <c r="BH477" s="1"/>
  <c r="BK477" s="1"/>
  <c r="BM477"/>
  <c r="BP477" s="1"/>
  <c r="AS465"/>
  <c r="BH465" s="1"/>
  <c r="BK465" s="1"/>
  <c r="AR465"/>
  <c r="BG465" s="1"/>
  <c r="BJ465" s="1"/>
  <c r="BM465"/>
  <c r="BP465" s="1"/>
  <c r="AR445"/>
  <c r="BG445" s="1"/>
  <c r="BJ445" s="1"/>
  <c r="AS445"/>
  <c r="BH445" s="1"/>
  <c r="BK445" s="1"/>
  <c r="BM445"/>
  <c r="BP445" s="1"/>
  <c r="AS433"/>
  <c r="BH433" s="1"/>
  <c r="BK433" s="1"/>
  <c r="AR433"/>
  <c r="BG433" s="1"/>
  <c r="BJ433" s="1"/>
  <c r="BM433"/>
  <c r="BP433" s="1"/>
  <c r="AR413"/>
  <c r="BG413" s="1"/>
  <c r="BJ413" s="1"/>
  <c r="AS413"/>
  <c r="BH413" s="1"/>
  <c r="BK413" s="1"/>
  <c r="BM413"/>
  <c r="BP413" s="1"/>
  <c r="AS401"/>
  <c r="BH401" s="1"/>
  <c r="BK401" s="1"/>
  <c r="AR401"/>
  <c r="BG401" s="1"/>
  <c r="BJ401" s="1"/>
  <c r="BM401"/>
  <c r="BP401" s="1"/>
  <c r="AR381"/>
  <c r="BG381" s="1"/>
  <c r="BJ381" s="1"/>
  <c r="AS381"/>
  <c r="BH381" s="1"/>
  <c r="BK381" s="1"/>
  <c r="BM381"/>
  <c r="BP381" s="1"/>
  <c r="AS369"/>
  <c r="BH369" s="1"/>
  <c r="BK369" s="1"/>
  <c r="AR369"/>
  <c r="BG369" s="1"/>
  <c r="BJ369" s="1"/>
  <c r="BM369"/>
  <c r="BP369" s="1"/>
  <c r="AR349"/>
  <c r="BG349" s="1"/>
  <c r="BJ349" s="1"/>
  <c r="AS349"/>
  <c r="BH349" s="1"/>
  <c r="BK349" s="1"/>
  <c r="BM349"/>
  <c r="BP349" s="1"/>
  <c r="AS337"/>
  <c r="BH337" s="1"/>
  <c r="BK337" s="1"/>
  <c r="AR337"/>
  <c r="BG337" s="1"/>
  <c r="BJ337" s="1"/>
  <c r="BM337"/>
  <c r="BP337" s="1"/>
  <c r="AR317"/>
  <c r="BG317" s="1"/>
  <c r="BJ317" s="1"/>
  <c r="AS317"/>
  <c r="BH317" s="1"/>
  <c r="BK317" s="1"/>
  <c r="BM317"/>
  <c r="BP317" s="1"/>
  <c r="AS305"/>
  <c r="BH305" s="1"/>
  <c r="BK305" s="1"/>
  <c r="AR305"/>
  <c r="BG305" s="1"/>
  <c r="BJ305" s="1"/>
  <c r="BM305"/>
  <c r="BP305" s="1"/>
  <c r="AR285"/>
  <c r="BG285" s="1"/>
  <c r="BJ285" s="1"/>
  <c r="AS285"/>
  <c r="BH285" s="1"/>
  <c r="BK285" s="1"/>
  <c r="BM285"/>
  <c r="BP285" s="1"/>
  <c r="AS273"/>
  <c r="BH273" s="1"/>
  <c r="BK273" s="1"/>
  <c r="AR273"/>
  <c r="BG273" s="1"/>
  <c r="BJ273" s="1"/>
  <c r="BM273"/>
  <c r="BP273" s="1"/>
  <c r="AR253"/>
  <c r="BG253" s="1"/>
  <c r="BJ253" s="1"/>
  <c r="AS253"/>
  <c r="BH253" s="1"/>
  <c r="BK253" s="1"/>
  <c r="BM253"/>
  <c r="BP253" s="1"/>
  <c r="AR206"/>
  <c r="BG206" s="1"/>
  <c r="BJ206" s="1"/>
  <c r="BM206"/>
  <c r="BP206" s="1"/>
  <c r="AS194"/>
  <c r="BH194" s="1"/>
  <c r="BK194" s="1"/>
  <c r="AR194"/>
  <c r="BG194" s="1"/>
  <c r="BJ194" s="1"/>
  <c r="BM194"/>
  <c r="BP194" s="1"/>
  <c r="AS190"/>
  <c r="BH190" s="1"/>
  <c r="BK190" s="1"/>
  <c r="AR190"/>
  <c r="BG190" s="1"/>
  <c r="BJ190" s="1"/>
  <c r="BM190"/>
  <c r="BP190" s="1"/>
  <c r="AS178"/>
  <c r="BH178" s="1"/>
  <c r="BK178" s="1"/>
  <c r="AR178"/>
  <c r="BG178" s="1"/>
  <c r="BJ178" s="1"/>
  <c r="BM178"/>
  <c r="BP178" s="1"/>
  <c r="AS174"/>
  <c r="BH174" s="1"/>
  <c r="BK174" s="1"/>
  <c r="AR174"/>
  <c r="BG174" s="1"/>
  <c r="BJ174" s="1"/>
  <c r="BM174"/>
  <c r="BP174" s="1"/>
  <c r="AS162"/>
  <c r="BH162" s="1"/>
  <c r="BK162" s="1"/>
  <c r="AR162"/>
  <c r="BG162" s="1"/>
  <c r="BJ162" s="1"/>
  <c r="BM162"/>
  <c r="BP162" s="1"/>
  <c r="AS158"/>
  <c r="BH158" s="1"/>
  <c r="BK158" s="1"/>
  <c r="AR158"/>
  <c r="BG158" s="1"/>
  <c r="BJ158" s="1"/>
  <c r="BM158"/>
  <c r="BP158" s="1"/>
  <c r="AS146"/>
  <c r="BH146" s="1"/>
  <c r="BK146" s="1"/>
  <c r="AR146"/>
  <c r="BG146" s="1"/>
  <c r="BJ146" s="1"/>
  <c r="BM146"/>
  <c r="BP146" s="1"/>
  <c r="AR143"/>
  <c r="BG143" s="1"/>
  <c r="BJ143" s="1"/>
  <c r="AS143"/>
  <c r="BH143" s="1"/>
  <c r="BK143" s="1"/>
  <c r="BM143"/>
  <c r="BP143" s="1"/>
  <c r="AS135"/>
  <c r="BH135" s="1"/>
  <c r="BK135" s="1"/>
  <c r="AR135"/>
  <c r="BG135" s="1"/>
  <c r="BJ135" s="1"/>
  <c r="BM135"/>
  <c r="BP135" s="1"/>
  <c r="AR127"/>
  <c r="BG127" s="1"/>
  <c r="BJ127" s="1"/>
  <c r="AS127"/>
  <c r="BH127" s="1"/>
  <c r="BK127" s="1"/>
  <c r="BM127"/>
  <c r="BP127" s="1"/>
  <c r="AS119"/>
  <c r="BH119" s="1"/>
  <c r="BK119" s="1"/>
  <c r="AR119"/>
  <c r="BG119" s="1"/>
  <c r="BJ119" s="1"/>
  <c r="BM119"/>
  <c r="BP119" s="1"/>
  <c r="AR111"/>
  <c r="BG111" s="1"/>
  <c r="BJ111" s="1"/>
  <c r="AS111"/>
  <c r="BH111" s="1"/>
  <c r="BK111" s="1"/>
  <c r="BM111"/>
  <c r="BP111" s="1"/>
  <c r="AS103"/>
  <c r="BH103" s="1"/>
  <c r="BK103" s="1"/>
  <c r="AR103"/>
  <c r="BG103" s="1"/>
  <c r="BJ103" s="1"/>
  <c r="BM103"/>
  <c r="BP103" s="1"/>
  <c r="AR95"/>
  <c r="BG95" s="1"/>
  <c r="BJ95" s="1"/>
  <c r="AS95"/>
  <c r="BH95" s="1"/>
  <c r="BK95" s="1"/>
  <c r="BM95"/>
  <c r="BP95" s="1"/>
  <c r="AS87"/>
  <c r="BH87" s="1"/>
  <c r="BK87" s="1"/>
  <c r="AR87"/>
  <c r="BG87" s="1"/>
  <c r="BJ87" s="1"/>
  <c r="BM87"/>
  <c r="BP87" s="1"/>
  <c r="AR79"/>
  <c r="BG79" s="1"/>
  <c r="BJ79" s="1"/>
  <c r="AS79"/>
  <c r="BH79" s="1"/>
  <c r="BK79" s="1"/>
  <c r="BM79"/>
  <c r="BP79" s="1"/>
  <c r="AS71"/>
  <c r="BH71" s="1"/>
  <c r="BK71" s="1"/>
  <c r="AR71"/>
  <c r="BG71" s="1"/>
  <c r="BJ71" s="1"/>
  <c r="BM71"/>
  <c r="BP71" s="1"/>
  <c r="AR63"/>
  <c r="BG63" s="1"/>
  <c r="BJ63" s="1"/>
  <c r="AS63"/>
  <c r="BH63" s="1"/>
  <c r="BK63" s="1"/>
  <c r="BM63"/>
  <c r="BP63" s="1"/>
  <c r="AS55"/>
  <c r="BH55" s="1"/>
  <c r="BK55" s="1"/>
  <c r="AR55"/>
  <c r="BG55" s="1"/>
  <c r="BJ55" s="1"/>
  <c r="BM55"/>
  <c r="BP55" s="1"/>
  <c r="AR47"/>
  <c r="BG47" s="1"/>
  <c r="BJ47" s="1"/>
  <c r="AS47"/>
  <c r="BH47" s="1"/>
  <c r="BK47" s="1"/>
  <c r="BM47"/>
  <c r="BP47" s="1"/>
  <c r="AS39"/>
  <c r="BH39" s="1"/>
  <c r="BK39" s="1"/>
  <c r="AR39"/>
  <c r="BG39" s="1"/>
  <c r="BJ39" s="1"/>
  <c r="BM39"/>
  <c r="BP39" s="1"/>
  <c r="AR31"/>
  <c r="BG31" s="1"/>
  <c r="BJ31" s="1"/>
  <c r="AS31"/>
  <c r="BH31" s="1"/>
  <c r="BK31" s="1"/>
  <c r="BM31"/>
  <c r="BP31" s="1"/>
  <c r="AS23"/>
  <c r="BH23" s="1"/>
  <c r="BK23" s="1"/>
  <c r="AR23"/>
  <c r="BG23" s="1"/>
  <c r="BJ23" s="1"/>
  <c r="BM23"/>
  <c r="BP23" s="1"/>
  <c r="AR15"/>
  <c r="BG15" s="1"/>
  <c r="BJ15" s="1"/>
  <c r="AS15"/>
  <c r="BH15" s="1"/>
  <c r="BK15" s="1"/>
  <c r="BM15"/>
  <c r="BP15" s="1"/>
  <c r="AS7"/>
  <c r="BH7" s="1"/>
  <c r="BK7" s="1"/>
  <c r="AR7"/>
  <c r="BG7" s="1"/>
  <c r="BJ7" s="1"/>
  <c r="BM7"/>
  <c r="BP7" s="1"/>
  <c r="AS481"/>
  <c r="BH481" s="1"/>
  <c r="BK481" s="1"/>
  <c r="AR481"/>
  <c r="BG481" s="1"/>
  <c r="BJ481" s="1"/>
  <c r="BM481"/>
  <c r="BP481" s="1"/>
  <c r="AR429"/>
  <c r="BG429" s="1"/>
  <c r="BJ429" s="1"/>
  <c r="AS429"/>
  <c r="BH429" s="1"/>
  <c r="BK429" s="1"/>
  <c r="BM429"/>
  <c r="BP429" s="1"/>
  <c r="AS417"/>
  <c r="BH417" s="1"/>
  <c r="BK417" s="1"/>
  <c r="AR417"/>
  <c r="BG417" s="1"/>
  <c r="BJ417" s="1"/>
  <c r="BM417"/>
  <c r="BP417" s="1"/>
  <c r="AR365"/>
  <c r="BG365" s="1"/>
  <c r="BJ365" s="1"/>
  <c r="AS365"/>
  <c r="BH365" s="1"/>
  <c r="BK365" s="1"/>
  <c r="BM365"/>
  <c r="BP365" s="1"/>
  <c r="AS353"/>
  <c r="BH353" s="1"/>
  <c r="BK353" s="1"/>
  <c r="AR353"/>
  <c r="BG353" s="1"/>
  <c r="BJ353" s="1"/>
  <c r="BM353"/>
  <c r="BP353" s="1"/>
  <c r="AR301"/>
  <c r="BG301" s="1"/>
  <c r="BJ301" s="1"/>
  <c r="AS301"/>
  <c r="BH301" s="1"/>
  <c r="BK301" s="1"/>
  <c r="BM301"/>
  <c r="BP301" s="1"/>
  <c r="AS289"/>
  <c r="BH289" s="1"/>
  <c r="BK289" s="1"/>
  <c r="AR289"/>
  <c r="BG289" s="1"/>
  <c r="BJ289" s="1"/>
  <c r="BM289"/>
  <c r="BP289" s="1"/>
  <c r="AS137"/>
  <c r="BH137" s="1"/>
  <c r="BK137" s="1"/>
  <c r="AR137"/>
  <c r="BG137" s="1"/>
  <c r="BJ137" s="1"/>
  <c r="BM137"/>
  <c r="BP137" s="1"/>
  <c r="AS121"/>
  <c r="BH121" s="1"/>
  <c r="BK121" s="1"/>
  <c r="AR121"/>
  <c r="BG121" s="1"/>
  <c r="BJ121" s="1"/>
  <c r="BM121"/>
  <c r="BP121" s="1"/>
  <c r="AS105"/>
  <c r="BH105" s="1"/>
  <c r="BK105" s="1"/>
  <c r="AR105"/>
  <c r="BG105" s="1"/>
  <c r="BJ105" s="1"/>
  <c r="BM105"/>
  <c r="BP105" s="1"/>
  <c r="AS89"/>
  <c r="BH89" s="1"/>
  <c r="BK89" s="1"/>
  <c r="AR89"/>
  <c r="BG89" s="1"/>
  <c r="BJ89" s="1"/>
  <c r="BM89"/>
  <c r="BP89" s="1"/>
  <c r="AS73"/>
  <c r="BH73" s="1"/>
  <c r="BK73" s="1"/>
  <c r="AR73"/>
  <c r="BG73" s="1"/>
  <c r="BJ73" s="1"/>
  <c r="BM73"/>
  <c r="BP73" s="1"/>
  <c r="AS57"/>
  <c r="BH57" s="1"/>
  <c r="BK57" s="1"/>
  <c r="AR57"/>
  <c r="BG57" s="1"/>
  <c r="BJ57" s="1"/>
  <c r="BM57"/>
  <c r="BP57" s="1"/>
  <c r="AS41"/>
  <c r="BH41" s="1"/>
  <c r="BK41" s="1"/>
  <c r="AR41"/>
  <c r="BG41" s="1"/>
  <c r="BJ41" s="1"/>
  <c r="BM41"/>
  <c r="BP41" s="1"/>
  <c r="AS25"/>
  <c r="BH25" s="1"/>
  <c r="BK25" s="1"/>
  <c r="AR25"/>
  <c r="BG25" s="1"/>
  <c r="BJ25" s="1"/>
  <c r="BM25"/>
  <c r="BP25" s="1"/>
  <c r="AS9"/>
  <c r="BH9" s="1"/>
  <c r="BK9" s="1"/>
  <c r="AR9"/>
  <c r="BG9" s="1"/>
  <c r="BJ9" s="1"/>
  <c r="BM9"/>
  <c r="BP9" s="1"/>
  <c r="BM990"/>
  <c r="BP990" s="1"/>
  <c r="AR990"/>
  <c r="BG990" s="1"/>
  <c r="BJ990" s="1"/>
  <c r="AR985"/>
  <c r="BG985" s="1"/>
  <c r="BJ985" s="1"/>
  <c r="AS985"/>
  <c r="BH985" s="1"/>
  <c r="BK985" s="1"/>
  <c r="BM985"/>
  <c r="BP985" s="1"/>
  <c r="BM974"/>
  <c r="BP974" s="1"/>
  <c r="AR974"/>
  <c r="BG974" s="1"/>
  <c r="BJ974" s="1"/>
  <c r="AR969"/>
  <c r="BG969" s="1"/>
  <c r="BJ969" s="1"/>
  <c r="AS969"/>
  <c r="BH969" s="1"/>
  <c r="BK969" s="1"/>
  <c r="BM969"/>
  <c r="BP969" s="1"/>
  <c r="BM958"/>
  <c r="BP958" s="1"/>
  <c r="AR958"/>
  <c r="BG958" s="1"/>
  <c r="BJ958" s="1"/>
  <c r="AS953"/>
  <c r="BH953" s="1"/>
  <c r="BK953" s="1"/>
  <c r="AR953"/>
  <c r="BG953" s="1"/>
  <c r="BJ953" s="1"/>
  <c r="BM953"/>
  <c r="BP953" s="1"/>
  <c r="BM942"/>
  <c r="BP942" s="1"/>
  <c r="AR942"/>
  <c r="BG942" s="1"/>
  <c r="BJ942" s="1"/>
  <c r="AS937"/>
  <c r="BH937" s="1"/>
  <c r="BK937" s="1"/>
  <c r="AR937"/>
  <c r="BG937" s="1"/>
  <c r="BJ937" s="1"/>
  <c r="BM937"/>
  <c r="BP937" s="1"/>
  <c r="AS920"/>
  <c r="BH920" s="1"/>
  <c r="BK920" s="1"/>
  <c r="AR920"/>
  <c r="BG920" s="1"/>
  <c r="BJ920" s="1"/>
  <c r="BM920"/>
  <c r="BP920" s="1"/>
  <c r="AR901"/>
  <c r="BG901" s="1"/>
  <c r="BJ901" s="1"/>
  <c r="AS901"/>
  <c r="BH901" s="1"/>
  <c r="BK901" s="1"/>
  <c r="BM901"/>
  <c r="BP901" s="1"/>
  <c r="AR885"/>
  <c r="BG885" s="1"/>
  <c r="BJ885" s="1"/>
  <c r="AS885"/>
  <c r="BH885" s="1"/>
  <c r="BK885" s="1"/>
  <c r="BM885"/>
  <c r="BP885" s="1"/>
  <c r="AR869"/>
  <c r="BG869" s="1"/>
  <c r="BJ869" s="1"/>
  <c r="AS869"/>
  <c r="BH869" s="1"/>
  <c r="BK869" s="1"/>
  <c r="BM869"/>
  <c r="BP869" s="1"/>
  <c r="AR853"/>
  <c r="BG853" s="1"/>
  <c r="BJ853" s="1"/>
  <c r="AS853"/>
  <c r="BH853" s="1"/>
  <c r="BK853" s="1"/>
  <c r="BM853"/>
  <c r="BP853" s="1"/>
  <c r="AR837"/>
  <c r="BG837" s="1"/>
  <c r="BJ837" s="1"/>
  <c r="AS837"/>
  <c r="BH837" s="1"/>
  <c r="BK837" s="1"/>
  <c r="BM837"/>
  <c r="BP837" s="1"/>
  <c r="AS826"/>
  <c r="BH826" s="1"/>
  <c r="BK826" s="1"/>
  <c r="AR826"/>
  <c r="BG826" s="1"/>
  <c r="BJ826" s="1"/>
  <c r="BM826"/>
  <c r="BP826" s="1"/>
  <c r="AR820"/>
  <c r="BG820" s="1"/>
  <c r="BJ820" s="1"/>
  <c r="BM820"/>
  <c r="BP820" s="1"/>
  <c r="AS816"/>
  <c r="BH816" s="1"/>
  <c r="BK816" s="1"/>
  <c r="AR816"/>
  <c r="BG816" s="1"/>
  <c r="BJ816" s="1"/>
  <c r="BM816"/>
  <c r="BP816" s="1"/>
  <c r="AS812"/>
  <c r="BH812" s="1"/>
  <c r="BK812" s="1"/>
  <c r="AR812"/>
  <c r="BG812" s="1"/>
  <c r="BJ812" s="1"/>
  <c r="BM812"/>
  <c r="BP812" s="1"/>
  <c r="AS809"/>
  <c r="BH809" s="1"/>
  <c r="BK809" s="1"/>
  <c r="AR809"/>
  <c r="BG809" s="1"/>
  <c r="BJ809" s="1"/>
  <c r="BM809"/>
  <c r="BP809" s="1"/>
  <c r="BM798"/>
  <c r="BP798" s="1"/>
  <c r="AR798"/>
  <c r="BG798" s="1"/>
  <c r="BJ798" s="1"/>
  <c r="AS784"/>
  <c r="BH784" s="1"/>
  <c r="BK784" s="1"/>
  <c r="AR784"/>
  <c r="BG784" s="1"/>
  <c r="BJ784" s="1"/>
  <c r="BM784"/>
  <c r="BP784" s="1"/>
  <c r="AS993"/>
  <c r="BH993" s="1"/>
  <c r="BK993" s="1"/>
  <c r="AR993"/>
  <c r="BG993" s="1"/>
  <c r="BJ993" s="1"/>
  <c r="BM993"/>
  <c r="BP993" s="1"/>
  <c r="AS961"/>
  <c r="BH961" s="1"/>
  <c r="BK961" s="1"/>
  <c r="AR961"/>
  <c r="BG961" s="1"/>
  <c r="BJ961" s="1"/>
  <c r="BM961"/>
  <c r="BP961" s="1"/>
  <c r="AS929"/>
  <c r="BH929" s="1"/>
  <c r="BK929" s="1"/>
  <c r="AR929"/>
  <c r="BG929" s="1"/>
  <c r="BJ929" s="1"/>
  <c r="BM929"/>
  <c r="BP929" s="1"/>
  <c r="AS801"/>
  <c r="BH801" s="1"/>
  <c r="BK801" s="1"/>
  <c r="AR801"/>
  <c r="BG801" s="1"/>
  <c r="BJ801" s="1"/>
  <c r="BM801"/>
  <c r="BP801" s="1"/>
  <c r="AS776"/>
  <c r="BH776" s="1"/>
  <c r="BK776" s="1"/>
  <c r="AR776"/>
  <c r="BG776" s="1"/>
  <c r="BJ776" s="1"/>
  <c r="BM776"/>
  <c r="BP776" s="1"/>
  <c r="AS772"/>
  <c r="BH772" s="1"/>
  <c r="BK772" s="1"/>
  <c r="AR772"/>
  <c r="BG772" s="1"/>
  <c r="BJ772" s="1"/>
  <c r="BM772"/>
  <c r="BP772" s="1"/>
  <c r="AS760"/>
  <c r="BH760" s="1"/>
  <c r="BK760" s="1"/>
  <c r="AR760"/>
  <c r="BG760" s="1"/>
  <c r="BJ760" s="1"/>
  <c r="BM760"/>
  <c r="BP760" s="1"/>
  <c r="AS756"/>
  <c r="BH756" s="1"/>
  <c r="BK756" s="1"/>
  <c r="AR756"/>
  <c r="BG756" s="1"/>
  <c r="BJ756" s="1"/>
  <c r="BM756"/>
  <c r="BP756" s="1"/>
  <c r="AS744"/>
  <c r="BH744" s="1"/>
  <c r="BK744" s="1"/>
  <c r="AR744"/>
  <c r="BG744" s="1"/>
  <c r="BJ744" s="1"/>
  <c r="BM744"/>
  <c r="BP744" s="1"/>
  <c r="AS740"/>
  <c r="BH740" s="1"/>
  <c r="BK740" s="1"/>
  <c r="AR740"/>
  <c r="BG740" s="1"/>
  <c r="BJ740" s="1"/>
  <c r="BM740"/>
  <c r="BP740" s="1"/>
  <c r="AS728"/>
  <c r="BH728" s="1"/>
  <c r="BK728" s="1"/>
  <c r="AR728"/>
  <c r="BG728" s="1"/>
  <c r="BJ728" s="1"/>
  <c r="BM728"/>
  <c r="BP728" s="1"/>
  <c r="AS724"/>
  <c r="BH724" s="1"/>
  <c r="BK724" s="1"/>
  <c r="AR724"/>
  <c r="BG724" s="1"/>
  <c r="BJ724" s="1"/>
  <c r="BM724"/>
  <c r="BP724" s="1"/>
  <c r="AS712"/>
  <c r="BH712" s="1"/>
  <c r="BK712" s="1"/>
  <c r="AR712"/>
  <c r="BG712" s="1"/>
  <c r="BJ712" s="1"/>
  <c r="BM712"/>
  <c r="BP712" s="1"/>
  <c r="AS708"/>
  <c r="BH708" s="1"/>
  <c r="BK708" s="1"/>
  <c r="AR708"/>
  <c r="BG708" s="1"/>
  <c r="BJ708" s="1"/>
  <c r="BM708"/>
  <c r="BP708" s="1"/>
  <c r="AS696"/>
  <c r="BH696" s="1"/>
  <c r="BK696" s="1"/>
  <c r="AR696"/>
  <c r="BG696" s="1"/>
  <c r="BJ696" s="1"/>
  <c r="BM696"/>
  <c r="BP696" s="1"/>
  <c r="AS692"/>
  <c r="BH692" s="1"/>
  <c r="BK692" s="1"/>
  <c r="AR692"/>
  <c r="BG692" s="1"/>
  <c r="BJ692" s="1"/>
  <c r="BM692"/>
  <c r="BP692" s="1"/>
  <c r="AS684"/>
  <c r="BH684" s="1"/>
  <c r="BK684" s="1"/>
  <c r="AR684"/>
  <c r="BG684" s="1"/>
  <c r="BJ684" s="1"/>
  <c r="BM684"/>
  <c r="BP684" s="1"/>
  <c r="BM670"/>
  <c r="BP670" s="1"/>
  <c r="AR670"/>
  <c r="BG670" s="1"/>
  <c r="BJ670" s="1"/>
  <c r="AS665"/>
  <c r="BH665" s="1"/>
  <c r="BK665" s="1"/>
  <c r="AR665"/>
  <c r="BG665" s="1"/>
  <c r="BJ665" s="1"/>
  <c r="BM665"/>
  <c r="BP665" s="1"/>
  <c r="AR660"/>
  <c r="BG660" s="1"/>
  <c r="BJ660" s="1"/>
  <c r="BM660"/>
  <c r="BP660" s="1"/>
  <c r="AS654"/>
  <c r="BH654" s="1"/>
  <c r="BK654" s="1"/>
  <c r="BM654"/>
  <c r="BP654" s="1"/>
  <c r="AR654"/>
  <c r="BG654" s="1"/>
  <c r="BJ654" s="1"/>
  <c r="AS650"/>
  <c r="BH650" s="1"/>
  <c r="BK650" s="1"/>
  <c r="AR650"/>
  <c r="BG650" s="1"/>
  <c r="BJ650" s="1"/>
  <c r="BM650"/>
  <c r="BP650" s="1"/>
  <c r="AR644"/>
  <c r="BG644" s="1"/>
  <c r="BJ644" s="1"/>
  <c r="BM644"/>
  <c r="BP644" s="1"/>
  <c r="AS638"/>
  <c r="BH638" s="1"/>
  <c r="BK638" s="1"/>
  <c r="BM638"/>
  <c r="BP638" s="1"/>
  <c r="AR638"/>
  <c r="BG638" s="1"/>
  <c r="BJ638" s="1"/>
  <c r="AS634"/>
  <c r="BH634" s="1"/>
  <c r="BK634" s="1"/>
  <c r="AR634"/>
  <c r="BG634" s="1"/>
  <c r="BJ634" s="1"/>
  <c r="BM634"/>
  <c r="BP634" s="1"/>
  <c r="AR628"/>
  <c r="BG628" s="1"/>
  <c r="BJ628" s="1"/>
  <c r="BM628"/>
  <c r="BP628" s="1"/>
  <c r="AS622"/>
  <c r="BH622" s="1"/>
  <c r="BK622" s="1"/>
  <c r="BM622"/>
  <c r="BP622" s="1"/>
  <c r="AR622"/>
  <c r="BG622" s="1"/>
  <c r="BJ622" s="1"/>
  <c r="AR797"/>
  <c r="BG797" s="1"/>
  <c r="BJ797" s="1"/>
  <c r="AS797"/>
  <c r="BH797" s="1"/>
  <c r="BK797" s="1"/>
  <c r="BM797"/>
  <c r="BP797" s="1"/>
  <c r="AR757"/>
  <c r="BG757" s="1"/>
  <c r="BJ757" s="1"/>
  <c r="AS757"/>
  <c r="BH757" s="1"/>
  <c r="BK757" s="1"/>
  <c r="BM757"/>
  <c r="BP757" s="1"/>
  <c r="AR725"/>
  <c r="BG725" s="1"/>
  <c r="BJ725" s="1"/>
  <c r="AS725"/>
  <c r="BH725" s="1"/>
  <c r="BK725" s="1"/>
  <c r="BM725"/>
  <c r="BP725" s="1"/>
  <c r="AR693"/>
  <c r="BG693" s="1"/>
  <c r="BJ693" s="1"/>
  <c r="AS693"/>
  <c r="BH693" s="1"/>
  <c r="BK693" s="1"/>
  <c r="BM693"/>
  <c r="BP693" s="1"/>
  <c r="AR669"/>
  <c r="BG669" s="1"/>
  <c r="BJ669" s="1"/>
  <c r="AS669"/>
  <c r="BH669" s="1"/>
  <c r="BK669" s="1"/>
  <c r="BM669"/>
  <c r="BP669" s="1"/>
  <c r="AR645"/>
  <c r="BG645" s="1"/>
  <c r="BJ645" s="1"/>
  <c r="AS645"/>
  <c r="BH645" s="1"/>
  <c r="BK645" s="1"/>
  <c r="BM645"/>
  <c r="BP645" s="1"/>
  <c r="AS510"/>
  <c r="BH510" s="1"/>
  <c r="BK510" s="1"/>
  <c r="BM510"/>
  <c r="BP510" s="1"/>
  <c r="AR510"/>
  <c r="BG510" s="1"/>
  <c r="BJ510" s="1"/>
  <c r="AS761"/>
  <c r="BH761" s="1"/>
  <c r="BK761" s="1"/>
  <c r="AR761"/>
  <c r="BG761" s="1"/>
  <c r="BJ761" s="1"/>
  <c r="BM761"/>
  <c r="BP761" s="1"/>
  <c r="AR709"/>
  <c r="BG709" s="1"/>
  <c r="BJ709" s="1"/>
  <c r="AS709"/>
  <c r="BH709" s="1"/>
  <c r="BK709" s="1"/>
  <c r="BM709"/>
  <c r="BP709" s="1"/>
  <c r="AR685"/>
  <c r="BG685" s="1"/>
  <c r="BJ685" s="1"/>
  <c r="AS685"/>
  <c r="BH685" s="1"/>
  <c r="BK685" s="1"/>
  <c r="BM685"/>
  <c r="BP685" s="1"/>
  <c r="AS673"/>
  <c r="BH673" s="1"/>
  <c r="BK673" s="1"/>
  <c r="AR673"/>
  <c r="BG673" s="1"/>
  <c r="BJ673" s="1"/>
  <c r="BM673"/>
  <c r="BP673" s="1"/>
  <c r="AR637"/>
  <c r="BG637" s="1"/>
  <c r="BJ637" s="1"/>
  <c r="AS637"/>
  <c r="BH637" s="1"/>
  <c r="BK637" s="1"/>
  <c r="BM637"/>
  <c r="BP637" s="1"/>
  <c r="AR613"/>
  <c r="BG613" s="1"/>
  <c r="BJ613" s="1"/>
  <c r="AS613"/>
  <c r="BH613" s="1"/>
  <c r="BK613" s="1"/>
  <c r="BM613"/>
  <c r="BP613" s="1"/>
  <c r="AR597"/>
  <c r="BG597" s="1"/>
  <c r="BJ597" s="1"/>
  <c r="AS597"/>
  <c r="BH597" s="1"/>
  <c r="BK597" s="1"/>
  <c r="BM597"/>
  <c r="BP597" s="1"/>
  <c r="AR581"/>
  <c r="BG581" s="1"/>
  <c r="BJ581" s="1"/>
  <c r="AS581"/>
  <c r="BH581" s="1"/>
  <c r="BK581" s="1"/>
  <c r="BM581"/>
  <c r="BP581" s="1"/>
  <c r="AR565"/>
  <c r="BG565" s="1"/>
  <c r="BJ565" s="1"/>
  <c r="AS565"/>
  <c r="BH565" s="1"/>
  <c r="BK565" s="1"/>
  <c r="BM565"/>
  <c r="BP565" s="1"/>
  <c r="AR549"/>
  <c r="BG549" s="1"/>
  <c r="BJ549" s="1"/>
  <c r="AS549"/>
  <c r="BH549" s="1"/>
  <c r="BK549" s="1"/>
  <c r="BM549"/>
  <c r="BP549" s="1"/>
  <c r="AR533"/>
  <c r="BG533" s="1"/>
  <c r="BJ533" s="1"/>
  <c r="AS533"/>
  <c r="BH533" s="1"/>
  <c r="BK533" s="1"/>
  <c r="BM533"/>
  <c r="BP533" s="1"/>
  <c r="AR517"/>
  <c r="BG517" s="1"/>
  <c r="BJ517" s="1"/>
  <c r="AS517"/>
  <c r="BH517" s="1"/>
  <c r="BK517" s="1"/>
  <c r="BM517"/>
  <c r="BP517" s="1"/>
  <c r="AR498"/>
  <c r="BG498" s="1"/>
  <c r="BJ498" s="1"/>
  <c r="BM498"/>
  <c r="BP498" s="1"/>
  <c r="AS480"/>
  <c r="BH480" s="1"/>
  <c r="BK480" s="1"/>
  <c r="AR480"/>
  <c r="BG480" s="1"/>
  <c r="BJ480" s="1"/>
  <c r="BM480"/>
  <c r="BP480" s="1"/>
  <c r="AS476"/>
  <c r="BH476" s="1"/>
  <c r="BK476" s="1"/>
  <c r="AR476"/>
  <c r="BG476" s="1"/>
  <c r="BJ476" s="1"/>
  <c r="BM476"/>
  <c r="BP476" s="1"/>
  <c r="AS464"/>
  <c r="BH464" s="1"/>
  <c r="BK464" s="1"/>
  <c r="AR464"/>
  <c r="BG464" s="1"/>
  <c r="BJ464" s="1"/>
  <c r="BM464"/>
  <c r="BP464" s="1"/>
  <c r="AR462"/>
  <c r="BG462" s="1"/>
  <c r="BJ462" s="1"/>
  <c r="BM462"/>
  <c r="BP462" s="1"/>
  <c r="AS457"/>
  <c r="BH457" s="1"/>
  <c r="BK457" s="1"/>
  <c r="AR457"/>
  <c r="BG457" s="1"/>
  <c r="BJ457" s="1"/>
  <c r="BM457"/>
  <c r="BP457" s="1"/>
  <c r="AR446"/>
  <c r="BG446" s="1"/>
  <c r="BJ446" s="1"/>
  <c r="BM446"/>
  <c r="BP446" s="1"/>
  <c r="AS441"/>
  <c r="BH441" s="1"/>
  <c r="BK441" s="1"/>
  <c r="AR441"/>
  <c r="BG441" s="1"/>
  <c r="BJ441" s="1"/>
  <c r="BM441"/>
  <c r="BP441" s="1"/>
  <c r="AR430"/>
  <c r="BG430" s="1"/>
  <c r="BJ430" s="1"/>
  <c r="BM430"/>
  <c r="BP430" s="1"/>
  <c r="AS425"/>
  <c r="BH425" s="1"/>
  <c r="BK425" s="1"/>
  <c r="AR425"/>
  <c r="BG425" s="1"/>
  <c r="BJ425" s="1"/>
  <c r="BM425"/>
  <c r="BP425" s="1"/>
  <c r="AR414"/>
  <c r="BG414" s="1"/>
  <c r="BJ414" s="1"/>
  <c r="BM414"/>
  <c r="BP414" s="1"/>
  <c r="AS409"/>
  <c r="BH409" s="1"/>
  <c r="BK409" s="1"/>
  <c r="AR409"/>
  <c r="BG409" s="1"/>
  <c r="BJ409" s="1"/>
  <c r="BM409"/>
  <c r="BP409" s="1"/>
  <c r="AS396"/>
  <c r="BH396" s="1"/>
  <c r="BK396" s="1"/>
  <c r="AR396"/>
  <c r="BG396" s="1"/>
  <c r="BJ396" s="1"/>
  <c r="BM396"/>
  <c r="BP396" s="1"/>
  <c r="AS384"/>
  <c r="BH384" s="1"/>
  <c r="BK384" s="1"/>
  <c r="AR384"/>
  <c r="BG384" s="1"/>
  <c r="BJ384" s="1"/>
  <c r="BM384"/>
  <c r="BP384" s="1"/>
  <c r="AS380"/>
  <c r="BH380" s="1"/>
  <c r="BK380" s="1"/>
  <c r="AR380"/>
  <c r="BG380" s="1"/>
  <c r="BJ380" s="1"/>
  <c r="BM380"/>
  <c r="BP380" s="1"/>
  <c r="AS368"/>
  <c r="BH368" s="1"/>
  <c r="BK368" s="1"/>
  <c r="AR368"/>
  <c r="BG368" s="1"/>
  <c r="BJ368" s="1"/>
  <c r="BM368"/>
  <c r="BP368" s="1"/>
  <c r="AR366"/>
  <c r="BG366" s="1"/>
  <c r="BJ366" s="1"/>
  <c r="BM366"/>
  <c r="BP366" s="1"/>
  <c r="AS361"/>
  <c r="BH361" s="1"/>
  <c r="BK361" s="1"/>
  <c r="AR361"/>
  <c r="BG361" s="1"/>
  <c r="BJ361" s="1"/>
  <c r="BM361"/>
  <c r="BP361" s="1"/>
  <c r="AS348"/>
  <c r="BH348" s="1"/>
  <c r="BK348" s="1"/>
  <c r="AR348"/>
  <c r="BG348" s="1"/>
  <c r="BJ348" s="1"/>
  <c r="BM348"/>
  <c r="BP348" s="1"/>
  <c r="AS336"/>
  <c r="BH336" s="1"/>
  <c r="BK336" s="1"/>
  <c r="AR336"/>
  <c r="BG336" s="1"/>
  <c r="BJ336" s="1"/>
  <c r="BM336"/>
  <c r="BP336" s="1"/>
  <c r="AR334"/>
  <c r="BG334" s="1"/>
  <c r="BJ334" s="1"/>
  <c r="BM334"/>
  <c r="BP334" s="1"/>
  <c r="AS329"/>
  <c r="BH329" s="1"/>
  <c r="BK329" s="1"/>
  <c r="AR329"/>
  <c r="BG329" s="1"/>
  <c r="BJ329" s="1"/>
  <c r="BM329"/>
  <c r="BP329" s="1"/>
  <c r="AS316"/>
  <c r="BH316" s="1"/>
  <c r="BK316" s="1"/>
  <c r="AR316"/>
  <c r="BG316" s="1"/>
  <c r="BJ316" s="1"/>
  <c r="BM316"/>
  <c r="BP316" s="1"/>
  <c r="AS304"/>
  <c r="BH304" s="1"/>
  <c r="BK304" s="1"/>
  <c r="AR304"/>
  <c r="BG304" s="1"/>
  <c r="BJ304" s="1"/>
  <c r="BM304"/>
  <c r="BP304" s="1"/>
  <c r="AS300"/>
  <c r="BH300" s="1"/>
  <c r="BK300" s="1"/>
  <c r="AR300"/>
  <c r="BG300" s="1"/>
  <c r="BJ300" s="1"/>
  <c r="BM300"/>
  <c r="BP300" s="1"/>
  <c r="AS288"/>
  <c r="BH288" s="1"/>
  <c r="BK288" s="1"/>
  <c r="AR288"/>
  <c r="BG288" s="1"/>
  <c r="BJ288" s="1"/>
  <c r="BM288"/>
  <c r="BP288" s="1"/>
  <c r="AS284"/>
  <c r="BH284" s="1"/>
  <c r="BK284" s="1"/>
  <c r="AR284"/>
  <c r="BG284" s="1"/>
  <c r="BJ284" s="1"/>
  <c r="BM284"/>
  <c r="BP284" s="1"/>
  <c r="AS272"/>
  <c r="BH272" s="1"/>
  <c r="BK272" s="1"/>
  <c r="AR272"/>
  <c r="BG272" s="1"/>
  <c r="BJ272" s="1"/>
  <c r="BM272"/>
  <c r="BP272" s="1"/>
  <c r="AS268"/>
  <c r="BH268" s="1"/>
  <c r="BK268" s="1"/>
  <c r="AR268"/>
  <c r="BG268" s="1"/>
  <c r="BJ268" s="1"/>
  <c r="BM268"/>
  <c r="BP268" s="1"/>
  <c r="AS256"/>
  <c r="BH256" s="1"/>
  <c r="BK256" s="1"/>
  <c r="AR256"/>
  <c r="BG256" s="1"/>
  <c r="BJ256" s="1"/>
  <c r="BM256"/>
  <c r="BP256" s="1"/>
  <c r="AR254"/>
  <c r="BG254" s="1"/>
  <c r="BJ254" s="1"/>
  <c r="BM254"/>
  <c r="BP254" s="1"/>
  <c r="AS203"/>
  <c r="BH203" s="1"/>
  <c r="BK203" s="1"/>
  <c r="AR203"/>
  <c r="BG203" s="1"/>
  <c r="BJ203" s="1"/>
  <c r="BM203"/>
  <c r="BP203" s="1"/>
  <c r="AR192"/>
  <c r="BG192" s="1"/>
  <c r="BJ192" s="1"/>
  <c r="BM192"/>
  <c r="BP192" s="1"/>
  <c r="AS187"/>
  <c r="BH187" s="1"/>
  <c r="BK187" s="1"/>
  <c r="AR187"/>
  <c r="BG187" s="1"/>
  <c r="BJ187" s="1"/>
  <c r="BM187"/>
  <c r="BP187" s="1"/>
  <c r="AR176"/>
  <c r="BG176" s="1"/>
  <c r="BJ176" s="1"/>
  <c r="BM176"/>
  <c r="BP176" s="1"/>
  <c r="AS171"/>
  <c r="BH171" s="1"/>
  <c r="BK171" s="1"/>
  <c r="AR171"/>
  <c r="BG171" s="1"/>
  <c r="BJ171" s="1"/>
  <c r="BM171"/>
  <c r="BP171" s="1"/>
  <c r="AR160"/>
  <c r="BG160" s="1"/>
  <c r="BJ160" s="1"/>
  <c r="BM160"/>
  <c r="BP160" s="1"/>
  <c r="AS155"/>
  <c r="BH155" s="1"/>
  <c r="BK155" s="1"/>
  <c r="AR155"/>
  <c r="BG155" s="1"/>
  <c r="BJ155" s="1"/>
  <c r="BM155"/>
  <c r="BP155" s="1"/>
  <c r="AS144"/>
  <c r="BH144" s="1"/>
  <c r="BK144" s="1"/>
  <c r="AR144"/>
  <c r="BG144" s="1"/>
  <c r="BJ144" s="1"/>
  <c r="BM144"/>
  <c r="BP144" s="1"/>
  <c r="AS141"/>
  <c r="BH141" s="1"/>
  <c r="BK141" s="1"/>
  <c r="BM141"/>
  <c r="BP141" s="1"/>
  <c r="AR141"/>
  <c r="BG141" s="1"/>
  <c r="BJ141" s="1"/>
  <c r="AR133"/>
  <c r="BG133" s="1"/>
  <c r="BJ133" s="1"/>
  <c r="BM133"/>
  <c r="BP133" s="1"/>
  <c r="AS133"/>
  <c r="BH133" s="1"/>
  <c r="BK133" s="1"/>
  <c r="AS125"/>
  <c r="BH125" s="1"/>
  <c r="BK125" s="1"/>
  <c r="BM125"/>
  <c r="BP125" s="1"/>
  <c r="AR125"/>
  <c r="BG125" s="1"/>
  <c r="BJ125" s="1"/>
  <c r="AR117"/>
  <c r="BG117" s="1"/>
  <c r="BJ117" s="1"/>
  <c r="BM117"/>
  <c r="BP117" s="1"/>
  <c r="AS117"/>
  <c r="BH117" s="1"/>
  <c r="BK117" s="1"/>
  <c r="AS109"/>
  <c r="BH109" s="1"/>
  <c r="BK109" s="1"/>
  <c r="BM109"/>
  <c r="BP109" s="1"/>
  <c r="AR109"/>
  <c r="BG109" s="1"/>
  <c r="BJ109" s="1"/>
  <c r="AR101"/>
  <c r="BG101" s="1"/>
  <c r="BJ101" s="1"/>
  <c r="BM101"/>
  <c r="BP101" s="1"/>
  <c r="AS101"/>
  <c r="BH101" s="1"/>
  <c r="BK101" s="1"/>
  <c r="AS93"/>
  <c r="BH93" s="1"/>
  <c r="BK93" s="1"/>
  <c r="BM93"/>
  <c r="BP93" s="1"/>
  <c r="AR93"/>
  <c r="BG93" s="1"/>
  <c r="BJ93" s="1"/>
  <c r="AR85"/>
  <c r="BG85" s="1"/>
  <c r="BJ85" s="1"/>
  <c r="BM85"/>
  <c r="BP85" s="1"/>
  <c r="AS85"/>
  <c r="BH85" s="1"/>
  <c r="BK85" s="1"/>
  <c r="AS77"/>
  <c r="BH77" s="1"/>
  <c r="BK77" s="1"/>
  <c r="BM77"/>
  <c r="BP77" s="1"/>
  <c r="AR77"/>
  <c r="BG77" s="1"/>
  <c r="BJ77" s="1"/>
  <c r="AR69"/>
  <c r="BG69" s="1"/>
  <c r="BJ69" s="1"/>
  <c r="BM69"/>
  <c r="BP69" s="1"/>
  <c r="AS69"/>
  <c r="BH69" s="1"/>
  <c r="BK69" s="1"/>
  <c r="AS61"/>
  <c r="BH61" s="1"/>
  <c r="BK61" s="1"/>
  <c r="BM61"/>
  <c r="BP61" s="1"/>
  <c r="AR61"/>
  <c r="BG61" s="1"/>
  <c r="BJ61" s="1"/>
  <c r="AR53"/>
  <c r="BG53" s="1"/>
  <c r="BJ53" s="1"/>
  <c r="BM53"/>
  <c r="BP53" s="1"/>
  <c r="AS53"/>
  <c r="BH53" s="1"/>
  <c r="BK53" s="1"/>
  <c r="AS45"/>
  <c r="BH45" s="1"/>
  <c r="BK45" s="1"/>
  <c r="BM45"/>
  <c r="BP45" s="1"/>
  <c r="AR45"/>
  <c r="BG45" s="1"/>
  <c r="BJ45" s="1"/>
  <c r="AR37"/>
  <c r="BG37" s="1"/>
  <c r="BJ37" s="1"/>
  <c r="BM37"/>
  <c r="BP37" s="1"/>
  <c r="AS37"/>
  <c r="BH37" s="1"/>
  <c r="BK37" s="1"/>
  <c r="AS29"/>
  <c r="BH29" s="1"/>
  <c r="BK29" s="1"/>
  <c r="BM29"/>
  <c r="BP29" s="1"/>
  <c r="AR29"/>
  <c r="BG29" s="1"/>
  <c r="BJ29" s="1"/>
  <c r="AR21"/>
  <c r="BG21" s="1"/>
  <c r="BJ21" s="1"/>
  <c r="BM21"/>
  <c r="BP21" s="1"/>
  <c r="AS21"/>
  <c r="BH21" s="1"/>
  <c r="BK21" s="1"/>
  <c r="AS13"/>
  <c r="BH13" s="1"/>
  <c r="BK13" s="1"/>
  <c r="BM13"/>
  <c r="BP13" s="1"/>
  <c r="AR13"/>
  <c r="BG13" s="1"/>
  <c r="BJ13" s="1"/>
  <c r="AR461"/>
  <c r="BG461" s="1"/>
  <c r="BJ461" s="1"/>
  <c r="AS461"/>
  <c r="BH461" s="1"/>
  <c r="BK461" s="1"/>
  <c r="BM461"/>
  <c r="BP461" s="1"/>
  <c r="AS449"/>
  <c r="BH449" s="1"/>
  <c r="BK449" s="1"/>
  <c r="AR449"/>
  <c r="BG449" s="1"/>
  <c r="BJ449" s="1"/>
  <c r="BM449"/>
  <c r="BP449" s="1"/>
  <c r="AR397"/>
  <c r="BG397" s="1"/>
  <c r="BJ397" s="1"/>
  <c r="AS397"/>
  <c r="BH397" s="1"/>
  <c r="BK397" s="1"/>
  <c r="BM397"/>
  <c r="BP397" s="1"/>
  <c r="AS385"/>
  <c r="BH385" s="1"/>
  <c r="BK385" s="1"/>
  <c r="AR385"/>
  <c r="BG385" s="1"/>
  <c r="BJ385" s="1"/>
  <c r="BM385"/>
  <c r="BP385" s="1"/>
  <c r="AR333"/>
  <c r="BG333" s="1"/>
  <c r="BJ333" s="1"/>
  <c r="AS333"/>
  <c r="BH333" s="1"/>
  <c r="BK333" s="1"/>
  <c r="BM333"/>
  <c r="BP333" s="1"/>
  <c r="AS321"/>
  <c r="BH321" s="1"/>
  <c r="BK321" s="1"/>
  <c r="AR321"/>
  <c r="BG321" s="1"/>
  <c r="BJ321" s="1"/>
  <c r="BM321"/>
  <c r="BP321" s="1"/>
  <c r="AR269"/>
  <c r="BG269" s="1"/>
  <c r="BJ269" s="1"/>
  <c r="AS269"/>
  <c r="BH269" s="1"/>
  <c r="BK269" s="1"/>
  <c r="BM269"/>
  <c r="BP269" s="1"/>
  <c r="AS257"/>
  <c r="BH257" s="1"/>
  <c r="BK257" s="1"/>
  <c r="AR257"/>
  <c r="BG257" s="1"/>
  <c r="BJ257" s="1"/>
  <c r="BM257"/>
  <c r="BP257" s="1"/>
  <c r="AS195"/>
  <c r="BH195" s="1"/>
  <c r="BK195" s="1"/>
  <c r="AR195"/>
  <c r="BG195" s="1"/>
  <c r="BJ195" s="1"/>
  <c r="BM195"/>
  <c r="BP195" s="1"/>
  <c r="AS179"/>
  <c r="BH179" s="1"/>
  <c r="BK179" s="1"/>
  <c r="AR179"/>
  <c r="BG179" s="1"/>
  <c r="BJ179" s="1"/>
  <c r="BM179"/>
  <c r="BP179" s="1"/>
  <c r="AS163"/>
  <c r="BH163" s="1"/>
  <c r="BK163" s="1"/>
  <c r="AR163"/>
  <c r="BG163" s="1"/>
  <c r="BJ163" s="1"/>
  <c r="BM163"/>
  <c r="BP163" s="1"/>
  <c r="AS147"/>
  <c r="BH147" s="1"/>
  <c r="BK147" s="1"/>
  <c r="AR147"/>
  <c r="BG147" s="1"/>
  <c r="BJ147" s="1"/>
  <c r="BM147"/>
  <c r="BP147" s="1"/>
  <c r="AS129"/>
  <c r="BH129" s="1"/>
  <c r="BK129" s="1"/>
  <c r="AR129"/>
  <c r="BG129" s="1"/>
  <c r="BJ129" s="1"/>
  <c r="BM129"/>
  <c r="BP129" s="1"/>
  <c r="AS113"/>
  <c r="BH113" s="1"/>
  <c r="BK113" s="1"/>
  <c r="AR113"/>
  <c r="BG113" s="1"/>
  <c r="BJ113" s="1"/>
  <c r="BM113"/>
  <c r="BP113" s="1"/>
  <c r="AS97"/>
  <c r="BH97" s="1"/>
  <c r="BK97" s="1"/>
  <c r="AR97"/>
  <c r="BG97" s="1"/>
  <c r="BJ97" s="1"/>
  <c r="BM97"/>
  <c r="BP97" s="1"/>
  <c r="AS81"/>
  <c r="BH81" s="1"/>
  <c r="BK81" s="1"/>
  <c r="AR81"/>
  <c r="BG81" s="1"/>
  <c r="BJ81" s="1"/>
  <c r="BM81"/>
  <c r="BP81" s="1"/>
  <c r="AS65"/>
  <c r="BH65" s="1"/>
  <c r="BK65" s="1"/>
  <c r="AR65"/>
  <c r="BG65" s="1"/>
  <c r="BJ65" s="1"/>
  <c r="BM65"/>
  <c r="BP65" s="1"/>
  <c r="AS49"/>
  <c r="BH49" s="1"/>
  <c r="BK49" s="1"/>
  <c r="AR49"/>
  <c r="BG49" s="1"/>
  <c r="BJ49" s="1"/>
  <c r="BM49"/>
  <c r="BP49" s="1"/>
  <c r="AS33"/>
  <c r="BH33" s="1"/>
  <c r="BK33" s="1"/>
  <c r="AR33"/>
  <c r="BG33" s="1"/>
  <c r="BJ33" s="1"/>
  <c r="BM33"/>
  <c r="BP33" s="1"/>
  <c r="AS17"/>
  <c r="BH17" s="1"/>
  <c r="BK17" s="1"/>
  <c r="AR17"/>
  <c r="BG17" s="1"/>
  <c r="BJ17" s="1"/>
  <c r="BM17"/>
  <c r="BP17" s="1"/>
  <c r="AS206"/>
  <c r="BH206" s="1"/>
  <c r="BK206" s="1"/>
  <c r="AR829"/>
  <c r="BG829" s="1"/>
  <c r="BJ829" s="1"/>
  <c r="AS829"/>
  <c r="BH829" s="1"/>
  <c r="BK829" s="1"/>
  <c r="BM829"/>
  <c r="BP829" s="1"/>
  <c r="AR821"/>
  <c r="BG821" s="1"/>
  <c r="BJ821" s="1"/>
  <c r="AS821"/>
  <c r="BH821" s="1"/>
  <c r="BK821" s="1"/>
  <c r="BM821"/>
  <c r="BP821" s="1"/>
  <c r="AR220"/>
  <c r="BG220" s="1"/>
  <c r="BJ220" s="1"/>
  <c r="AS220"/>
  <c r="BH220" s="1"/>
  <c r="BK220" s="1"/>
  <c r="BM220"/>
  <c r="BP220" s="1"/>
  <c r="AR236"/>
  <c r="BG236" s="1"/>
  <c r="BJ236" s="1"/>
  <c r="AS236"/>
  <c r="BH236" s="1"/>
  <c r="BK236" s="1"/>
  <c r="BM236"/>
  <c r="BP236" s="1"/>
  <c r="AR509"/>
  <c r="BG509" s="1"/>
  <c r="BJ509" s="1"/>
  <c r="AS509"/>
  <c r="BH509" s="1"/>
  <c r="BK509" s="1"/>
  <c r="BM509"/>
  <c r="BP509" s="1"/>
  <c r="AR501"/>
  <c r="BG501" s="1"/>
  <c r="BJ501" s="1"/>
  <c r="AS501"/>
  <c r="BH501" s="1"/>
  <c r="BK501" s="1"/>
  <c r="BM501"/>
  <c r="BP501" s="1"/>
  <c r="AR493"/>
  <c r="BG493" s="1"/>
  <c r="BJ493" s="1"/>
  <c r="AS493"/>
  <c r="BH493" s="1"/>
  <c r="BK493" s="1"/>
  <c r="BM493"/>
  <c r="BP493" s="1"/>
  <c r="AR485"/>
  <c r="BG485" s="1"/>
  <c r="BJ485" s="1"/>
  <c r="AS485"/>
  <c r="BH485" s="1"/>
  <c r="BK485" s="1"/>
  <c r="BM485"/>
  <c r="BP485" s="1"/>
</calcChain>
</file>

<file path=xl/sharedStrings.xml><?xml version="1.0" encoding="utf-8"?>
<sst xmlns="http://schemas.openxmlformats.org/spreadsheetml/2006/main" count="134" uniqueCount="71">
  <si>
    <t>SDI</t>
    <phoneticPr fontId="2" type="noConversion"/>
  </si>
  <si>
    <t>&gt; 7630</t>
  </si>
  <si>
    <t>&lt;= 7630</t>
  </si>
  <si>
    <t xml:space="preserve"> </t>
  </si>
  <si>
    <t>3rd stage</t>
    <phoneticPr fontId="2" type="noConversion"/>
  </si>
  <si>
    <t>Overall permeate</t>
    <phoneticPr fontId="2" type="noConversion"/>
  </si>
  <si>
    <t>1st stage</t>
    <phoneticPr fontId="2" type="noConversion"/>
  </si>
  <si>
    <t>2nd stage</t>
    <phoneticPr fontId="2" type="noConversion"/>
  </si>
  <si>
    <t>pH feed</t>
    <phoneticPr fontId="2" type="noConversion"/>
  </si>
  <si>
    <t>TCF</t>
  </si>
  <si>
    <t>ETC</t>
    <phoneticPr fontId="2" type="noConversion"/>
  </si>
  <si>
    <t>Brine</t>
    <phoneticPr fontId="2" type="noConversion"/>
  </si>
  <si>
    <t>overall</t>
    <phoneticPr fontId="2" type="noConversion"/>
  </si>
  <si>
    <t>RO Feed</t>
    <phoneticPr fontId="2" type="noConversion"/>
  </si>
  <si>
    <t>Overall Permeate</t>
    <phoneticPr fontId="2" type="noConversion"/>
  </si>
  <si>
    <t>1st stage Permeate</t>
    <phoneticPr fontId="2" type="noConversion"/>
  </si>
  <si>
    <t>2nd stage Permeate</t>
    <phoneticPr fontId="2" type="noConversion"/>
  </si>
  <si>
    <t>Overall</t>
    <phoneticPr fontId="2" type="noConversion"/>
  </si>
  <si>
    <t>Polarization Correction Factor</t>
    <phoneticPr fontId="2" type="noConversion"/>
  </si>
  <si>
    <t>Log-mean concentration factor</t>
    <phoneticPr fontId="2" type="noConversion"/>
  </si>
  <si>
    <t>Recovery Check</t>
    <phoneticPr fontId="2" type="noConversion"/>
  </si>
  <si>
    <t>brine</t>
    <phoneticPr fontId="2" type="noConversion"/>
  </si>
  <si>
    <t>NORMALIZATION</t>
    <phoneticPr fontId="2" type="noConversion"/>
  </si>
  <si>
    <t>CIP
(Y)</t>
    <phoneticPr fontId="2" type="noConversion"/>
  </si>
  <si>
    <t>Feed conductivity (uS/cm)</t>
    <phoneticPr fontId="2" type="noConversion"/>
  </si>
  <si>
    <t>Permeate conductivity (uS/cm)</t>
    <phoneticPr fontId="2" type="noConversion"/>
  </si>
  <si>
    <r>
      <t>temperature
(</t>
    </r>
    <r>
      <rPr>
        <vertAlign val="superscript"/>
        <sz val="11"/>
        <color indexed="9"/>
        <rFont val="Arial"/>
        <family val="2"/>
      </rPr>
      <t>o</t>
    </r>
    <r>
      <rPr>
        <sz val="11"/>
        <color indexed="9"/>
        <rFont val="Arial"/>
        <family val="2"/>
      </rPr>
      <t>C)</t>
    </r>
    <phoneticPr fontId="2" type="noConversion"/>
  </si>
  <si>
    <t>turbidity
(NTU)</t>
    <phoneticPr fontId="2" type="noConversion"/>
  </si>
  <si>
    <r>
      <t>Cl</t>
    </r>
    <r>
      <rPr>
        <vertAlign val="subscript"/>
        <sz val="11"/>
        <color indexed="9"/>
        <rFont val="Arial"/>
        <family val="2"/>
      </rPr>
      <t xml:space="preserve">2
</t>
    </r>
    <r>
      <rPr>
        <sz val="11"/>
        <color indexed="9"/>
        <rFont val="Arial"/>
        <family val="2"/>
      </rPr>
      <t>(mg/L)</t>
    </r>
    <phoneticPr fontId="2" type="noConversion"/>
  </si>
  <si>
    <t>TDS (mg/L)</t>
    <phoneticPr fontId="2" type="noConversion"/>
  </si>
  <si>
    <t>permeate TDS (mg/L)</t>
    <phoneticPr fontId="2" type="noConversion"/>
  </si>
  <si>
    <t>Log-mean feed TDS (mg/L)</t>
    <phoneticPr fontId="2" type="noConversion"/>
  </si>
  <si>
    <t>Normalized Rejection (%)</t>
    <phoneticPr fontId="2" type="noConversion"/>
  </si>
  <si>
    <t>Recovery based on flow (%)</t>
    <phoneticPr fontId="2" type="noConversion"/>
  </si>
  <si>
    <t>Recovery based on concentration (%)</t>
    <phoneticPr fontId="2" type="noConversion"/>
  </si>
  <si>
    <t>Nos of Pressure vessel</t>
    <phoneticPr fontId="2" type="noConversion"/>
  </si>
  <si>
    <t>TCF constant</t>
    <phoneticPr fontId="2" type="noConversion"/>
  </si>
  <si>
    <t>Array</t>
    <phoneticPr fontId="2" type="noConversion"/>
  </si>
  <si>
    <t>alpha</t>
    <phoneticPr fontId="2" type="noConversion"/>
  </si>
  <si>
    <t>beta</t>
    <phoneticPr fontId="2" type="noConversion"/>
  </si>
  <si>
    <t>gamma</t>
    <phoneticPr fontId="2" type="noConversion"/>
  </si>
  <si>
    <t>Temp &gt;25</t>
    <phoneticPr fontId="2" type="noConversion"/>
  </si>
  <si>
    <t>U1</t>
    <phoneticPr fontId="2" type="noConversion"/>
  </si>
  <si>
    <t>Temp &lt;25</t>
    <phoneticPr fontId="2" type="noConversion"/>
  </si>
  <si>
    <t>U2</t>
    <phoneticPr fontId="2" type="noConversion"/>
  </si>
  <si>
    <t>TDS conversion factor</t>
    <phoneticPr fontId="2" type="noConversion"/>
  </si>
  <si>
    <t>Rejection (conductivity) (%)</t>
    <phoneticPr fontId="2" type="noConversion"/>
  </si>
  <si>
    <t>Membrane Area</t>
    <phoneticPr fontId="2" type="noConversion"/>
  </si>
  <si>
    <r>
      <t>ft</t>
    </r>
    <r>
      <rPr>
        <vertAlign val="superscript"/>
        <sz val="11"/>
        <rFont val="Arial"/>
        <family val="2"/>
      </rPr>
      <t>2</t>
    </r>
    <phoneticPr fontId="2" type="noConversion"/>
  </si>
  <si>
    <r>
      <t>m</t>
    </r>
    <r>
      <rPr>
        <vertAlign val="superscript"/>
        <sz val="11"/>
        <rFont val="Arial"/>
        <family val="2"/>
      </rPr>
      <t>2</t>
    </r>
    <phoneticPr fontId="2" type="noConversion"/>
  </si>
  <si>
    <t>RO membrane Property</t>
    <phoneticPr fontId="2" type="noConversion"/>
  </si>
  <si>
    <t>No of Element / Pressure Vessel</t>
    <phoneticPr fontId="2" type="noConversion"/>
  </si>
  <si>
    <t>CSM RO Membrane Element Normalization</t>
    <phoneticPr fontId="2" type="noConversion"/>
  </si>
  <si>
    <t>OPERATING DATA INPUT</t>
    <phoneticPr fontId="2" type="noConversion"/>
  </si>
  <si>
    <t>Date</t>
    <phoneticPr fontId="2" type="noConversion"/>
  </si>
  <si>
    <t>1st inlet</t>
    <phoneticPr fontId="2" type="noConversion"/>
  </si>
  <si>
    <t>1st outlet</t>
    <phoneticPr fontId="2" type="noConversion"/>
  </si>
  <si>
    <t>2nd inlet</t>
    <phoneticPr fontId="2" type="noConversion"/>
  </si>
  <si>
    <t>2nd outlet</t>
    <phoneticPr fontId="2" type="noConversion"/>
  </si>
  <si>
    <t>Flow rate (L/S)</t>
    <phoneticPr fontId="2" type="noConversion"/>
  </si>
  <si>
    <t>Normalized Permeate Flow 
(L/S)</t>
    <phoneticPr fontId="2" type="noConversion"/>
  </si>
  <si>
    <t>Operating Days</t>
    <phoneticPr fontId="2" type="noConversion"/>
  </si>
  <si>
    <t>Normalized Salt Passage 
(%)</t>
    <phoneticPr fontId="2" type="noConversion"/>
  </si>
  <si>
    <t>Pressure (kpa)</t>
    <phoneticPr fontId="2" type="noConversion"/>
  </si>
  <si>
    <t>Permeate Pressure (kpa)</t>
    <phoneticPr fontId="2" type="noConversion"/>
  </si>
  <si>
    <t>Differential Pressure 
(kpa)</t>
    <phoneticPr fontId="2" type="noConversion"/>
  </si>
  <si>
    <t>Norm. differential Pressure 
(kpa)</t>
    <phoneticPr fontId="2" type="noConversion"/>
  </si>
  <si>
    <t>Net Pressure 
(kpa)</t>
    <phoneticPr fontId="2" type="noConversion"/>
  </si>
  <si>
    <t>Average Osmotic Pressure 
(kpa)</t>
    <phoneticPr fontId="2" type="noConversion"/>
  </si>
  <si>
    <t>Permeate Osmotic Pressure 
(kpa)</t>
    <phoneticPr fontId="2" type="noConversion"/>
  </si>
  <si>
    <t>NDP (kpa)</t>
    <phoneticPr fontId="2" type="noConversion"/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</si>
</sst>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_-* #,##0.0_-;\-* #,##0.0_-;_-* &quot;-&quot;_-;_-@_-"/>
    <numFmt numFmtId="177" formatCode="0.00_ "/>
    <numFmt numFmtId="178" formatCode="0.000_ "/>
    <numFmt numFmtId="179" formatCode="0.00_);[Red]\(0.00\)"/>
    <numFmt numFmtId="180" formatCode="d/mm/yyyy\ hh:mm;@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4"/>
      <color indexed="12"/>
      <name val="Arial Black"/>
      <family val="2"/>
    </font>
    <font>
      <sz val="14"/>
      <color indexed="17"/>
      <name val="Arial Black"/>
      <family val="2"/>
    </font>
    <font>
      <vertAlign val="superscript"/>
      <sz val="11"/>
      <color indexed="9"/>
      <name val="Arial"/>
      <family val="2"/>
    </font>
    <font>
      <vertAlign val="subscript"/>
      <sz val="11"/>
      <color indexed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20"/>
      <name val="Arial Narrow"/>
      <family val="2"/>
    </font>
    <font>
      <vertAlign val="superscript"/>
      <sz val="11"/>
      <name val="Arial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3" fillId="0" borderId="1" xfId="0" applyFont="1" applyBorder="1" applyProtection="1">
      <alignment vertical="center"/>
      <protection hidden="1"/>
    </xf>
    <xf numFmtId="11" fontId="3" fillId="0" borderId="1" xfId="0" applyNumberFormat="1" applyFont="1" applyBorder="1" applyProtection="1">
      <alignment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11" fontId="3" fillId="0" borderId="0" xfId="0" applyNumberFormat="1" applyFont="1" applyBorder="1" applyProtection="1">
      <alignment vertical="center"/>
      <protection hidden="1"/>
    </xf>
    <xf numFmtId="0" fontId="3" fillId="0" borderId="0" xfId="0" applyFont="1" applyBorder="1" applyProtection="1">
      <alignment vertical="center"/>
      <protection hidden="1"/>
    </xf>
    <xf numFmtId="0" fontId="5" fillId="0" borderId="0" xfId="0" applyFont="1">
      <alignment vertical="center"/>
    </xf>
    <xf numFmtId="0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77" fontId="5" fillId="0" borderId="0" xfId="0" applyNumberFormat="1" applyFont="1">
      <alignment vertical="center"/>
    </xf>
    <xf numFmtId="10" fontId="5" fillId="0" borderId="0" xfId="1" applyNumberFormat="1" applyFont="1">
      <alignment vertical="center"/>
    </xf>
    <xf numFmtId="10" fontId="5" fillId="0" borderId="0" xfId="0" applyNumberFormat="1" applyFont="1">
      <alignment vertical="center"/>
    </xf>
    <xf numFmtId="0" fontId="5" fillId="0" borderId="0" xfId="0" applyNumberFormat="1" applyFont="1">
      <alignment vertical="center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8" fontId="5" fillId="0" borderId="0" xfId="0" applyNumberFormat="1" applyFont="1">
      <alignment vertical="center"/>
    </xf>
    <xf numFmtId="179" fontId="5" fillId="0" borderId="0" xfId="0" applyNumberFormat="1" applyFont="1">
      <alignment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8" fillId="0" borderId="0" xfId="0" applyFo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3" fillId="0" borderId="3" xfId="0" applyFont="1" applyBorder="1" applyProtection="1">
      <alignment vertical="center"/>
      <protection hidden="1"/>
    </xf>
    <xf numFmtId="11" fontId="3" fillId="0" borderId="4" xfId="0" applyNumberFormat="1" applyFont="1" applyBorder="1" applyProtection="1">
      <alignment vertical="center"/>
      <protection hidden="1"/>
    </xf>
    <xf numFmtId="0" fontId="3" fillId="0" borderId="4" xfId="0" applyFont="1" applyBorder="1" applyProtection="1">
      <alignment vertical="center"/>
      <protection hidden="1"/>
    </xf>
    <xf numFmtId="0" fontId="3" fillId="0" borderId="5" xfId="0" applyFont="1" applyBorder="1" applyProtection="1">
      <alignment vertical="center"/>
      <protection hidden="1"/>
    </xf>
    <xf numFmtId="0" fontId="5" fillId="0" borderId="3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3" fillId="5" borderId="1" xfId="0" applyFont="1" applyFill="1" applyBorder="1" applyProtection="1">
      <alignment vertical="center"/>
      <protection hidden="1"/>
    </xf>
    <xf numFmtId="0" fontId="4" fillId="5" borderId="1" xfId="0" applyFont="1" applyFill="1" applyBorder="1" applyAlignment="1" applyProtection="1">
      <alignment horizontal="center"/>
      <protection hidden="1"/>
    </xf>
    <xf numFmtId="0" fontId="4" fillId="5" borderId="3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/>
      <protection hidden="1"/>
    </xf>
    <xf numFmtId="0" fontId="11" fillId="5" borderId="4" xfId="0" applyFont="1" applyFill="1" applyBorder="1">
      <alignment vertical="center"/>
    </xf>
    <xf numFmtId="0" fontId="11" fillId="5" borderId="1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0" applyFont="1" applyBorder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1" fillId="5" borderId="7" xfId="0" applyFont="1" applyFill="1" applyBorder="1">
      <alignment vertical="center"/>
    </xf>
    <xf numFmtId="0" fontId="5" fillId="5" borderId="8" xfId="0" applyFont="1" applyFill="1" applyBorder="1">
      <alignment vertical="center"/>
    </xf>
    <xf numFmtId="0" fontId="5" fillId="5" borderId="9" xfId="0" applyFont="1" applyFill="1" applyBorder="1">
      <alignment vertical="center"/>
    </xf>
    <xf numFmtId="0" fontId="5" fillId="5" borderId="10" xfId="0" applyFont="1" applyFill="1" applyBorder="1">
      <alignment vertical="center"/>
    </xf>
    <xf numFmtId="0" fontId="5" fillId="0" borderId="11" xfId="0" applyFont="1" applyBorder="1">
      <alignment vertical="center"/>
    </xf>
    <xf numFmtId="41" fontId="5" fillId="0" borderId="12" xfId="2" applyFont="1" applyBorder="1">
      <alignment vertical="center"/>
    </xf>
    <xf numFmtId="176" fontId="5" fillId="0" borderId="13" xfId="2" applyNumberFormat="1" applyFont="1" applyBorder="1">
      <alignment vertical="center"/>
    </xf>
    <xf numFmtId="0" fontId="11" fillId="5" borderId="14" xfId="0" applyFont="1" applyFill="1" applyBorder="1">
      <alignment vertical="center"/>
    </xf>
    <xf numFmtId="0" fontId="11" fillId="5" borderId="13" xfId="0" applyFont="1" applyFill="1" applyBorder="1">
      <alignment vertical="center"/>
    </xf>
    <xf numFmtId="0" fontId="5" fillId="5" borderId="15" xfId="0" applyFont="1" applyFill="1" applyBorder="1">
      <alignment vertical="center"/>
    </xf>
    <xf numFmtId="180" fontId="13" fillId="0" borderId="0" xfId="0" applyNumberFormat="1" applyFont="1">
      <alignment vertical="center"/>
    </xf>
    <xf numFmtId="180" fontId="7" fillId="0" borderId="0" xfId="0" applyNumberFormat="1" applyFont="1">
      <alignment vertical="center"/>
    </xf>
    <xf numFmtId="180" fontId="15" fillId="0" borderId="0" xfId="0" applyNumberFormat="1" applyFont="1">
      <alignment vertical="center"/>
    </xf>
    <xf numFmtId="0" fontId="5" fillId="6" borderId="1" xfId="0" applyFont="1" applyFill="1" applyBorder="1">
      <alignment vertical="center"/>
    </xf>
    <xf numFmtId="0" fontId="5" fillId="6" borderId="5" xfId="0" applyFont="1" applyFill="1" applyBorder="1">
      <alignment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180" fontId="6" fillId="2" borderId="2" xfId="2" applyNumberFormat="1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6" fillId="3" borderId="20" xfId="0" applyNumberFormat="1" applyFont="1" applyFill="1" applyBorder="1" applyAlignment="1">
      <alignment horizontal="center" vertical="center" wrapText="1"/>
    </xf>
    <xf numFmtId="0" fontId="6" fillId="2" borderId="16" xfId="2" applyNumberFormat="1" applyFont="1" applyFill="1" applyBorder="1" applyAlignment="1">
      <alignment horizontal="center" vertical="center" wrapText="1"/>
    </xf>
    <xf numFmtId="0" fontId="6" fillId="2" borderId="17" xfId="2" applyNumberFormat="1" applyFont="1" applyFill="1" applyBorder="1" applyAlignment="1">
      <alignment horizontal="center" vertical="center" wrapText="1"/>
    </xf>
    <xf numFmtId="0" fontId="6" fillId="2" borderId="18" xfId="2" applyNumberFormat="1" applyFont="1" applyFill="1" applyBorder="1" applyAlignment="1">
      <alignment horizontal="center" vertical="center" wrapText="1"/>
    </xf>
    <xf numFmtId="0" fontId="6" fillId="2" borderId="16" xfId="1" applyNumberFormat="1" applyFont="1" applyFill="1" applyBorder="1" applyAlignment="1">
      <alignment horizontal="center" vertical="center" wrapText="1"/>
    </xf>
    <xf numFmtId="0" fontId="6" fillId="2" borderId="17" xfId="1" applyNumberFormat="1" applyFont="1" applyFill="1" applyBorder="1" applyAlignment="1">
      <alignment horizontal="center" vertical="center" wrapText="1"/>
    </xf>
    <xf numFmtId="0" fontId="6" fillId="2" borderId="18" xfId="1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1" fillId="5" borderId="12" xfId="0" applyFont="1" applyFill="1" applyBorder="1">
      <alignment vertical="center"/>
    </xf>
    <xf numFmtId="0" fontId="5" fillId="6" borderId="12" xfId="0" applyFont="1" applyFill="1" applyBorder="1">
      <alignment vertical="center"/>
    </xf>
    <xf numFmtId="0" fontId="11" fillId="6" borderId="22" xfId="0" applyFont="1" applyFill="1" applyBorder="1" applyAlignment="1">
      <alignment horizontal="center" vertical="center"/>
    </xf>
    <xf numFmtId="0" fontId="11" fillId="6" borderId="23" xfId="0" applyFont="1" applyFill="1" applyBorder="1" applyAlignment="1">
      <alignment horizontal="center" vertical="center"/>
    </xf>
    <xf numFmtId="0" fontId="11" fillId="6" borderId="24" xfId="0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5" Type="http://schemas.openxmlformats.org/officeDocument/2006/relationships/chartsheet" Target="chart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Differential Pressure</a:t>
            </a:r>
          </a:p>
        </c:rich>
      </c:tx>
      <c:layout>
        <c:manualLayout>
          <c:xMode val="edge"/>
          <c:yMode val="edge"/>
          <c:x val="0.27404343329886255"/>
          <c:y val="2.03389830508474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798345398138644E-2"/>
          <c:y val="0.10621468926553675"/>
          <c:w val="0.8848672871423644"/>
          <c:h val="0.72429378531073452"/>
        </c:manualLayout>
      </c:layout>
      <c:scatterChart>
        <c:scatterStyle val="lineMarker"/>
        <c:ser>
          <c:idx val="0"/>
          <c:order val="0"/>
          <c:tx>
            <c:strRef>
              <c:f>'CSM Normalizing'!$AD$5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333333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Normalizing'!$AD$6:$AD$1000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Normalizing'!$AE$5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Normalizing'!$AE$6:$AE$1000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Normalizing'!$AF$5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Normalizing'!$AF$6:$AF$1000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16338048"/>
        <c:axId val="116361472"/>
      </c:scatterChart>
      <c:valAx>
        <c:axId val="116338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2502585315408492"/>
              <c:y val="0.88983050847457645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361472"/>
        <c:crosses val="autoZero"/>
        <c:crossBetween val="midCat"/>
      </c:valAx>
      <c:valAx>
        <c:axId val="1163614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ifferential pressure (kpa)</a:t>
                </a:r>
              </a:p>
            </c:rich>
          </c:tx>
          <c:layout>
            <c:manualLayout>
              <c:xMode val="edge"/>
              <c:yMode val="edge"/>
              <c:x val="1.1375387797311277E-2"/>
              <c:y val="0.21016949152542388"/>
            </c:manualLayout>
          </c:layout>
          <c:spPr>
            <a:noFill/>
            <a:ln w="25400">
              <a:noFill/>
            </a:ln>
          </c:spPr>
        </c:title>
        <c:numFmt formatCode="0.0_);[Red]\(0.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3380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195105136159931"/>
          <c:y val="0.9491525423728816"/>
          <c:w val="0.28645294725956594"/>
          <c:h val="4.40677966101694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Permeate Flow</a:t>
            </a:r>
          </a:p>
        </c:rich>
      </c:tx>
      <c:layout>
        <c:manualLayout>
          <c:xMode val="edge"/>
          <c:yMode val="edge"/>
          <c:x val="0.31230610134436437"/>
          <c:y val="2.03389830508474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54912099276112E-2"/>
          <c:y val="0.11299435028248592"/>
          <c:w val="0.88728024819027917"/>
          <c:h val="0.71751412429378558"/>
        </c:manualLayout>
      </c:layout>
      <c:scatterChart>
        <c:scatterStyle val="lineMarker"/>
        <c:ser>
          <c:idx val="0"/>
          <c:order val="0"/>
          <c:tx>
            <c:strRef>
              <c:f>'CSM Normalizing'!$AD$5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Normalizing'!$BJ$6:$BJ$1000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Normalizing'!$AE$5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Normalizing'!$BK$6:$BK$1000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Normalizing'!$AF$5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Normalizing'!$BL$6:$BL$1000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16674560"/>
        <c:axId val="116676864"/>
      </c:scatterChart>
      <c:valAx>
        <c:axId val="116674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2088934850051707"/>
              <c:y val="0.88983050847457645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676864"/>
        <c:crosses val="autoZero"/>
        <c:crossBetween val="midCat"/>
      </c:valAx>
      <c:valAx>
        <c:axId val="1166768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ko-KR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Normalized Permeate Flow (</a:t>
                </a:r>
                <a:r>
                  <a:rPr lang="en-US" altLang="ko-KR" sz="1400" b="1" i="0" strike="noStrike">
                    <a:solidFill>
                      <a:srgbClr val="000000"/>
                    </a:solidFill>
                    <a:latin typeface="맑은 고딕"/>
                    <a:ea typeface="맑은 고딕"/>
                    <a:cs typeface="Arial"/>
                  </a:rPr>
                  <a:t>L/S</a:t>
                </a:r>
                <a:r>
                  <a:rPr lang="en-US" altLang="ko-KR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1.1375387797311277E-2"/>
              <c:y val="0.254237288135593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674560"/>
        <c:crosses val="autoZero"/>
        <c:crossBetween val="midCat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470527404343327"/>
          <c:y val="0.9491525423728816"/>
          <c:w val="0.28645294725956588"/>
          <c:h val="4.40677966101694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Rejection</a:t>
            </a:r>
          </a:p>
        </c:rich>
      </c:tx>
      <c:layout>
        <c:manualLayout>
          <c:xMode val="edge"/>
          <c:yMode val="edge"/>
          <c:x val="0.34057221647707686"/>
          <c:y val="2.03389830508474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961737331954498"/>
          <c:y val="9.9435028248587604E-2"/>
          <c:w val="0.86004825922095851"/>
          <c:h val="0.7310734463276839"/>
        </c:manualLayout>
      </c:layout>
      <c:scatterChart>
        <c:scatterStyle val="lineMarker"/>
        <c:ser>
          <c:idx val="0"/>
          <c:order val="0"/>
          <c:tx>
            <c:strRef>
              <c:f>'CSM Normalizing'!$AD$5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Normalizing'!$BP$6:$BP$1000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Normalizing'!$AE$5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Normalizing'!$BQ$6:$BQ$1000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Normalizing'!$AF$5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Normalizing'!$BR$6:$BR$1000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16629504"/>
        <c:axId val="116631808"/>
      </c:scatterChart>
      <c:valAx>
        <c:axId val="116629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3743536711478825"/>
              <c:y val="0.88983050847457645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631808"/>
        <c:crosses val="autoZero"/>
        <c:crossBetween val="midCat"/>
      </c:valAx>
      <c:valAx>
        <c:axId val="116631808"/>
        <c:scaling>
          <c:orientation val="minMax"/>
          <c:max val="1"/>
          <c:min val="0.94000000000000017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Rejection (%)</a:t>
                </a:r>
              </a:p>
            </c:rich>
          </c:tx>
          <c:layout>
            <c:manualLayout>
              <c:xMode val="edge"/>
              <c:yMode val="edge"/>
              <c:x val="1.1375387797311277E-2"/>
              <c:y val="0.26779661016949152"/>
            </c:manualLayout>
          </c:layout>
          <c:spPr>
            <a:noFill/>
            <a:ln w="25400">
              <a:noFill/>
            </a:ln>
          </c:spPr>
        </c:title>
        <c:numFmt formatCode="0.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6295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3505687693898678"/>
          <c:y val="0.9491525423728816"/>
          <c:w val="0.29576008273009302"/>
          <c:h val="4.40677966101694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Recovery</a:t>
            </a:r>
          </a:p>
        </c:rich>
      </c:tx>
      <c:layout>
        <c:manualLayout>
          <c:xMode val="edge"/>
          <c:yMode val="edge"/>
          <c:x val="0.43123061013443642"/>
          <c:y val="2.03389830508474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62559204401419"/>
          <c:y val="0.11751412429378534"/>
          <c:w val="0.86349534643226478"/>
          <c:h val="0.69378531073446348"/>
        </c:manualLayout>
      </c:layout>
      <c:scatterChart>
        <c:scatterStyle val="lineMarker"/>
        <c:ser>
          <c:idx val="0"/>
          <c:order val="0"/>
          <c:tx>
            <c:strRef>
              <c:f>'CSM Normalizing'!$AD$5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Normalizing'!$BV$6:$BV$1000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Normalizing'!$AE$5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squar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Normalizing'!$BW$6:$BW$1000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Normalizing'!$AF$5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triangle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Normalizing'!$BX$6:$BX$1000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16838400"/>
        <c:axId val="116840704"/>
      </c:scatterChart>
      <c:valAx>
        <c:axId val="11683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840704"/>
        <c:crosses val="autoZero"/>
        <c:crossBetween val="midCat"/>
      </c:valAx>
      <c:valAx>
        <c:axId val="1168407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Recovery (%)</a:t>
                </a:r>
              </a:p>
            </c:rich>
          </c:tx>
          <c:layout>
            <c:manualLayout>
              <c:xMode val="edge"/>
              <c:yMode val="edge"/>
              <c:x val="1.6890727335401593E-2"/>
              <c:y val="0.31694915254237283"/>
            </c:manualLayout>
          </c:layout>
          <c:spPr>
            <a:noFill/>
            <a:ln w="25400">
              <a:noFill/>
            </a:ln>
          </c:spPr>
        </c:title>
        <c:numFmt formatCode="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68384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57221647707686"/>
          <c:y val="0.93107344632768363"/>
          <c:w val="0.37228541882109617"/>
          <c:h val="5.762711864406777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5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6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7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1"/>
  <sheetViews>
    <sheetView showGridLines="0" tabSelected="1" workbookViewId="0">
      <selection activeCell="F11" sqref="F11"/>
    </sheetView>
  </sheetViews>
  <sheetFormatPr defaultColWidth="9.6640625" defaultRowHeight="17.25" customHeight="1"/>
  <cols>
    <col min="1" max="16384" width="9.6640625" style="6"/>
  </cols>
  <sheetData>
    <row r="1" spans="1:4" ht="27" customHeight="1">
      <c r="A1" s="36" t="s">
        <v>45</v>
      </c>
    </row>
    <row r="2" spans="1:4" ht="17.25" customHeight="1">
      <c r="A2" s="28"/>
      <c r="B2" s="29" t="s">
        <v>38</v>
      </c>
      <c r="C2" s="29" t="s">
        <v>39</v>
      </c>
      <c r="D2" s="30" t="s">
        <v>40</v>
      </c>
    </row>
    <row r="3" spans="1:4" ht="17.25" customHeight="1">
      <c r="A3" s="29" t="s">
        <v>1</v>
      </c>
      <c r="B3" s="2">
        <v>8.0090965999999994E-11</v>
      </c>
      <c r="C3" s="1">
        <v>-50.645805185999997</v>
      </c>
      <c r="D3" s="21">
        <v>112.48395028900001</v>
      </c>
    </row>
    <row r="4" spans="1:4" ht="17.25" customHeight="1" thickBot="1">
      <c r="A4" s="31" t="s">
        <v>2</v>
      </c>
      <c r="B4" s="22">
        <v>7.7013840096999996E-20</v>
      </c>
      <c r="C4" s="23">
        <v>-90.475562242999999</v>
      </c>
      <c r="D4" s="24">
        <v>188.88442226999999</v>
      </c>
    </row>
    <row r="5" spans="1:4" ht="17.25" customHeight="1" thickTop="1"/>
    <row r="7" spans="1:4" ht="26.25" customHeight="1">
      <c r="A7" s="36" t="s">
        <v>35</v>
      </c>
    </row>
    <row r="8" spans="1:4" ht="17.25" customHeight="1">
      <c r="A8" s="33" t="s">
        <v>17</v>
      </c>
      <c r="B8" s="33" t="s">
        <v>6</v>
      </c>
      <c r="C8" s="77" t="s">
        <v>7</v>
      </c>
      <c r="D8" s="79"/>
    </row>
    <row r="9" spans="1:4" ht="17.25" customHeight="1">
      <c r="A9" s="53"/>
      <c r="B9" s="53"/>
      <c r="C9" s="78"/>
      <c r="D9" s="80"/>
    </row>
    <row r="10" spans="1:4" ht="17.25" customHeight="1">
      <c r="A10" s="47" t="s">
        <v>37</v>
      </c>
      <c r="B10" s="55">
        <v>2</v>
      </c>
      <c r="C10" s="56"/>
      <c r="D10" s="81"/>
    </row>
    <row r="11" spans="1:4" ht="17.25" customHeight="1" thickBot="1">
      <c r="A11" s="48" t="s">
        <v>51</v>
      </c>
      <c r="B11" s="49"/>
      <c r="C11" s="49"/>
      <c r="D11" s="54"/>
    </row>
    <row r="12" spans="1:4" ht="17.25" customHeight="1" thickTop="1">
      <c r="A12" s="38"/>
      <c r="B12" s="37"/>
      <c r="C12" s="37"/>
      <c r="D12" s="37"/>
    </row>
    <row r="13" spans="1:4" ht="17.25" customHeight="1">
      <c r="A13" s="39" t="s">
        <v>50</v>
      </c>
      <c r="B13" s="37"/>
      <c r="C13" s="37"/>
      <c r="D13" s="37"/>
    </row>
    <row r="14" spans="1:4" ht="17.25" customHeight="1">
      <c r="A14" s="40" t="s">
        <v>47</v>
      </c>
      <c r="B14" s="41"/>
      <c r="C14" s="45">
        <v>400</v>
      </c>
      <c r="D14" s="44" t="s">
        <v>48</v>
      </c>
    </row>
    <row r="15" spans="1:4" ht="17.25" customHeight="1" thickBot="1">
      <c r="A15" s="42"/>
      <c r="B15" s="43"/>
      <c r="C15" s="46">
        <f>(SQRT(C14)*0.3048)^2</f>
        <v>37.161216000000003</v>
      </c>
      <c r="D15" s="26" t="s">
        <v>49</v>
      </c>
    </row>
    <row r="16" spans="1:4" ht="17.25" customHeight="1" thickTop="1"/>
    <row r="18" spans="1:3" ht="27" customHeight="1">
      <c r="A18" s="36" t="s">
        <v>36</v>
      </c>
    </row>
    <row r="19" spans="1:3" ht="17.25" customHeight="1">
      <c r="A19" s="33" t="s">
        <v>41</v>
      </c>
      <c r="B19" s="34" t="s">
        <v>42</v>
      </c>
      <c r="C19" s="25">
        <v>3140</v>
      </c>
    </row>
    <row r="20" spans="1:3" ht="17.25" customHeight="1" thickBot="1">
      <c r="A20" s="32" t="s">
        <v>43</v>
      </c>
      <c r="B20" s="35" t="s">
        <v>44</v>
      </c>
      <c r="C20" s="27">
        <v>2750</v>
      </c>
    </row>
    <row r="21" spans="1:3" ht="17.25" customHeight="1" thickTop="1"/>
  </sheetData>
  <mergeCells count="2">
    <mergeCell ref="B10:C10"/>
    <mergeCell ref="D8:D10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12"/>
    <pageSetUpPr fitToPage="1"/>
  </sheetPr>
  <dimension ref="A1:CE1000"/>
  <sheetViews>
    <sheetView showGridLines="0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12" sqref="H12:I12"/>
    </sheetView>
  </sheetViews>
  <sheetFormatPr defaultRowHeight="18" customHeight="1" outlineLevelCol="2"/>
  <cols>
    <col min="1" max="1" width="14.21875" style="52" customWidth="1"/>
    <col min="2" max="2" width="8.88671875" style="6" customWidth="1" outlineLevel="1"/>
    <col min="3" max="5" width="8.88671875" style="6" customWidth="1" outlineLevel="2"/>
    <col min="6" max="6" width="8.88671875" style="6" customWidth="1" outlineLevel="1"/>
    <col min="7" max="8" width="8.88671875" style="6" customWidth="1" outlineLevel="2"/>
    <col min="9" max="10" width="8.88671875" style="6" customWidth="1" outlineLevel="1"/>
    <col min="11" max="13" width="8.88671875" style="6" customWidth="1" outlineLevel="2"/>
    <col min="14" max="14" width="8.88671875" style="6" customWidth="1" outlineLevel="1"/>
    <col min="15" max="16" width="8.88671875" style="6" customWidth="1" outlineLevel="2"/>
    <col min="17" max="17" width="8.88671875" style="6" customWidth="1" outlineLevel="1"/>
    <col min="18" max="19" width="8.88671875" style="6" customWidth="1" outlineLevel="2"/>
    <col min="20" max="20" width="10.77734375" style="6" customWidth="1" outlineLevel="1"/>
    <col min="21" max="25" width="8.88671875" style="6" customWidth="1" outlineLevel="2"/>
    <col min="26" max="26" width="2.21875" style="6" customWidth="1" outlineLevel="1"/>
    <col min="27" max="28" width="7.88671875" style="6" customWidth="1" outlineLevel="1"/>
    <col min="29" max="29" width="9.88671875" style="6" customWidth="1" outlineLevel="1"/>
    <col min="30" max="31" width="7.88671875" style="6" customWidth="1"/>
    <col min="32" max="32" width="9.6640625" style="6" customWidth="1"/>
    <col min="33" max="34" width="7.88671875" style="6" customWidth="1" outlineLevel="1"/>
    <col min="35" max="35" width="9.88671875" style="6" customWidth="1" outlineLevel="1"/>
    <col min="36" max="36" width="7.88671875" style="6" customWidth="1" outlineLevel="1" collapsed="1"/>
    <col min="37" max="40" width="7.88671875" style="6" customWidth="1" outlineLevel="1"/>
    <col min="41" max="42" width="7.88671875" style="6" customWidth="1" outlineLevel="2"/>
    <col min="43" max="43" width="9.33203125" style="6" customWidth="1" outlineLevel="2"/>
    <col min="44" max="45" width="7.88671875" style="6" customWidth="1" outlineLevel="2"/>
    <col min="46" max="46" width="9.109375" style="6" customWidth="1" outlineLevel="2"/>
    <col min="47" max="48" width="7.88671875" style="6" customWidth="1" outlineLevel="2"/>
    <col min="49" max="49" width="8.88671875" style="6" customWidth="1" outlineLevel="2"/>
    <col min="50" max="50" width="7.88671875" style="6" customWidth="1" outlineLevel="2"/>
    <col min="51" max="51" width="9.33203125" style="6" customWidth="1" outlineLevel="2"/>
    <col min="52" max="52" width="9.44140625" style="6" customWidth="1" outlineLevel="2"/>
    <col min="53" max="54" width="7.88671875" style="6" customWidth="1" outlineLevel="2"/>
    <col min="55" max="55" width="9.44140625" style="6" customWidth="1" outlineLevel="2"/>
    <col min="56" max="56" width="7.88671875" style="6" customWidth="1" outlineLevel="2"/>
    <col min="57" max="57" width="9" style="6" customWidth="1" outlineLevel="2"/>
    <col min="58" max="58" width="8.77734375" style="6" customWidth="1" outlineLevel="2"/>
    <col min="59" max="60" width="7.88671875" style="6" customWidth="1" outlineLevel="1"/>
    <col min="61" max="61" width="9.33203125" style="6" customWidth="1" outlineLevel="1"/>
    <col min="62" max="63" width="7.88671875" style="6" customWidth="1"/>
    <col min="64" max="64" width="9" style="6" customWidth="1"/>
    <col min="65" max="66" width="7.88671875" style="6" customWidth="1"/>
    <col min="67" max="67" width="9.109375" style="6" customWidth="1"/>
    <col min="68" max="69" width="7.88671875" style="6" customWidth="1"/>
    <col min="70" max="70" width="9.44140625" style="6" customWidth="1"/>
    <col min="71" max="72" width="7.88671875" style="6" customWidth="1" outlineLevel="1"/>
    <col min="73" max="73" width="9.109375" style="6" customWidth="1" outlineLevel="1"/>
    <col min="74" max="75" width="7.88671875" style="6" customWidth="1" outlineLevel="1"/>
    <col min="76" max="76" width="9" style="6" customWidth="1" outlineLevel="1"/>
    <col min="77" max="78" width="7.88671875" style="6" customWidth="1" outlineLevel="1"/>
    <col min="79" max="79" width="9" style="6" customWidth="1" outlineLevel="1"/>
    <col min="80" max="81" width="7.88671875" style="6" customWidth="1" outlineLevel="1"/>
    <col min="82" max="82" width="8.44140625" style="6" customWidth="1" outlineLevel="1"/>
    <col min="83" max="83" width="8.88671875" style="12"/>
    <col min="84" max="16384" width="8.88671875" style="6"/>
  </cols>
  <sheetData>
    <row r="1" spans="1:83" ht="26.25" customHeight="1">
      <c r="A1" s="50" t="s">
        <v>52</v>
      </c>
    </row>
    <row r="2" spans="1:83" ht="26.25" customHeight="1">
      <c r="A2" s="50"/>
    </row>
    <row r="3" spans="1:83" ht="18" customHeight="1">
      <c r="A3" s="51" t="s">
        <v>53</v>
      </c>
      <c r="E3" s="3"/>
      <c r="F3" s="4"/>
      <c r="G3" s="5"/>
      <c r="AA3" s="19" t="s">
        <v>22</v>
      </c>
    </row>
    <row r="4" spans="1:83" s="8" customFormat="1" ht="38.25" customHeight="1">
      <c r="A4" s="57" t="s">
        <v>54</v>
      </c>
      <c r="B4" s="62" t="s">
        <v>63</v>
      </c>
      <c r="C4" s="63"/>
      <c r="D4" s="63"/>
      <c r="E4" s="64"/>
      <c r="F4" s="65" t="s">
        <v>64</v>
      </c>
      <c r="G4" s="66"/>
      <c r="H4" s="67"/>
      <c r="I4" s="65" t="s">
        <v>59</v>
      </c>
      <c r="J4" s="66"/>
      <c r="K4" s="66"/>
      <c r="L4" s="66"/>
      <c r="M4" s="67"/>
      <c r="N4" s="65" t="s">
        <v>24</v>
      </c>
      <c r="O4" s="66"/>
      <c r="P4" s="67"/>
      <c r="Q4" s="68" t="s">
        <v>25</v>
      </c>
      <c r="R4" s="69"/>
      <c r="S4" s="70"/>
      <c r="T4" s="68" t="s">
        <v>10</v>
      </c>
      <c r="U4" s="69"/>
      <c r="V4" s="69"/>
      <c r="W4" s="69"/>
      <c r="X4" s="69"/>
      <c r="Y4" s="70"/>
      <c r="Z4" s="7"/>
      <c r="AA4" s="71" t="s">
        <v>65</v>
      </c>
      <c r="AB4" s="72"/>
      <c r="AC4" s="73"/>
      <c r="AD4" s="74" t="s">
        <v>66</v>
      </c>
      <c r="AE4" s="75"/>
      <c r="AF4" s="76"/>
      <c r="AG4" s="71" t="s">
        <v>67</v>
      </c>
      <c r="AH4" s="72"/>
      <c r="AI4" s="73"/>
      <c r="AJ4" s="58" t="s">
        <v>9</v>
      </c>
      <c r="AK4" s="71" t="s">
        <v>18</v>
      </c>
      <c r="AL4" s="72"/>
      <c r="AM4" s="72"/>
      <c r="AN4" s="73"/>
      <c r="AO4" s="71" t="s">
        <v>19</v>
      </c>
      <c r="AP4" s="72"/>
      <c r="AQ4" s="73"/>
      <c r="AR4" s="71" t="s">
        <v>68</v>
      </c>
      <c r="AS4" s="72"/>
      <c r="AT4" s="73"/>
      <c r="AU4" s="71" t="s">
        <v>69</v>
      </c>
      <c r="AV4" s="72"/>
      <c r="AW4" s="73"/>
      <c r="AX4" s="71" t="s">
        <v>29</v>
      </c>
      <c r="AY4" s="72"/>
      <c r="AZ4" s="73"/>
      <c r="BA4" s="71" t="s">
        <v>30</v>
      </c>
      <c r="BB4" s="72"/>
      <c r="BC4" s="73"/>
      <c r="BD4" s="71" t="s">
        <v>31</v>
      </c>
      <c r="BE4" s="72"/>
      <c r="BF4" s="73"/>
      <c r="BG4" s="71" t="s">
        <v>70</v>
      </c>
      <c r="BH4" s="72"/>
      <c r="BI4" s="73"/>
      <c r="BJ4" s="74" t="s">
        <v>60</v>
      </c>
      <c r="BK4" s="75"/>
      <c r="BL4" s="76"/>
      <c r="BM4" s="74" t="s">
        <v>62</v>
      </c>
      <c r="BN4" s="75"/>
      <c r="BO4" s="76"/>
      <c r="BP4" s="71" t="s">
        <v>32</v>
      </c>
      <c r="BQ4" s="72"/>
      <c r="BR4" s="73"/>
      <c r="BS4" s="71" t="s">
        <v>46</v>
      </c>
      <c r="BT4" s="72"/>
      <c r="BU4" s="73"/>
      <c r="BV4" s="71" t="s">
        <v>33</v>
      </c>
      <c r="BW4" s="72"/>
      <c r="BX4" s="73"/>
      <c r="BY4" s="71" t="s">
        <v>34</v>
      </c>
      <c r="BZ4" s="72"/>
      <c r="CA4" s="73"/>
      <c r="CB4" s="71" t="s">
        <v>20</v>
      </c>
      <c r="CC4" s="72"/>
      <c r="CD4" s="73"/>
      <c r="CE4" s="60" t="s">
        <v>61</v>
      </c>
    </row>
    <row r="5" spans="1:83" s="18" customFormat="1" ht="35.25" customHeight="1">
      <c r="A5" s="57"/>
      <c r="B5" s="13" t="s">
        <v>55</v>
      </c>
      <c r="C5" s="17" t="s">
        <v>56</v>
      </c>
      <c r="D5" s="17" t="s">
        <v>57</v>
      </c>
      <c r="E5" s="17" t="s">
        <v>58</v>
      </c>
      <c r="F5" s="17" t="s">
        <v>6</v>
      </c>
      <c r="G5" s="17" t="s">
        <v>7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7" t="s">
        <v>11</v>
      </c>
      <c r="N5" s="13" t="s">
        <v>6</v>
      </c>
      <c r="O5" s="17" t="s">
        <v>7</v>
      </c>
      <c r="P5" s="17" t="s">
        <v>11</v>
      </c>
      <c r="Q5" s="17" t="s">
        <v>5</v>
      </c>
      <c r="R5" s="17" t="s">
        <v>15</v>
      </c>
      <c r="S5" s="17" t="s">
        <v>16</v>
      </c>
      <c r="T5" s="17" t="s">
        <v>26</v>
      </c>
      <c r="U5" s="17" t="s">
        <v>8</v>
      </c>
      <c r="V5" s="17" t="s">
        <v>0</v>
      </c>
      <c r="W5" s="17" t="s">
        <v>27</v>
      </c>
      <c r="X5" s="17" t="s">
        <v>28</v>
      </c>
      <c r="Y5" s="17" t="s">
        <v>23</v>
      </c>
      <c r="AA5" s="14" t="s">
        <v>17</v>
      </c>
      <c r="AB5" s="14" t="s">
        <v>6</v>
      </c>
      <c r="AC5" s="14" t="s">
        <v>7</v>
      </c>
      <c r="AD5" s="20" t="s">
        <v>17</v>
      </c>
      <c r="AE5" s="20" t="s">
        <v>6</v>
      </c>
      <c r="AF5" s="20" t="s">
        <v>7</v>
      </c>
      <c r="AG5" s="14" t="s">
        <v>17</v>
      </c>
      <c r="AH5" s="14" t="s">
        <v>6</v>
      </c>
      <c r="AI5" s="14" t="s">
        <v>7</v>
      </c>
      <c r="AJ5" s="59"/>
      <c r="AK5" s="14" t="s">
        <v>17</v>
      </c>
      <c r="AL5" s="14" t="s">
        <v>6</v>
      </c>
      <c r="AM5" s="14" t="s">
        <v>7</v>
      </c>
      <c r="AN5" s="14" t="s">
        <v>4</v>
      </c>
      <c r="AO5" s="14" t="s">
        <v>17</v>
      </c>
      <c r="AP5" s="14" t="s">
        <v>6</v>
      </c>
      <c r="AQ5" s="14" t="s">
        <v>7</v>
      </c>
      <c r="AR5" s="14" t="s">
        <v>17</v>
      </c>
      <c r="AS5" s="14" t="s">
        <v>6</v>
      </c>
      <c r="AT5" s="14" t="s">
        <v>7</v>
      </c>
      <c r="AU5" s="14" t="s">
        <v>17</v>
      </c>
      <c r="AV5" s="14" t="s">
        <v>6</v>
      </c>
      <c r="AW5" s="14" t="s">
        <v>7</v>
      </c>
      <c r="AX5" s="14" t="s">
        <v>6</v>
      </c>
      <c r="AY5" s="14" t="s">
        <v>7</v>
      </c>
      <c r="AZ5" s="14" t="s">
        <v>21</v>
      </c>
      <c r="BA5" s="14" t="s">
        <v>17</v>
      </c>
      <c r="BB5" s="14" t="s">
        <v>6</v>
      </c>
      <c r="BC5" s="14" t="s">
        <v>7</v>
      </c>
      <c r="BD5" s="14" t="s">
        <v>17</v>
      </c>
      <c r="BE5" s="14" t="s">
        <v>6</v>
      </c>
      <c r="BF5" s="14" t="s">
        <v>7</v>
      </c>
      <c r="BG5" s="14" t="s">
        <v>17</v>
      </c>
      <c r="BH5" s="14" t="s">
        <v>6</v>
      </c>
      <c r="BI5" s="14" t="s">
        <v>7</v>
      </c>
      <c r="BJ5" s="20" t="s">
        <v>17</v>
      </c>
      <c r="BK5" s="20" t="s">
        <v>6</v>
      </c>
      <c r="BL5" s="20" t="s">
        <v>7</v>
      </c>
      <c r="BM5" s="20" t="s">
        <v>17</v>
      </c>
      <c r="BN5" s="20" t="s">
        <v>6</v>
      </c>
      <c r="BO5" s="20" t="s">
        <v>7</v>
      </c>
      <c r="BP5" s="14" t="s">
        <v>17</v>
      </c>
      <c r="BQ5" s="14" t="s">
        <v>6</v>
      </c>
      <c r="BR5" s="14" t="s">
        <v>7</v>
      </c>
      <c r="BS5" s="14" t="s">
        <v>17</v>
      </c>
      <c r="BT5" s="14" t="s">
        <v>6</v>
      </c>
      <c r="BU5" s="14" t="s">
        <v>7</v>
      </c>
      <c r="BV5" s="14" t="s">
        <v>17</v>
      </c>
      <c r="BW5" s="14" t="s">
        <v>6</v>
      </c>
      <c r="BX5" s="14" t="s">
        <v>7</v>
      </c>
      <c r="BY5" s="14" t="s">
        <v>17</v>
      </c>
      <c r="BZ5" s="14" t="s">
        <v>6</v>
      </c>
      <c r="CA5" s="14" t="s">
        <v>7</v>
      </c>
      <c r="CB5" s="14" t="s">
        <v>17</v>
      </c>
      <c r="CC5" s="14" t="s">
        <v>6</v>
      </c>
      <c r="CD5" s="14" t="s">
        <v>7</v>
      </c>
      <c r="CE5" s="61"/>
    </row>
    <row r="6" spans="1:83" s="12" customFormat="1" ht="18" customHeight="1">
      <c r="A6" s="52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 s="6" t="s">
        <v>3</v>
      </c>
      <c r="AA6" s="16">
        <f t="shared" ref="AA6:AA69" si="0">IF(Q_perm&lt;&gt;0, diffP1+diffP2,)</f>
        <v>0</v>
      </c>
      <c r="AB6" s="16">
        <f t="shared" ref="AB6:AB69" si="1">IF(Q_perm1&lt;&gt;0, P_feed1-P_feed2,)</f>
        <v>0</v>
      </c>
      <c r="AC6" s="16">
        <f t="shared" ref="AC6:AC69" si="2">IF(Q_perm2&lt;&gt;0, P_feed3-P_conc,)</f>
        <v>0</v>
      </c>
      <c r="AD6" s="16">
        <f t="shared" ref="AD6:AD69" si="3">IF(AND(Q_perm&lt;&gt;0,diffP&lt;&gt;0),diffP*(2*Q0_conc+Q0_perm)^1.5/(2*Q_conc+Q_perm)^1.5,)</f>
        <v>0</v>
      </c>
      <c r="AE6" s="16">
        <f t="shared" ref="AE6:AE69" si="4">IF(AND(Q_perm1&lt;&gt;0,diffP1&lt;&gt;0),diffP1*(2*(Q0_feed-Q0_perm1)+Q0_perm1)^1.5/(2*(Q_feed-Q_perm1)+Q_perm1)^1.5,)</f>
        <v>0</v>
      </c>
      <c r="AF6" s="16">
        <f t="shared" ref="AF6:AF69" si="5">IF(AND(Q_perm2&lt;&gt;0,diffP2&lt;&gt;0),diffP2*(2*(Q0_feed-Q0_perm1-Q0_perm2)+Q0_perm2)^1.5/(2*(Q_feed-Q_perm1-Q_perm2)+Q_perm2)^1.5,)</f>
        <v>0</v>
      </c>
      <c r="AG6" s="16">
        <f t="shared" ref="AG6:AG69" si="6">IF(Q_perm&lt;&gt;0,(NoOfPV1*(P_feed1-P_perm1)+NoOfPV2*(P_feed3-P_perm2))/NoOfPV-diffP/(2*NoOfArray),)</f>
        <v>0</v>
      </c>
      <c r="AH6" s="16">
        <f t="shared" ref="AH6:AH69" si="7">IF(Q_perm1&lt;&gt;0,(P_feed1-P_perm1)-diffP1/2,)</f>
        <v>0</v>
      </c>
      <c r="AI6" s="16">
        <f t="shared" ref="AI6:AI69" si="8">IF(Q_perm2&lt;&gt;0,(P_feed3-P_perm2)-diffP2/2,)</f>
        <v>0</v>
      </c>
      <c r="AJ6" s="15">
        <f t="shared" ref="AJ6:AJ69" si="9">IF(Temp&gt;25,EXP(TCF_U1*(1/298.15-1/(273.15+Temp))),EXP(TCF_U2*(1/298.15-1/(273.15+Temp))))</f>
        <v>0.42990838161300676</v>
      </c>
      <c r="AK6" s="6">
        <f t="shared" ref="AK6:AN25" si="10">IF(Q_perm&gt;0, 1.1,)</f>
        <v>0</v>
      </c>
      <c r="AL6" s="6">
        <f t="shared" si="10"/>
        <v>0</v>
      </c>
      <c r="AM6" s="6">
        <f t="shared" si="10"/>
        <v>0</v>
      </c>
      <c r="AN6" s="6">
        <f t="shared" si="10"/>
        <v>0</v>
      </c>
      <c r="AO6" s="9">
        <f t="shared" ref="AO6:AO69" si="11">IF(Q_perm&lt;&gt;0,LN(1/(1-Recovery))/Recovery,)</f>
        <v>0</v>
      </c>
      <c r="AP6" s="9">
        <f t="shared" ref="AP6:AP69" si="12">IF(Q_perm1&lt;&gt;0,LN(1/(1-Recovery1))/(Recovery1),)</f>
        <v>0</v>
      </c>
      <c r="AQ6" s="9">
        <f t="shared" ref="AQ6:AQ69" si="13">IF(Q_perm2&lt;&gt;0,LN(1/(1-Recovery2)/Recovery2),)</f>
        <v>0</v>
      </c>
      <c r="AR6" s="9">
        <f t="shared" ref="AR6:AR69" si="14">0.0385*TDSmean*(Temp+273.15)/(14.25*(1000-TDSmean/1000))</f>
        <v>0</v>
      </c>
      <c r="AS6" s="9">
        <f>0.0385*TDSmean_feed1*(Temp+273.15)/(14.25*(1000-TDSmean_feed1/1000))</f>
        <v>0</v>
      </c>
      <c r="AT6" s="9">
        <f t="shared" ref="AT6:AT69" si="15">0.0385*TDSmean_feed2*(Temp+273.15)/(14.25*(1000-TDSmean_feed2/1000))</f>
        <v>0</v>
      </c>
      <c r="AU6" s="9">
        <f t="shared" ref="AU6:AU69" si="16">0.0385*TDS_perm*(Temp+273.15)/(14.25*(1000-TDS_perm/1000))</f>
        <v>0</v>
      </c>
      <c r="AV6" s="9">
        <f t="shared" ref="AV6:AV69" si="17">0.0385*TDS_perm1*(Temp+273.15)/(14.25*(1000-TDS_perm1/1000))</f>
        <v>0</v>
      </c>
      <c r="AW6" s="9">
        <f t="shared" ref="AW6:AW69" si="18">0.0385*TDS_perm2*(Temp+273.15)/(14.25*(1000-TDS_perm2/1000))</f>
        <v>0</v>
      </c>
      <c r="AX6" s="9">
        <f t="shared" ref="AX6:AX69" si="19">IF(C_feed1&gt;7630,alpha1*EXP((beta1-LN(C_feed1))^2/gamma1),IF(C_feed1&gt;0,alpha2*EXP((beta2-LN(C_feed1))^2/gamma2),))</f>
        <v>0</v>
      </c>
      <c r="AY6" s="9">
        <f t="shared" ref="AY6:AY69" si="20">IF(C_feed2&gt;7630,alpha1*EXP((beta1-LN(C_feed2))^2/gamma1),IF(C_feed2&gt;0,alpha2*EXP((beta2-LN(C_feed2))^2/gamma2),IF(Recovery1&gt;0,TDS_feed1/(1-Recovery1),)))</f>
        <v>0</v>
      </c>
      <c r="AZ6" s="9">
        <f t="shared" ref="AZ6:AZ69" si="21">IF(C_conc&gt;7630,alpha1*EXP((beta1-LN(C_conc))^2/gamma1),IF(C_conc&gt;0,alpha2*EXP((beta2-LN(C_conc))^2/gamma2),IF(AND(Recovery2&gt;0,Q_perm2&gt;0),TDS_feed2/(1-Recovery2),)))</f>
        <v>0</v>
      </c>
      <c r="BA6" s="9">
        <f t="shared" ref="BA6:BA69" si="22">IF(C_perm&gt;7630,alpha1*EXP((beta1-LN(C_perm))^2/gamma1),IF(C_perm&gt;0,alpha2*EXP((beta2-LN(C_perm))^2/gamma2),))</f>
        <v>0</v>
      </c>
      <c r="BB6" s="9">
        <f t="shared" ref="BB6:BB69" si="23">IF(C_perm1&gt;7630,alpha1*EXP((beta1-LN(C_perm1))^2/gamma1),IF(C_perm1&gt;0,alpha2*EXP((beta2-LN(C_perm1))^2/gamma2),))</f>
        <v>0</v>
      </c>
      <c r="BC6" s="9">
        <f t="shared" ref="BC6:BC69" si="24">IF(C_perm2&gt;7630,alpha1*EXP((beta1-LN(C_perm2))^2/gamma1),IF(C_perm2&gt;0,alpha2*EXP((beta2-LN(C_perm2))^2/gamma2),))</f>
        <v>0</v>
      </c>
      <c r="BD6" s="9">
        <f t="shared" ref="BD6:BD69" si="25">TDS_feed1*ConcFactor</f>
        <v>0</v>
      </c>
      <c r="BE6" s="9">
        <f t="shared" ref="BE6:BE69" si="26">IF(Q_perm1&gt;0,TDS_feed1*ConcFactor1,)</f>
        <v>0</v>
      </c>
      <c r="BF6" s="9">
        <f t="shared" ref="BF6:BF69" si="27">IF(Q_perm2&gt;0,TDS_feed2*ConcFactor2,)</f>
        <v>0</v>
      </c>
      <c r="BG6" s="9">
        <f t="shared" ref="BG6:BG69" si="28">NetP-Pi_feed+Pi_perm</f>
        <v>0</v>
      </c>
      <c r="BH6" s="9">
        <f t="shared" ref="BH6:BH69" si="29">NetP1-Pi_feed1+Pi_perm1</f>
        <v>0</v>
      </c>
      <c r="BI6" s="9">
        <f t="shared" ref="BI6:BI69" si="30">NetP2-Pi_feed2+Pi_perm2</f>
        <v>0</v>
      </c>
      <c r="BJ6" s="6">
        <f t="shared" ref="BJ6:BJ69" si="31">IF(NDP&gt;0,Q_perm*(TCF0*NDP0)/(TCF*NDP),)</f>
        <v>0</v>
      </c>
      <c r="BK6" s="6">
        <f t="shared" ref="BK6:BK69" si="32">IF(NDP_feed1&gt;0,Q_perm1*(TCF0*NDP0_feed1)/(TCF*NDP_feed1),)</f>
        <v>0</v>
      </c>
      <c r="BL6" s="6">
        <f t="shared" ref="BL6:BL69" si="33">IF(NDP_feed2&gt;0,Q_perm2*(TCF0*NDP0_feed2)/(TCF*NDP_feed2),)</f>
        <v>0</v>
      </c>
      <c r="BM6" s="10">
        <f t="shared" ref="BM6:BM69" si="34">IF(AND(TDSmean&gt;0,NDP0&gt;0,TDS0_feed1&gt;0,TCF0&gt;0),TDS_perm/TDSmean*(NDP/NDP0)*(TCF0/TCF)*(TDSmean0/TDSmean)*(TDS_feed1/TDS0_feed1),)</f>
        <v>0</v>
      </c>
      <c r="BN6" s="10">
        <f t="shared" ref="BN6:BN69" si="35">IF(AND(TDSmean_feed1&gt;0,NDP0_feed1&gt;0,TCF&gt;0,TDS0_feed1&gt;0),TDS_perm1/TDSmean_feed1*(NDP_feed1/NDP0_feed1)*(TCF0/TCF)*(TDSmean0_feed1/TDSmean_feed1)*(TDS_feed1/TDS0_feed1),)</f>
        <v>0</v>
      </c>
      <c r="BO6" s="10">
        <f t="shared" ref="BO6:BO69" si="36">IF(AND(TDSmean_feed2&gt;0,NDP0_feed2&gt;0,TCF&gt;0,TDS0_feed2&gt;0),TDS_perm2/TDSmean_feed2*(NDP_feed2/NDP0_feed2)*(TCF0/TCF)*(TDSmean0_feed2/TDSmean_feed2)*(TDS_feed2/TDS0_feed2),)</f>
        <v>0</v>
      </c>
      <c r="BP6" s="11">
        <f t="shared" ref="BP6:BP69" si="37">IF(normSP&gt;0,1-normSP,)</f>
        <v>0</v>
      </c>
      <c r="BQ6" s="11">
        <f t="shared" ref="BQ6:BQ69" si="38">IF(normSP1&gt;0,1-normSP1,)</f>
        <v>0</v>
      </c>
      <c r="BR6" s="11">
        <f t="shared" ref="BR6:BR69" si="39">IF(normSP2&gt;0,1-normSP2,)</f>
        <v>0</v>
      </c>
      <c r="BS6" s="10">
        <f t="shared" ref="BS6:BS69" si="40">IF(AND(TDS_perm&gt;0,TDS_feed1&gt;0),1-TDS_perm/TDS_feed1,)</f>
        <v>0</v>
      </c>
      <c r="BT6" s="10">
        <f t="shared" ref="BT6:BT69" si="41">IF(AND(TDS_perm1&gt;0,TDS_feed1&gt;0),1-TDS_perm1/TDS_feed1,)</f>
        <v>0</v>
      </c>
      <c r="BU6" s="10">
        <f t="shared" ref="BU6:BU69" si="42">IF(AND(TDS_perm2&gt;0,TDS_feed2&gt;0),1-TDS_perm2/TDS_feed2,)</f>
        <v>0</v>
      </c>
      <c r="BV6" s="10">
        <f t="shared" ref="BV6:BV69" si="43">IF(Q_perm&gt;0,Q_perm/Q_feed,)</f>
        <v>0</v>
      </c>
      <c r="BW6" s="10">
        <f t="shared" ref="BW6:BW69" si="44">IF(AND(Q_perm1&gt;0,Q_feed&gt;0),Q_perm1/Q_feed,)</f>
        <v>0</v>
      </c>
      <c r="BX6" s="10">
        <f t="shared" ref="BX6:BX69" si="45">IF(AND(Q_feed&gt;Q_perm1,Q_perm2&gt;0),Q_perm2/(Q_feed-Q_perm1),)</f>
        <v>0</v>
      </c>
      <c r="BY6" s="10">
        <f t="shared" ref="BY6:BY69" si="46">IF(AND(C_feed1&gt;0,C_conc&gt;0),1-C_feed1/C_conc,)</f>
        <v>0</v>
      </c>
      <c r="BZ6" s="10">
        <f t="shared" ref="BZ6:BZ69" si="47">IF(AND(C_feed2&gt;0,C_feed1&gt;0),1-C_feed1/C_feed2,)</f>
        <v>0</v>
      </c>
      <c r="CA6" s="10">
        <f t="shared" ref="CA6:CA69" si="48">IF(AND(C_feed2&gt;0,C0_conc&gt;0),1-C_feed2/C0_conc,)</f>
        <v>0</v>
      </c>
      <c r="CB6" s="9">
        <f t="shared" ref="CB6:CB69" si="49">IF(AND(Recovery&gt;0,Rec_C&gt;0),Recovery/Rec_C,)</f>
        <v>0</v>
      </c>
      <c r="CC6" s="9">
        <f t="shared" ref="CC6:CC69" si="50">IF(AND(Recovery1&gt;0,Rec_C1&gt;0),Recovery1/Rec_C1,)</f>
        <v>0</v>
      </c>
      <c r="CD6" s="9">
        <f t="shared" ref="CD6:CD69" si="51">IF(AND(Recovery2&gt;0,Rec_C2&gt;0),Recovery2/Rec_C2,)</f>
        <v>0</v>
      </c>
      <c r="CE6" s="12">
        <f>IF(A6-$A$6&gt;0,A6-$A$6,)</f>
        <v>0</v>
      </c>
    </row>
    <row r="7" spans="1:83" ht="18" customHeight="1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6" t="s">
        <v>3</v>
      </c>
      <c r="AA7" s="16">
        <f t="shared" si="0"/>
        <v>0</v>
      </c>
      <c r="AB7" s="16">
        <f t="shared" si="1"/>
        <v>0</v>
      </c>
      <c r="AC7" s="16">
        <f t="shared" si="2"/>
        <v>0</v>
      </c>
      <c r="AD7" s="16">
        <f t="shared" si="3"/>
        <v>0</v>
      </c>
      <c r="AE7" s="16">
        <f t="shared" si="4"/>
        <v>0</v>
      </c>
      <c r="AF7" s="16">
        <f t="shared" si="5"/>
        <v>0</v>
      </c>
      <c r="AG7" s="16">
        <f t="shared" si="6"/>
        <v>0</v>
      </c>
      <c r="AH7" s="16">
        <f t="shared" si="7"/>
        <v>0</v>
      </c>
      <c r="AI7" s="16">
        <f t="shared" si="8"/>
        <v>0</v>
      </c>
      <c r="AJ7" s="15">
        <f t="shared" si="9"/>
        <v>0.42990838161300676</v>
      </c>
      <c r="AK7" s="6">
        <f t="shared" si="10"/>
        <v>0</v>
      </c>
      <c r="AL7" s="6">
        <f t="shared" si="10"/>
        <v>0</v>
      </c>
      <c r="AM7" s="6">
        <f t="shared" si="10"/>
        <v>0</v>
      </c>
      <c r="AN7" s="6">
        <f t="shared" si="10"/>
        <v>0</v>
      </c>
      <c r="AO7" s="9">
        <f t="shared" si="11"/>
        <v>0</v>
      </c>
      <c r="AP7" s="9">
        <f t="shared" si="12"/>
        <v>0</v>
      </c>
      <c r="AQ7" s="9">
        <f t="shared" si="13"/>
        <v>0</v>
      </c>
      <c r="AR7" s="9">
        <f t="shared" si="14"/>
        <v>0</v>
      </c>
      <c r="AS7" s="9">
        <f t="shared" ref="AS7:AS70" si="52">0.0385*TDSmean_feed1*(Temp+273.15)/(14.25*(1000-TDSmean/1000))</f>
        <v>0</v>
      </c>
      <c r="AT7" s="9">
        <f t="shared" si="15"/>
        <v>0</v>
      </c>
      <c r="AU7" s="9">
        <f t="shared" si="16"/>
        <v>0</v>
      </c>
      <c r="AV7" s="9">
        <f t="shared" si="17"/>
        <v>0</v>
      </c>
      <c r="AW7" s="9">
        <f t="shared" si="18"/>
        <v>0</v>
      </c>
      <c r="AX7" s="9">
        <f t="shared" si="19"/>
        <v>0</v>
      </c>
      <c r="AY7" s="9">
        <f t="shared" si="20"/>
        <v>0</v>
      </c>
      <c r="AZ7" s="9">
        <f t="shared" si="21"/>
        <v>0</v>
      </c>
      <c r="BA7" s="9">
        <f t="shared" si="22"/>
        <v>0</v>
      </c>
      <c r="BB7" s="9">
        <f t="shared" si="23"/>
        <v>0</v>
      </c>
      <c r="BC7" s="9">
        <f t="shared" si="24"/>
        <v>0</v>
      </c>
      <c r="BD7" s="9">
        <f t="shared" si="25"/>
        <v>0</v>
      </c>
      <c r="BE7" s="9">
        <f t="shared" si="26"/>
        <v>0</v>
      </c>
      <c r="BF7" s="9">
        <f t="shared" si="27"/>
        <v>0</v>
      </c>
      <c r="BG7" s="9">
        <f t="shared" si="28"/>
        <v>0</v>
      </c>
      <c r="BH7" s="9">
        <f t="shared" si="29"/>
        <v>0</v>
      </c>
      <c r="BI7" s="9">
        <f t="shared" si="30"/>
        <v>0</v>
      </c>
      <c r="BJ7" s="6">
        <f t="shared" si="31"/>
        <v>0</v>
      </c>
      <c r="BK7" s="6">
        <f t="shared" si="32"/>
        <v>0</v>
      </c>
      <c r="BL7" s="6">
        <f t="shared" si="33"/>
        <v>0</v>
      </c>
      <c r="BM7" s="10">
        <f t="shared" si="34"/>
        <v>0</v>
      </c>
      <c r="BN7" s="10">
        <f t="shared" si="35"/>
        <v>0</v>
      </c>
      <c r="BO7" s="10">
        <f t="shared" si="36"/>
        <v>0</v>
      </c>
      <c r="BP7" s="11">
        <f t="shared" si="37"/>
        <v>0</v>
      </c>
      <c r="BQ7" s="11">
        <f t="shared" si="38"/>
        <v>0</v>
      </c>
      <c r="BR7" s="11">
        <f t="shared" si="39"/>
        <v>0</v>
      </c>
      <c r="BS7" s="10">
        <f t="shared" si="40"/>
        <v>0</v>
      </c>
      <c r="BT7" s="10">
        <f t="shared" si="41"/>
        <v>0</v>
      </c>
      <c r="BU7" s="10">
        <f t="shared" si="42"/>
        <v>0</v>
      </c>
      <c r="BV7" s="10">
        <f t="shared" si="43"/>
        <v>0</v>
      </c>
      <c r="BW7" s="10">
        <f t="shared" si="44"/>
        <v>0</v>
      </c>
      <c r="BX7" s="10">
        <f t="shared" si="45"/>
        <v>0</v>
      </c>
      <c r="BY7" s="10">
        <f t="shared" si="46"/>
        <v>0</v>
      </c>
      <c r="BZ7" s="10">
        <f t="shared" si="47"/>
        <v>0</v>
      </c>
      <c r="CA7" s="10">
        <f t="shared" si="48"/>
        <v>0</v>
      </c>
      <c r="CB7" s="9">
        <f t="shared" si="49"/>
        <v>0</v>
      </c>
      <c r="CC7" s="9">
        <f t="shared" si="50"/>
        <v>0</v>
      </c>
      <c r="CD7" s="9">
        <f t="shared" si="51"/>
        <v>0</v>
      </c>
      <c r="CE7" s="12">
        <f t="shared" ref="CE7:CE70" si="53">IF(A7-$A$6&gt;0,A7-$A$6,)</f>
        <v>0</v>
      </c>
    </row>
    <row r="8" spans="1:83" ht="18" customHeight="1"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s="6" t="s">
        <v>3</v>
      </c>
      <c r="AA8" s="16">
        <f t="shared" si="0"/>
        <v>0</v>
      </c>
      <c r="AB8" s="16">
        <f t="shared" si="1"/>
        <v>0</v>
      </c>
      <c r="AC8" s="16">
        <f t="shared" si="2"/>
        <v>0</v>
      </c>
      <c r="AD8" s="16">
        <f t="shared" si="3"/>
        <v>0</v>
      </c>
      <c r="AE8" s="16">
        <f t="shared" si="4"/>
        <v>0</v>
      </c>
      <c r="AF8" s="16">
        <f t="shared" si="5"/>
        <v>0</v>
      </c>
      <c r="AG8" s="16">
        <f t="shared" si="6"/>
        <v>0</v>
      </c>
      <c r="AH8" s="16">
        <f t="shared" si="7"/>
        <v>0</v>
      </c>
      <c r="AI8" s="16">
        <f t="shared" si="8"/>
        <v>0</v>
      </c>
      <c r="AJ8" s="15">
        <f t="shared" si="9"/>
        <v>0.42990838161300676</v>
      </c>
      <c r="AK8" s="6">
        <f t="shared" si="10"/>
        <v>0</v>
      </c>
      <c r="AL8" s="6">
        <f t="shared" si="10"/>
        <v>0</v>
      </c>
      <c r="AM8" s="6">
        <f t="shared" si="10"/>
        <v>0</v>
      </c>
      <c r="AN8" s="6">
        <f t="shared" si="10"/>
        <v>0</v>
      </c>
      <c r="AO8" s="9">
        <f t="shared" si="11"/>
        <v>0</v>
      </c>
      <c r="AP8" s="9">
        <f t="shared" si="12"/>
        <v>0</v>
      </c>
      <c r="AQ8" s="9">
        <f t="shared" si="13"/>
        <v>0</v>
      </c>
      <c r="AR8" s="9">
        <f t="shared" si="14"/>
        <v>0</v>
      </c>
      <c r="AS8" s="9">
        <f t="shared" si="52"/>
        <v>0</v>
      </c>
      <c r="AT8" s="9">
        <f t="shared" si="15"/>
        <v>0</v>
      </c>
      <c r="AU8" s="9">
        <f t="shared" si="16"/>
        <v>0</v>
      </c>
      <c r="AV8" s="9">
        <f t="shared" si="17"/>
        <v>0</v>
      </c>
      <c r="AW8" s="9">
        <f t="shared" si="18"/>
        <v>0</v>
      </c>
      <c r="AX8" s="9">
        <f t="shared" si="19"/>
        <v>0</v>
      </c>
      <c r="AY8" s="9">
        <f t="shared" si="20"/>
        <v>0</v>
      </c>
      <c r="AZ8" s="9">
        <f t="shared" si="21"/>
        <v>0</v>
      </c>
      <c r="BA8" s="9">
        <f t="shared" si="22"/>
        <v>0</v>
      </c>
      <c r="BB8" s="9">
        <f t="shared" si="23"/>
        <v>0</v>
      </c>
      <c r="BC8" s="9">
        <f t="shared" si="24"/>
        <v>0</v>
      </c>
      <c r="BD8" s="9">
        <f t="shared" si="25"/>
        <v>0</v>
      </c>
      <c r="BE8" s="9">
        <f t="shared" si="26"/>
        <v>0</v>
      </c>
      <c r="BF8" s="9">
        <f t="shared" si="27"/>
        <v>0</v>
      </c>
      <c r="BG8" s="9">
        <f t="shared" si="28"/>
        <v>0</v>
      </c>
      <c r="BH8" s="9">
        <f t="shared" si="29"/>
        <v>0</v>
      </c>
      <c r="BI8" s="9">
        <f t="shared" si="30"/>
        <v>0</v>
      </c>
      <c r="BJ8" s="6">
        <f t="shared" si="31"/>
        <v>0</v>
      </c>
      <c r="BK8" s="6">
        <f t="shared" si="32"/>
        <v>0</v>
      </c>
      <c r="BL8" s="6">
        <f t="shared" si="33"/>
        <v>0</v>
      </c>
      <c r="BM8" s="10">
        <f t="shared" si="34"/>
        <v>0</v>
      </c>
      <c r="BN8" s="10">
        <f t="shared" si="35"/>
        <v>0</v>
      </c>
      <c r="BO8" s="10">
        <f t="shared" si="36"/>
        <v>0</v>
      </c>
      <c r="BP8" s="11">
        <f t="shared" si="37"/>
        <v>0</v>
      </c>
      <c r="BQ8" s="11">
        <f t="shared" si="38"/>
        <v>0</v>
      </c>
      <c r="BR8" s="11">
        <f t="shared" si="39"/>
        <v>0</v>
      </c>
      <c r="BS8" s="10">
        <f t="shared" si="40"/>
        <v>0</v>
      </c>
      <c r="BT8" s="10">
        <f t="shared" si="41"/>
        <v>0</v>
      </c>
      <c r="BU8" s="10">
        <f t="shared" si="42"/>
        <v>0</v>
      </c>
      <c r="BV8" s="10">
        <f t="shared" si="43"/>
        <v>0</v>
      </c>
      <c r="BW8" s="10">
        <f t="shared" si="44"/>
        <v>0</v>
      </c>
      <c r="BX8" s="10">
        <f t="shared" si="45"/>
        <v>0</v>
      </c>
      <c r="BY8" s="10">
        <f t="shared" si="46"/>
        <v>0</v>
      </c>
      <c r="BZ8" s="10">
        <f t="shared" si="47"/>
        <v>0</v>
      </c>
      <c r="CA8" s="10">
        <f t="shared" si="48"/>
        <v>0</v>
      </c>
      <c r="CB8" s="9">
        <f t="shared" si="49"/>
        <v>0</v>
      </c>
      <c r="CC8" s="9">
        <f t="shared" si="50"/>
        <v>0</v>
      </c>
      <c r="CD8" s="9">
        <f t="shared" si="51"/>
        <v>0</v>
      </c>
      <c r="CE8" s="12">
        <f t="shared" si="53"/>
        <v>0</v>
      </c>
    </row>
    <row r="9" spans="1:83" ht="18" customHeight="1"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6" t="s">
        <v>3</v>
      </c>
      <c r="AA9" s="16">
        <f t="shared" si="0"/>
        <v>0</v>
      </c>
      <c r="AB9" s="16">
        <f t="shared" si="1"/>
        <v>0</v>
      </c>
      <c r="AC9" s="16">
        <f t="shared" si="2"/>
        <v>0</v>
      </c>
      <c r="AD9" s="16">
        <f t="shared" si="3"/>
        <v>0</v>
      </c>
      <c r="AE9" s="16">
        <f t="shared" si="4"/>
        <v>0</v>
      </c>
      <c r="AF9" s="16">
        <f t="shared" si="5"/>
        <v>0</v>
      </c>
      <c r="AG9" s="16">
        <f t="shared" si="6"/>
        <v>0</v>
      </c>
      <c r="AH9" s="16">
        <f t="shared" si="7"/>
        <v>0</v>
      </c>
      <c r="AI9" s="16">
        <f t="shared" si="8"/>
        <v>0</v>
      </c>
      <c r="AJ9" s="15">
        <f t="shared" si="9"/>
        <v>0.42990838161300676</v>
      </c>
      <c r="AK9" s="6">
        <f t="shared" si="10"/>
        <v>0</v>
      </c>
      <c r="AL9" s="6">
        <f t="shared" si="10"/>
        <v>0</v>
      </c>
      <c r="AM9" s="6">
        <f t="shared" si="10"/>
        <v>0</v>
      </c>
      <c r="AN9" s="6">
        <f t="shared" si="10"/>
        <v>0</v>
      </c>
      <c r="AO9" s="9">
        <f t="shared" si="11"/>
        <v>0</v>
      </c>
      <c r="AP9" s="9">
        <f t="shared" si="12"/>
        <v>0</v>
      </c>
      <c r="AQ9" s="9">
        <f t="shared" si="13"/>
        <v>0</v>
      </c>
      <c r="AR9" s="9">
        <f t="shared" si="14"/>
        <v>0</v>
      </c>
      <c r="AS9" s="9">
        <f t="shared" si="52"/>
        <v>0</v>
      </c>
      <c r="AT9" s="9">
        <f t="shared" si="15"/>
        <v>0</v>
      </c>
      <c r="AU9" s="9">
        <f t="shared" si="16"/>
        <v>0</v>
      </c>
      <c r="AV9" s="9">
        <f t="shared" si="17"/>
        <v>0</v>
      </c>
      <c r="AW9" s="9">
        <f t="shared" si="18"/>
        <v>0</v>
      </c>
      <c r="AX9" s="9">
        <f t="shared" si="19"/>
        <v>0</v>
      </c>
      <c r="AY9" s="9">
        <f t="shared" si="20"/>
        <v>0</v>
      </c>
      <c r="AZ9" s="9">
        <f t="shared" si="21"/>
        <v>0</v>
      </c>
      <c r="BA9" s="9">
        <f t="shared" si="22"/>
        <v>0</v>
      </c>
      <c r="BB9" s="9">
        <f t="shared" si="23"/>
        <v>0</v>
      </c>
      <c r="BC9" s="9">
        <f t="shared" si="24"/>
        <v>0</v>
      </c>
      <c r="BD9" s="9">
        <f t="shared" si="25"/>
        <v>0</v>
      </c>
      <c r="BE9" s="9">
        <f t="shared" si="26"/>
        <v>0</v>
      </c>
      <c r="BF9" s="9">
        <f t="shared" si="27"/>
        <v>0</v>
      </c>
      <c r="BG9" s="9">
        <f t="shared" si="28"/>
        <v>0</v>
      </c>
      <c r="BH9" s="9">
        <f t="shared" si="29"/>
        <v>0</v>
      </c>
      <c r="BI9" s="9">
        <f t="shared" si="30"/>
        <v>0</v>
      </c>
      <c r="BJ9" s="6">
        <f t="shared" si="31"/>
        <v>0</v>
      </c>
      <c r="BK9" s="6">
        <f t="shared" si="32"/>
        <v>0</v>
      </c>
      <c r="BL9" s="6">
        <f t="shared" si="33"/>
        <v>0</v>
      </c>
      <c r="BM9" s="10">
        <f t="shared" si="34"/>
        <v>0</v>
      </c>
      <c r="BN9" s="10">
        <f t="shared" si="35"/>
        <v>0</v>
      </c>
      <c r="BO9" s="10">
        <f t="shared" si="36"/>
        <v>0</v>
      </c>
      <c r="BP9" s="11">
        <f t="shared" si="37"/>
        <v>0</v>
      </c>
      <c r="BQ9" s="11">
        <f t="shared" si="38"/>
        <v>0</v>
      </c>
      <c r="BR9" s="11">
        <f t="shared" si="39"/>
        <v>0</v>
      </c>
      <c r="BS9" s="10">
        <f t="shared" si="40"/>
        <v>0</v>
      </c>
      <c r="BT9" s="10">
        <f t="shared" si="41"/>
        <v>0</v>
      </c>
      <c r="BU9" s="10">
        <f t="shared" si="42"/>
        <v>0</v>
      </c>
      <c r="BV9" s="10">
        <f t="shared" si="43"/>
        <v>0</v>
      </c>
      <c r="BW9" s="10">
        <f t="shared" si="44"/>
        <v>0</v>
      </c>
      <c r="BX9" s="10">
        <f t="shared" si="45"/>
        <v>0</v>
      </c>
      <c r="BY9" s="10">
        <f t="shared" si="46"/>
        <v>0</v>
      </c>
      <c r="BZ9" s="10">
        <f t="shared" si="47"/>
        <v>0</v>
      </c>
      <c r="CA9" s="10">
        <f t="shared" si="48"/>
        <v>0</v>
      </c>
      <c r="CB9" s="9">
        <f t="shared" si="49"/>
        <v>0</v>
      </c>
      <c r="CC9" s="9">
        <f t="shared" si="50"/>
        <v>0</v>
      </c>
      <c r="CD9" s="9">
        <f t="shared" si="51"/>
        <v>0</v>
      </c>
      <c r="CE9" s="12">
        <f t="shared" si="53"/>
        <v>0</v>
      </c>
    </row>
    <row r="10" spans="1:83" ht="18" customHeight="1">
      <c r="H10"/>
      <c r="I10"/>
      <c r="J10"/>
      <c r="AA10" s="16">
        <f t="shared" si="0"/>
        <v>0</v>
      </c>
      <c r="AB10" s="16">
        <f t="shared" si="1"/>
        <v>0</v>
      </c>
      <c r="AC10" s="16">
        <f t="shared" si="2"/>
        <v>0</v>
      </c>
      <c r="AD10" s="16">
        <f t="shared" si="3"/>
        <v>0</v>
      </c>
      <c r="AE10" s="16">
        <f t="shared" si="4"/>
        <v>0</v>
      </c>
      <c r="AF10" s="16">
        <f t="shared" si="5"/>
        <v>0</v>
      </c>
      <c r="AG10" s="16">
        <f t="shared" si="6"/>
        <v>0</v>
      </c>
      <c r="AH10" s="16">
        <f t="shared" si="7"/>
        <v>0</v>
      </c>
      <c r="AI10" s="16">
        <f t="shared" si="8"/>
        <v>0</v>
      </c>
      <c r="AJ10" s="15">
        <f t="shared" si="9"/>
        <v>0.42990838161300676</v>
      </c>
      <c r="AK10" s="6">
        <f t="shared" si="10"/>
        <v>0</v>
      </c>
      <c r="AL10" s="6">
        <f t="shared" si="10"/>
        <v>0</v>
      </c>
      <c r="AM10" s="6">
        <f t="shared" si="10"/>
        <v>0</v>
      </c>
      <c r="AN10" s="6">
        <f t="shared" si="10"/>
        <v>0</v>
      </c>
      <c r="AO10" s="9">
        <f t="shared" si="11"/>
        <v>0</v>
      </c>
      <c r="AP10" s="9">
        <f t="shared" si="12"/>
        <v>0</v>
      </c>
      <c r="AQ10" s="9">
        <f t="shared" si="13"/>
        <v>0</v>
      </c>
      <c r="AR10" s="9">
        <f t="shared" si="14"/>
        <v>0</v>
      </c>
      <c r="AS10" s="9">
        <f t="shared" si="52"/>
        <v>0</v>
      </c>
      <c r="AT10" s="9">
        <f t="shared" si="15"/>
        <v>0</v>
      </c>
      <c r="AU10" s="9">
        <f t="shared" si="16"/>
        <v>0</v>
      </c>
      <c r="AV10" s="9">
        <f t="shared" si="17"/>
        <v>0</v>
      </c>
      <c r="AW10" s="9">
        <f t="shared" si="18"/>
        <v>0</v>
      </c>
      <c r="AX10" s="9">
        <f t="shared" si="19"/>
        <v>0</v>
      </c>
      <c r="AY10" s="9">
        <f t="shared" si="20"/>
        <v>0</v>
      </c>
      <c r="AZ10" s="9">
        <f t="shared" si="21"/>
        <v>0</v>
      </c>
      <c r="BA10" s="9">
        <f t="shared" si="22"/>
        <v>0</v>
      </c>
      <c r="BB10" s="9">
        <f t="shared" si="23"/>
        <v>0</v>
      </c>
      <c r="BC10" s="9">
        <f t="shared" si="24"/>
        <v>0</v>
      </c>
      <c r="BD10" s="9">
        <f t="shared" si="25"/>
        <v>0</v>
      </c>
      <c r="BE10" s="9">
        <f t="shared" si="26"/>
        <v>0</v>
      </c>
      <c r="BF10" s="9">
        <f t="shared" si="27"/>
        <v>0</v>
      </c>
      <c r="BG10" s="9">
        <f t="shared" si="28"/>
        <v>0</v>
      </c>
      <c r="BH10" s="9">
        <f t="shared" si="29"/>
        <v>0</v>
      </c>
      <c r="BI10" s="9">
        <f t="shared" si="30"/>
        <v>0</v>
      </c>
      <c r="BJ10" s="6">
        <f t="shared" si="31"/>
        <v>0</v>
      </c>
      <c r="BK10" s="6">
        <f t="shared" si="32"/>
        <v>0</v>
      </c>
      <c r="BL10" s="6">
        <f t="shared" si="33"/>
        <v>0</v>
      </c>
      <c r="BM10" s="10">
        <f t="shared" si="34"/>
        <v>0</v>
      </c>
      <c r="BN10" s="10">
        <f t="shared" si="35"/>
        <v>0</v>
      </c>
      <c r="BO10" s="10">
        <f t="shared" si="36"/>
        <v>0</v>
      </c>
      <c r="BP10" s="11">
        <f t="shared" si="37"/>
        <v>0</v>
      </c>
      <c r="BQ10" s="11">
        <f t="shared" si="38"/>
        <v>0</v>
      </c>
      <c r="BR10" s="11">
        <f t="shared" si="39"/>
        <v>0</v>
      </c>
      <c r="BS10" s="10">
        <f t="shared" si="40"/>
        <v>0</v>
      </c>
      <c r="BT10" s="10">
        <f t="shared" si="41"/>
        <v>0</v>
      </c>
      <c r="BU10" s="10">
        <f t="shared" si="42"/>
        <v>0</v>
      </c>
      <c r="BV10" s="10">
        <f t="shared" si="43"/>
        <v>0</v>
      </c>
      <c r="BW10" s="10">
        <f t="shared" si="44"/>
        <v>0</v>
      </c>
      <c r="BX10" s="10">
        <f t="shared" si="45"/>
        <v>0</v>
      </c>
      <c r="BY10" s="10">
        <f t="shared" si="46"/>
        <v>0</v>
      </c>
      <c r="BZ10" s="10">
        <f t="shared" si="47"/>
        <v>0</v>
      </c>
      <c r="CA10" s="10">
        <f t="shared" si="48"/>
        <v>0</v>
      </c>
      <c r="CB10" s="9">
        <f t="shared" si="49"/>
        <v>0</v>
      </c>
      <c r="CC10" s="9">
        <f t="shared" si="50"/>
        <v>0</v>
      </c>
      <c r="CD10" s="9">
        <f t="shared" si="51"/>
        <v>0</v>
      </c>
      <c r="CE10" s="12">
        <f t="shared" si="53"/>
        <v>0</v>
      </c>
    </row>
    <row r="11" spans="1:83" ht="18" customHeight="1">
      <c r="H11"/>
      <c r="I11"/>
      <c r="J11"/>
      <c r="AA11" s="16">
        <f t="shared" si="0"/>
        <v>0</v>
      </c>
      <c r="AB11" s="16">
        <f t="shared" si="1"/>
        <v>0</v>
      </c>
      <c r="AC11" s="16">
        <f t="shared" si="2"/>
        <v>0</v>
      </c>
      <c r="AD11" s="16">
        <f t="shared" si="3"/>
        <v>0</v>
      </c>
      <c r="AE11" s="16">
        <f t="shared" si="4"/>
        <v>0</v>
      </c>
      <c r="AF11" s="16">
        <f t="shared" si="5"/>
        <v>0</v>
      </c>
      <c r="AG11" s="16">
        <f t="shared" si="6"/>
        <v>0</v>
      </c>
      <c r="AH11" s="16">
        <f t="shared" si="7"/>
        <v>0</v>
      </c>
      <c r="AI11" s="16">
        <f t="shared" si="8"/>
        <v>0</v>
      </c>
      <c r="AJ11" s="15">
        <f t="shared" si="9"/>
        <v>0.42990838161300676</v>
      </c>
      <c r="AK11" s="6">
        <f t="shared" si="10"/>
        <v>0</v>
      </c>
      <c r="AL11" s="6">
        <f t="shared" si="10"/>
        <v>0</v>
      </c>
      <c r="AM11" s="6">
        <f t="shared" si="10"/>
        <v>0</v>
      </c>
      <c r="AN11" s="6">
        <f t="shared" si="10"/>
        <v>0</v>
      </c>
      <c r="AO11" s="9">
        <f t="shared" si="11"/>
        <v>0</v>
      </c>
      <c r="AP11" s="9">
        <f t="shared" si="12"/>
        <v>0</v>
      </c>
      <c r="AQ11" s="9">
        <f t="shared" si="13"/>
        <v>0</v>
      </c>
      <c r="AR11" s="9">
        <f t="shared" si="14"/>
        <v>0</v>
      </c>
      <c r="AS11" s="9">
        <f t="shared" si="52"/>
        <v>0</v>
      </c>
      <c r="AT11" s="9">
        <f t="shared" si="15"/>
        <v>0</v>
      </c>
      <c r="AU11" s="9">
        <f t="shared" si="16"/>
        <v>0</v>
      </c>
      <c r="AV11" s="9">
        <f t="shared" si="17"/>
        <v>0</v>
      </c>
      <c r="AW11" s="9">
        <f t="shared" si="18"/>
        <v>0</v>
      </c>
      <c r="AX11" s="9">
        <f t="shared" si="19"/>
        <v>0</v>
      </c>
      <c r="AY11" s="9">
        <f t="shared" si="20"/>
        <v>0</v>
      </c>
      <c r="AZ11" s="9">
        <f t="shared" si="21"/>
        <v>0</v>
      </c>
      <c r="BA11" s="9">
        <f t="shared" si="22"/>
        <v>0</v>
      </c>
      <c r="BB11" s="9">
        <f t="shared" si="23"/>
        <v>0</v>
      </c>
      <c r="BC11" s="9">
        <f t="shared" si="24"/>
        <v>0</v>
      </c>
      <c r="BD11" s="9">
        <f t="shared" si="25"/>
        <v>0</v>
      </c>
      <c r="BE11" s="9">
        <f t="shared" si="26"/>
        <v>0</v>
      </c>
      <c r="BF11" s="9">
        <f t="shared" si="27"/>
        <v>0</v>
      </c>
      <c r="BG11" s="9">
        <f t="shared" si="28"/>
        <v>0</v>
      </c>
      <c r="BH11" s="9">
        <f t="shared" si="29"/>
        <v>0</v>
      </c>
      <c r="BI11" s="9">
        <f t="shared" si="30"/>
        <v>0</v>
      </c>
      <c r="BJ11" s="6">
        <f t="shared" si="31"/>
        <v>0</v>
      </c>
      <c r="BK11" s="6">
        <f t="shared" si="32"/>
        <v>0</v>
      </c>
      <c r="BL11" s="6">
        <f t="shared" si="33"/>
        <v>0</v>
      </c>
      <c r="BM11" s="10">
        <f t="shared" si="34"/>
        <v>0</v>
      </c>
      <c r="BN11" s="10">
        <f t="shared" si="35"/>
        <v>0</v>
      </c>
      <c r="BO11" s="10">
        <f t="shared" si="36"/>
        <v>0</v>
      </c>
      <c r="BP11" s="11">
        <f t="shared" si="37"/>
        <v>0</v>
      </c>
      <c r="BQ11" s="11">
        <f t="shared" si="38"/>
        <v>0</v>
      </c>
      <c r="BR11" s="11">
        <f t="shared" si="39"/>
        <v>0</v>
      </c>
      <c r="BS11" s="10">
        <f t="shared" si="40"/>
        <v>0</v>
      </c>
      <c r="BT11" s="10">
        <f t="shared" si="41"/>
        <v>0</v>
      </c>
      <c r="BU11" s="10">
        <f t="shared" si="42"/>
        <v>0</v>
      </c>
      <c r="BV11" s="10">
        <f t="shared" si="43"/>
        <v>0</v>
      </c>
      <c r="BW11" s="10">
        <f t="shared" si="44"/>
        <v>0</v>
      </c>
      <c r="BX11" s="10">
        <f t="shared" si="45"/>
        <v>0</v>
      </c>
      <c r="BY11" s="10">
        <f t="shared" si="46"/>
        <v>0</v>
      </c>
      <c r="BZ11" s="10">
        <f t="shared" si="47"/>
        <v>0</v>
      </c>
      <c r="CA11" s="10">
        <f t="shared" si="48"/>
        <v>0</v>
      </c>
      <c r="CB11" s="9">
        <f t="shared" si="49"/>
        <v>0</v>
      </c>
      <c r="CC11" s="9">
        <f t="shared" si="50"/>
        <v>0</v>
      </c>
      <c r="CD11" s="9">
        <f t="shared" si="51"/>
        <v>0</v>
      </c>
      <c r="CE11" s="12">
        <f t="shared" si="53"/>
        <v>0</v>
      </c>
    </row>
    <row r="12" spans="1:83" ht="18" customHeight="1">
      <c r="H12"/>
      <c r="I12"/>
      <c r="J12"/>
      <c r="AA12" s="16">
        <f t="shared" si="0"/>
        <v>0</v>
      </c>
      <c r="AB12" s="16">
        <f t="shared" si="1"/>
        <v>0</v>
      </c>
      <c r="AC12" s="16">
        <f t="shared" si="2"/>
        <v>0</v>
      </c>
      <c r="AD12" s="16">
        <f t="shared" si="3"/>
        <v>0</v>
      </c>
      <c r="AE12" s="16">
        <f t="shared" si="4"/>
        <v>0</v>
      </c>
      <c r="AF12" s="16">
        <f t="shared" si="5"/>
        <v>0</v>
      </c>
      <c r="AG12" s="16">
        <f t="shared" si="6"/>
        <v>0</v>
      </c>
      <c r="AH12" s="16">
        <f t="shared" si="7"/>
        <v>0</v>
      </c>
      <c r="AI12" s="16">
        <f t="shared" si="8"/>
        <v>0</v>
      </c>
      <c r="AJ12" s="15">
        <f t="shared" si="9"/>
        <v>0.42990838161300676</v>
      </c>
      <c r="AK12" s="6">
        <f t="shared" si="10"/>
        <v>0</v>
      </c>
      <c r="AL12" s="6">
        <f t="shared" si="10"/>
        <v>0</v>
      </c>
      <c r="AM12" s="6">
        <f t="shared" si="10"/>
        <v>0</v>
      </c>
      <c r="AN12" s="6">
        <f t="shared" si="10"/>
        <v>0</v>
      </c>
      <c r="AO12" s="9">
        <f t="shared" si="11"/>
        <v>0</v>
      </c>
      <c r="AP12" s="9">
        <f t="shared" si="12"/>
        <v>0</v>
      </c>
      <c r="AQ12" s="9">
        <f t="shared" si="13"/>
        <v>0</v>
      </c>
      <c r="AR12" s="9">
        <f t="shared" si="14"/>
        <v>0</v>
      </c>
      <c r="AS12" s="9">
        <f t="shared" si="52"/>
        <v>0</v>
      </c>
      <c r="AT12" s="9">
        <f t="shared" si="15"/>
        <v>0</v>
      </c>
      <c r="AU12" s="9">
        <f t="shared" si="16"/>
        <v>0</v>
      </c>
      <c r="AV12" s="9">
        <f t="shared" si="17"/>
        <v>0</v>
      </c>
      <c r="AW12" s="9">
        <f t="shared" si="18"/>
        <v>0</v>
      </c>
      <c r="AX12" s="9">
        <f t="shared" si="19"/>
        <v>0</v>
      </c>
      <c r="AY12" s="9">
        <f t="shared" si="20"/>
        <v>0</v>
      </c>
      <c r="AZ12" s="9">
        <f t="shared" si="21"/>
        <v>0</v>
      </c>
      <c r="BA12" s="9">
        <f t="shared" si="22"/>
        <v>0</v>
      </c>
      <c r="BB12" s="9">
        <f t="shared" si="23"/>
        <v>0</v>
      </c>
      <c r="BC12" s="9">
        <f t="shared" si="24"/>
        <v>0</v>
      </c>
      <c r="BD12" s="9">
        <f t="shared" si="25"/>
        <v>0</v>
      </c>
      <c r="BE12" s="9">
        <f t="shared" si="26"/>
        <v>0</v>
      </c>
      <c r="BF12" s="9">
        <f t="shared" si="27"/>
        <v>0</v>
      </c>
      <c r="BG12" s="9">
        <f t="shared" si="28"/>
        <v>0</v>
      </c>
      <c r="BH12" s="9">
        <f t="shared" si="29"/>
        <v>0</v>
      </c>
      <c r="BI12" s="9">
        <f t="shared" si="30"/>
        <v>0</v>
      </c>
      <c r="BJ12" s="6">
        <f t="shared" si="31"/>
        <v>0</v>
      </c>
      <c r="BK12" s="6">
        <f t="shared" si="32"/>
        <v>0</v>
      </c>
      <c r="BL12" s="6">
        <f t="shared" si="33"/>
        <v>0</v>
      </c>
      <c r="BM12" s="10">
        <f t="shared" si="34"/>
        <v>0</v>
      </c>
      <c r="BN12" s="10">
        <f t="shared" si="35"/>
        <v>0</v>
      </c>
      <c r="BO12" s="10">
        <f t="shared" si="36"/>
        <v>0</v>
      </c>
      <c r="BP12" s="11">
        <f t="shared" si="37"/>
        <v>0</v>
      </c>
      <c r="BQ12" s="11">
        <f t="shared" si="38"/>
        <v>0</v>
      </c>
      <c r="BR12" s="11">
        <f t="shared" si="39"/>
        <v>0</v>
      </c>
      <c r="BS12" s="10">
        <f t="shared" si="40"/>
        <v>0</v>
      </c>
      <c r="BT12" s="10">
        <f t="shared" si="41"/>
        <v>0</v>
      </c>
      <c r="BU12" s="10">
        <f t="shared" si="42"/>
        <v>0</v>
      </c>
      <c r="BV12" s="10">
        <f t="shared" si="43"/>
        <v>0</v>
      </c>
      <c r="BW12" s="10">
        <f t="shared" si="44"/>
        <v>0</v>
      </c>
      <c r="BX12" s="10">
        <f t="shared" si="45"/>
        <v>0</v>
      </c>
      <c r="BY12" s="10">
        <f t="shared" si="46"/>
        <v>0</v>
      </c>
      <c r="BZ12" s="10">
        <f t="shared" si="47"/>
        <v>0</v>
      </c>
      <c r="CA12" s="10">
        <f t="shared" si="48"/>
        <v>0</v>
      </c>
      <c r="CB12" s="9">
        <f t="shared" si="49"/>
        <v>0</v>
      </c>
      <c r="CC12" s="9">
        <f t="shared" si="50"/>
        <v>0</v>
      </c>
      <c r="CD12" s="9">
        <f t="shared" si="51"/>
        <v>0</v>
      </c>
      <c r="CE12" s="12">
        <f t="shared" si="53"/>
        <v>0</v>
      </c>
    </row>
    <row r="13" spans="1:83" ht="18" customHeight="1">
      <c r="H13"/>
      <c r="I13"/>
      <c r="J13"/>
      <c r="AA13" s="16">
        <f t="shared" si="0"/>
        <v>0</v>
      </c>
      <c r="AB13" s="16">
        <f t="shared" si="1"/>
        <v>0</v>
      </c>
      <c r="AC13" s="16">
        <f t="shared" si="2"/>
        <v>0</v>
      </c>
      <c r="AD13" s="16">
        <f t="shared" si="3"/>
        <v>0</v>
      </c>
      <c r="AE13" s="16">
        <f t="shared" si="4"/>
        <v>0</v>
      </c>
      <c r="AF13" s="16">
        <f t="shared" si="5"/>
        <v>0</v>
      </c>
      <c r="AG13" s="16">
        <f t="shared" si="6"/>
        <v>0</v>
      </c>
      <c r="AH13" s="16">
        <f t="shared" si="7"/>
        <v>0</v>
      </c>
      <c r="AI13" s="16">
        <f t="shared" si="8"/>
        <v>0</v>
      </c>
      <c r="AJ13" s="15">
        <f t="shared" si="9"/>
        <v>0.42990838161300676</v>
      </c>
      <c r="AK13" s="6">
        <f t="shared" si="10"/>
        <v>0</v>
      </c>
      <c r="AL13" s="6">
        <f t="shared" si="10"/>
        <v>0</v>
      </c>
      <c r="AM13" s="6">
        <f t="shared" si="10"/>
        <v>0</v>
      </c>
      <c r="AN13" s="6">
        <f t="shared" si="10"/>
        <v>0</v>
      </c>
      <c r="AO13" s="9">
        <f t="shared" si="11"/>
        <v>0</v>
      </c>
      <c r="AP13" s="9">
        <f t="shared" si="12"/>
        <v>0</v>
      </c>
      <c r="AQ13" s="9">
        <f t="shared" si="13"/>
        <v>0</v>
      </c>
      <c r="AR13" s="9">
        <f t="shared" si="14"/>
        <v>0</v>
      </c>
      <c r="AS13" s="9">
        <f t="shared" si="52"/>
        <v>0</v>
      </c>
      <c r="AT13" s="9">
        <f t="shared" si="15"/>
        <v>0</v>
      </c>
      <c r="AU13" s="9">
        <f t="shared" si="16"/>
        <v>0</v>
      </c>
      <c r="AV13" s="9">
        <f t="shared" si="17"/>
        <v>0</v>
      </c>
      <c r="AW13" s="9">
        <f t="shared" si="18"/>
        <v>0</v>
      </c>
      <c r="AX13" s="9">
        <f t="shared" si="19"/>
        <v>0</v>
      </c>
      <c r="AY13" s="9">
        <f t="shared" si="20"/>
        <v>0</v>
      </c>
      <c r="AZ13" s="9">
        <f t="shared" si="21"/>
        <v>0</v>
      </c>
      <c r="BA13" s="9">
        <f t="shared" si="22"/>
        <v>0</v>
      </c>
      <c r="BB13" s="9">
        <f t="shared" si="23"/>
        <v>0</v>
      </c>
      <c r="BC13" s="9">
        <f t="shared" si="24"/>
        <v>0</v>
      </c>
      <c r="BD13" s="9">
        <f t="shared" si="25"/>
        <v>0</v>
      </c>
      <c r="BE13" s="9">
        <f t="shared" si="26"/>
        <v>0</v>
      </c>
      <c r="BF13" s="9">
        <f t="shared" si="27"/>
        <v>0</v>
      </c>
      <c r="BG13" s="9">
        <f t="shared" si="28"/>
        <v>0</v>
      </c>
      <c r="BH13" s="9">
        <f t="shared" si="29"/>
        <v>0</v>
      </c>
      <c r="BI13" s="9">
        <f t="shared" si="30"/>
        <v>0</v>
      </c>
      <c r="BJ13" s="6">
        <f t="shared" si="31"/>
        <v>0</v>
      </c>
      <c r="BK13" s="6">
        <f t="shared" si="32"/>
        <v>0</v>
      </c>
      <c r="BL13" s="6">
        <f t="shared" si="33"/>
        <v>0</v>
      </c>
      <c r="BM13" s="10">
        <f t="shared" si="34"/>
        <v>0</v>
      </c>
      <c r="BN13" s="10">
        <f t="shared" si="35"/>
        <v>0</v>
      </c>
      <c r="BO13" s="10">
        <f t="shared" si="36"/>
        <v>0</v>
      </c>
      <c r="BP13" s="11">
        <f t="shared" si="37"/>
        <v>0</v>
      </c>
      <c r="BQ13" s="11">
        <f t="shared" si="38"/>
        <v>0</v>
      </c>
      <c r="BR13" s="11">
        <f t="shared" si="39"/>
        <v>0</v>
      </c>
      <c r="BS13" s="10">
        <f t="shared" si="40"/>
        <v>0</v>
      </c>
      <c r="BT13" s="10">
        <f t="shared" si="41"/>
        <v>0</v>
      </c>
      <c r="BU13" s="10">
        <f t="shared" si="42"/>
        <v>0</v>
      </c>
      <c r="BV13" s="10">
        <f t="shared" si="43"/>
        <v>0</v>
      </c>
      <c r="BW13" s="10">
        <f t="shared" si="44"/>
        <v>0</v>
      </c>
      <c r="BX13" s="10">
        <f t="shared" si="45"/>
        <v>0</v>
      </c>
      <c r="BY13" s="10">
        <f t="shared" si="46"/>
        <v>0</v>
      </c>
      <c r="BZ13" s="10">
        <f t="shared" si="47"/>
        <v>0</v>
      </c>
      <c r="CA13" s="10">
        <f t="shared" si="48"/>
        <v>0</v>
      </c>
      <c r="CB13" s="9">
        <f t="shared" si="49"/>
        <v>0</v>
      </c>
      <c r="CC13" s="9">
        <f t="shared" si="50"/>
        <v>0</v>
      </c>
      <c r="CD13" s="9">
        <f t="shared" si="51"/>
        <v>0</v>
      </c>
      <c r="CE13" s="12">
        <f t="shared" si="53"/>
        <v>0</v>
      </c>
    </row>
    <row r="14" spans="1:83" ht="18" customHeight="1">
      <c r="H14"/>
      <c r="I14"/>
      <c r="J14"/>
      <c r="AA14" s="16">
        <f t="shared" si="0"/>
        <v>0</v>
      </c>
      <c r="AB14" s="16">
        <f t="shared" si="1"/>
        <v>0</v>
      </c>
      <c r="AC14" s="16">
        <f t="shared" si="2"/>
        <v>0</v>
      </c>
      <c r="AD14" s="16">
        <f t="shared" si="3"/>
        <v>0</v>
      </c>
      <c r="AE14" s="16">
        <f t="shared" si="4"/>
        <v>0</v>
      </c>
      <c r="AF14" s="16">
        <f t="shared" si="5"/>
        <v>0</v>
      </c>
      <c r="AG14" s="16">
        <f t="shared" si="6"/>
        <v>0</v>
      </c>
      <c r="AH14" s="16">
        <f t="shared" si="7"/>
        <v>0</v>
      </c>
      <c r="AI14" s="16">
        <f t="shared" si="8"/>
        <v>0</v>
      </c>
      <c r="AJ14" s="15">
        <f t="shared" si="9"/>
        <v>0.42990838161300676</v>
      </c>
      <c r="AK14" s="6">
        <f t="shared" si="10"/>
        <v>0</v>
      </c>
      <c r="AL14" s="6">
        <f t="shared" si="10"/>
        <v>0</v>
      </c>
      <c r="AM14" s="6">
        <f t="shared" si="10"/>
        <v>0</v>
      </c>
      <c r="AN14" s="6">
        <f t="shared" si="10"/>
        <v>0</v>
      </c>
      <c r="AO14" s="9">
        <f t="shared" si="11"/>
        <v>0</v>
      </c>
      <c r="AP14" s="9">
        <f t="shared" si="12"/>
        <v>0</v>
      </c>
      <c r="AQ14" s="9">
        <f t="shared" si="13"/>
        <v>0</v>
      </c>
      <c r="AR14" s="9">
        <f t="shared" si="14"/>
        <v>0</v>
      </c>
      <c r="AS14" s="9">
        <f t="shared" si="52"/>
        <v>0</v>
      </c>
      <c r="AT14" s="9">
        <f t="shared" si="15"/>
        <v>0</v>
      </c>
      <c r="AU14" s="9">
        <f t="shared" si="16"/>
        <v>0</v>
      </c>
      <c r="AV14" s="9">
        <f t="shared" si="17"/>
        <v>0</v>
      </c>
      <c r="AW14" s="9">
        <f t="shared" si="18"/>
        <v>0</v>
      </c>
      <c r="AX14" s="9">
        <f t="shared" si="19"/>
        <v>0</v>
      </c>
      <c r="AY14" s="9">
        <f t="shared" si="20"/>
        <v>0</v>
      </c>
      <c r="AZ14" s="9">
        <f t="shared" si="21"/>
        <v>0</v>
      </c>
      <c r="BA14" s="9">
        <f t="shared" si="22"/>
        <v>0</v>
      </c>
      <c r="BB14" s="9">
        <f t="shared" si="23"/>
        <v>0</v>
      </c>
      <c r="BC14" s="9">
        <f t="shared" si="24"/>
        <v>0</v>
      </c>
      <c r="BD14" s="9">
        <f t="shared" si="25"/>
        <v>0</v>
      </c>
      <c r="BE14" s="9">
        <f t="shared" si="26"/>
        <v>0</v>
      </c>
      <c r="BF14" s="9">
        <f t="shared" si="27"/>
        <v>0</v>
      </c>
      <c r="BG14" s="9">
        <f t="shared" si="28"/>
        <v>0</v>
      </c>
      <c r="BH14" s="9">
        <f t="shared" si="29"/>
        <v>0</v>
      </c>
      <c r="BI14" s="9">
        <f t="shared" si="30"/>
        <v>0</v>
      </c>
      <c r="BJ14" s="6">
        <f t="shared" si="31"/>
        <v>0</v>
      </c>
      <c r="BK14" s="6">
        <f t="shared" si="32"/>
        <v>0</v>
      </c>
      <c r="BL14" s="6">
        <f t="shared" si="33"/>
        <v>0</v>
      </c>
      <c r="BM14" s="10">
        <f t="shared" si="34"/>
        <v>0</v>
      </c>
      <c r="BN14" s="10">
        <f t="shared" si="35"/>
        <v>0</v>
      </c>
      <c r="BO14" s="10">
        <f t="shared" si="36"/>
        <v>0</v>
      </c>
      <c r="BP14" s="11">
        <f t="shared" si="37"/>
        <v>0</v>
      </c>
      <c r="BQ14" s="11">
        <f t="shared" si="38"/>
        <v>0</v>
      </c>
      <c r="BR14" s="11">
        <f t="shared" si="39"/>
        <v>0</v>
      </c>
      <c r="BS14" s="10">
        <f t="shared" si="40"/>
        <v>0</v>
      </c>
      <c r="BT14" s="10">
        <f t="shared" si="41"/>
        <v>0</v>
      </c>
      <c r="BU14" s="10">
        <f t="shared" si="42"/>
        <v>0</v>
      </c>
      <c r="BV14" s="10">
        <f t="shared" si="43"/>
        <v>0</v>
      </c>
      <c r="BW14" s="10">
        <f t="shared" si="44"/>
        <v>0</v>
      </c>
      <c r="BX14" s="10">
        <f t="shared" si="45"/>
        <v>0</v>
      </c>
      <c r="BY14" s="10">
        <f t="shared" si="46"/>
        <v>0</v>
      </c>
      <c r="BZ14" s="10">
        <f t="shared" si="47"/>
        <v>0</v>
      </c>
      <c r="CA14" s="10">
        <f t="shared" si="48"/>
        <v>0</v>
      </c>
      <c r="CB14" s="9">
        <f t="shared" si="49"/>
        <v>0</v>
      </c>
      <c r="CC14" s="9">
        <f t="shared" si="50"/>
        <v>0</v>
      </c>
      <c r="CD14" s="9">
        <f t="shared" si="51"/>
        <v>0</v>
      </c>
      <c r="CE14" s="12">
        <f t="shared" si="53"/>
        <v>0</v>
      </c>
    </row>
    <row r="15" spans="1:83" ht="18" customHeight="1">
      <c r="H15"/>
      <c r="I15"/>
      <c r="J15"/>
      <c r="AA15" s="16">
        <f t="shared" si="0"/>
        <v>0</v>
      </c>
      <c r="AB15" s="16">
        <f t="shared" si="1"/>
        <v>0</v>
      </c>
      <c r="AC15" s="16">
        <f t="shared" si="2"/>
        <v>0</v>
      </c>
      <c r="AD15" s="16">
        <f t="shared" si="3"/>
        <v>0</v>
      </c>
      <c r="AE15" s="16">
        <f t="shared" si="4"/>
        <v>0</v>
      </c>
      <c r="AF15" s="16">
        <f t="shared" si="5"/>
        <v>0</v>
      </c>
      <c r="AG15" s="16">
        <f t="shared" si="6"/>
        <v>0</v>
      </c>
      <c r="AH15" s="16">
        <f t="shared" si="7"/>
        <v>0</v>
      </c>
      <c r="AI15" s="16">
        <f t="shared" si="8"/>
        <v>0</v>
      </c>
      <c r="AJ15" s="15">
        <f t="shared" si="9"/>
        <v>0.42990838161300676</v>
      </c>
      <c r="AK15" s="6">
        <f t="shared" si="10"/>
        <v>0</v>
      </c>
      <c r="AL15" s="6">
        <f t="shared" si="10"/>
        <v>0</v>
      </c>
      <c r="AM15" s="6">
        <f t="shared" si="10"/>
        <v>0</v>
      </c>
      <c r="AN15" s="6">
        <f t="shared" si="10"/>
        <v>0</v>
      </c>
      <c r="AO15" s="9">
        <f t="shared" si="11"/>
        <v>0</v>
      </c>
      <c r="AP15" s="9">
        <f t="shared" si="12"/>
        <v>0</v>
      </c>
      <c r="AQ15" s="9">
        <f t="shared" si="13"/>
        <v>0</v>
      </c>
      <c r="AR15" s="9">
        <f t="shared" si="14"/>
        <v>0</v>
      </c>
      <c r="AS15" s="9">
        <f t="shared" si="52"/>
        <v>0</v>
      </c>
      <c r="AT15" s="9">
        <f t="shared" si="15"/>
        <v>0</v>
      </c>
      <c r="AU15" s="9">
        <f t="shared" si="16"/>
        <v>0</v>
      </c>
      <c r="AV15" s="9">
        <f t="shared" si="17"/>
        <v>0</v>
      </c>
      <c r="AW15" s="9">
        <f t="shared" si="18"/>
        <v>0</v>
      </c>
      <c r="AX15" s="9">
        <f t="shared" si="19"/>
        <v>0</v>
      </c>
      <c r="AY15" s="9">
        <f t="shared" si="20"/>
        <v>0</v>
      </c>
      <c r="AZ15" s="9">
        <f t="shared" si="21"/>
        <v>0</v>
      </c>
      <c r="BA15" s="9">
        <f t="shared" si="22"/>
        <v>0</v>
      </c>
      <c r="BB15" s="9">
        <f t="shared" si="23"/>
        <v>0</v>
      </c>
      <c r="BC15" s="9">
        <f t="shared" si="24"/>
        <v>0</v>
      </c>
      <c r="BD15" s="9">
        <f t="shared" si="25"/>
        <v>0</v>
      </c>
      <c r="BE15" s="9">
        <f t="shared" si="26"/>
        <v>0</v>
      </c>
      <c r="BF15" s="9">
        <f t="shared" si="27"/>
        <v>0</v>
      </c>
      <c r="BG15" s="9">
        <f t="shared" si="28"/>
        <v>0</v>
      </c>
      <c r="BH15" s="9">
        <f t="shared" si="29"/>
        <v>0</v>
      </c>
      <c r="BI15" s="9">
        <f t="shared" si="30"/>
        <v>0</v>
      </c>
      <c r="BJ15" s="6">
        <f t="shared" si="31"/>
        <v>0</v>
      </c>
      <c r="BK15" s="6">
        <f t="shared" si="32"/>
        <v>0</v>
      </c>
      <c r="BL15" s="6">
        <f t="shared" si="33"/>
        <v>0</v>
      </c>
      <c r="BM15" s="10">
        <f t="shared" si="34"/>
        <v>0</v>
      </c>
      <c r="BN15" s="10">
        <f t="shared" si="35"/>
        <v>0</v>
      </c>
      <c r="BO15" s="10">
        <f t="shared" si="36"/>
        <v>0</v>
      </c>
      <c r="BP15" s="11">
        <f t="shared" si="37"/>
        <v>0</v>
      </c>
      <c r="BQ15" s="11">
        <f t="shared" si="38"/>
        <v>0</v>
      </c>
      <c r="BR15" s="11">
        <f t="shared" si="39"/>
        <v>0</v>
      </c>
      <c r="BS15" s="10">
        <f t="shared" si="40"/>
        <v>0</v>
      </c>
      <c r="BT15" s="10">
        <f t="shared" si="41"/>
        <v>0</v>
      </c>
      <c r="BU15" s="10">
        <f t="shared" si="42"/>
        <v>0</v>
      </c>
      <c r="BV15" s="10">
        <f t="shared" si="43"/>
        <v>0</v>
      </c>
      <c r="BW15" s="10">
        <f t="shared" si="44"/>
        <v>0</v>
      </c>
      <c r="BX15" s="10">
        <f t="shared" si="45"/>
        <v>0</v>
      </c>
      <c r="BY15" s="10">
        <f t="shared" si="46"/>
        <v>0</v>
      </c>
      <c r="BZ15" s="10">
        <f t="shared" si="47"/>
        <v>0</v>
      </c>
      <c r="CA15" s="10">
        <f t="shared" si="48"/>
        <v>0</v>
      </c>
      <c r="CB15" s="9">
        <f t="shared" si="49"/>
        <v>0</v>
      </c>
      <c r="CC15" s="9">
        <f t="shared" si="50"/>
        <v>0</v>
      </c>
      <c r="CD15" s="9">
        <f t="shared" si="51"/>
        <v>0</v>
      </c>
      <c r="CE15" s="12">
        <f t="shared" si="53"/>
        <v>0</v>
      </c>
    </row>
    <row r="16" spans="1:83" ht="18" customHeight="1">
      <c r="H16"/>
      <c r="I16"/>
      <c r="J16"/>
      <c r="AA16" s="16">
        <f t="shared" si="0"/>
        <v>0</v>
      </c>
      <c r="AB16" s="16">
        <f t="shared" si="1"/>
        <v>0</v>
      </c>
      <c r="AC16" s="16">
        <f t="shared" si="2"/>
        <v>0</v>
      </c>
      <c r="AD16" s="16">
        <f t="shared" si="3"/>
        <v>0</v>
      </c>
      <c r="AE16" s="16">
        <f t="shared" si="4"/>
        <v>0</v>
      </c>
      <c r="AF16" s="16">
        <f t="shared" si="5"/>
        <v>0</v>
      </c>
      <c r="AG16" s="16">
        <f t="shared" si="6"/>
        <v>0</v>
      </c>
      <c r="AH16" s="16">
        <f t="shared" si="7"/>
        <v>0</v>
      </c>
      <c r="AI16" s="16">
        <f t="shared" si="8"/>
        <v>0</v>
      </c>
      <c r="AJ16" s="15">
        <f t="shared" si="9"/>
        <v>0.42990838161300676</v>
      </c>
      <c r="AK16" s="6">
        <f t="shared" si="10"/>
        <v>0</v>
      </c>
      <c r="AL16" s="6">
        <f t="shared" si="10"/>
        <v>0</v>
      </c>
      <c r="AM16" s="6">
        <f t="shared" si="10"/>
        <v>0</v>
      </c>
      <c r="AN16" s="6">
        <f t="shared" si="10"/>
        <v>0</v>
      </c>
      <c r="AO16" s="9">
        <f t="shared" si="11"/>
        <v>0</v>
      </c>
      <c r="AP16" s="9">
        <f t="shared" si="12"/>
        <v>0</v>
      </c>
      <c r="AQ16" s="9">
        <f t="shared" si="13"/>
        <v>0</v>
      </c>
      <c r="AR16" s="9">
        <f t="shared" si="14"/>
        <v>0</v>
      </c>
      <c r="AS16" s="9">
        <f t="shared" si="52"/>
        <v>0</v>
      </c>
      <c r="AT16" s="9">
        <f t="shared" si="15"/>
        <v>0</v>
      </c>
      <c r="AU16" s="9">
        <f t="shared" si="16"/>
        <v>0</v>
      </c>
      <c r="AV16" s="9">
        <f t="shared" si="17"/>
        <v>0</v>
      </c>
      <c r="AW16" s="9">
        <f t="shared" si="18"/>
        <v>0</v>
      </c>
      <c r="AX16" s="9">
        <f t="shared" si="19"/>
        <v>0</v>
      </c>
      <c r="AY16" s="9">
        <f t="shared" si="20"/>
        <v>0</v>
      </c>
      <c r="AZ16" s="9">
        <f t="shared" si="21"/>
        <v>0</v>
      </c>
      <c r="BA16" s="9">
        <f t="shared" si="22"/>
        <v>0</v>
      </c>
      <c r="BB16" s="9">
        <f t="shared" si="23"/>
        <v>0</v>
      </c>
      <c r="BC16" s="9">
        <f t="shared" si="24"/>
        <v>0</v>
      </c>
      <c r="BD16" s="9">
        <f t="shared" si="25"/>
        <v>0</v>
      </c>
      <c r="BE16" s="9">
        <f t="shared" si="26"/>
        <v>0</v>
      </c>
      <c r="BF16" s="9">
        <f t="shared" si="27"/>
        <v>0</v>
      </c>
      <c r="BG16" s="9">
        <f t="shared" si="28"/>
        <v>0</v>
      </c>
      <c r="BH16" s="9">
        <f t="shared" si="29"/>
        <v>0</v>
      </c>
      <c r="BI16" s="9">
        <f t="shared" si="30"/>
        <v>0</v>
      </c>
      <c r="BJ16" s="6">
        <f t="shared" si="31"/>
        <v>0</v>
      </c>
      <c r="BK16" s="6">
        <f t="shared" si="32"/>
        <v>0</v>
      </c>
      <c r="BL16" s="6">
        <f t="shared" si="33"/>
        <v>0</v>
      </c>
      <c r="BM16" s="10">
        <f t="shared" si="34"/>
        <v>0</v>
      </c>
      <c r="BN16" s="10">
        <f t="shared" si="35"/>
        <v>0</v>
      </c>
      <c r="BO16" s="10">
        <f t="shared" si="36"/>
        <v>0</v>
      </c>
      <c r="BP16" s="11">
        <f t="shared" si="37"/>
        <v>0</v>
      </c>
      <c r="BQ16" s="11">
        <f t="shared" si="38"/>
        <v>0</v>
      </c>
      <c r="BR16" s="11">
        <f t="shared" si="39"/>
        <v>0</v>
      </c>
      <c r="BS16" s="10">
        <f t="shared" si="40"/>
        <v>0</v>
      </c>
      <c r="BT16" s="10">
        <f t="shared" si="41"/>
        <v>0</v>
      </c>
      <c r="BU16" s="10">
        <f t="shared" si="42"/>
        <v>0</v>
      </c>
      <c r="BV16" s="10">
        <f t="shared" si="43"/>
        <v>0</v>
      </c>
      <c r="BW16" s="10">
        <f t="shared" si="44"/>
        <v>0</v>
      </c>
      <c r="BX16" s="10">
        <f t="shared" si="45"/>
        <v>0</v>
      </c>
      <c r="BY16" s="10">
        <f t="shared" si="46"/>
        <v>0</v>
      </c>
      <c r="BZ16" s="10">
        <f t="shared" si="47"/>
        <v>0</v>
      </c>
      <c r="CA16" s="10">
        <f t="shared" si="48"/>
        <v>0</v>
      </c>
      <c r="CB16" s="9">
        <f t="shared" si="49"/>
        <v>0</v>
      </c>
      <c r="CC16" s="9">
        <f t="shared" si="50"/>
        <v>0</v>
      </c>
      <c r="CD16" s="9">
        <f t="shared" si="51"/>
        <v>0</v>
      </c>
      <c r="CE16" s="12">
        <f t="shared" si="53"/>
        <v>0</v>
      </c>
    </row>
    <row r="17" spans="8:83" ht="18" customHeight="1">
      <c r="H17"/>
      <c r="I17"/>
      <c r="J17"/>
      <c r="AA17" s="16">
        <f t="shared" si="0"/>
        <v>0</v>
      </c>
      <c r="AB17" s="16">
        <f t="shared" si="1"/>
        <v>0</v>
      </c>
      <c r="AC17" s="16">
        <f t="shared" si="2"/>
        <v>0</v>
      </c>
      <c r="AD17" s="16">
        <f t="shared" si="3"/>
        <v>0</v>
      </c>
      <c r="AE17" s="16">
        <f t="shared" si="4"/>
        <v>0</v>
      </c>
      <c r="AF17" s="16">
        <f t="shared" si="5"/>
        <v>0</v>
      </c>
      <c r="AG17" s="16">
        <f t="shared" si="6"/>
        <v>0</v>
      </c>
      <c r="AH17" s="16">
        <f t="shared" si="7"/>
        <v>0</v>
      </c>
      <c r="AI17" s="16">
        <f t="shared" si="8"/>
        <v>0</v>
      </c>
      <c r="AJ17" s="15">
        <f t="shared" si="9"/>
        <v>0.42990838161300676</v>
      </c>
      <c r="AK17" s="6">
        <f t="shared" si="10"/>
        <v>0</v>
      </c>
      <c r="AL17" s="6">
        <f t="shared" si="10"/>
        <v>0</v>
      </c>
      <c r="AM17" s="6">
        <f t="shared" si="10"/>
        <v>0</v>
      </c>
      <c r="AN17" s="6">
        <f t="shared" si="10"/>
        <v>0</v>
      </c>
      <c r="AO17" s="9">
        <f t="shared" si="11"/>
        <v>0</v>
      </c>
      <c r="AP17" s="9">
        <f t="shared" si="12"/>
        <v>0</v>
      </c>
      <c r="AQ17" s="9">
        <f t="shared" si="13"/>
        <v>0</v>
      </c>
      <c r="AR17" s="9">
        <f t="shared" si="14"/>
        <v>0</v>
      </c>
      <c r="AS17" s="9">
        <f t="shared" si="52"/>
        <v>0</v>
      </c>
      <c r="AT17" s="9">
        <f t="shared" si="15"/>
        <v>0</v>
      </c>
      <c r="AU17" s="9">
        <f t="shared" si="16"/>
        <v>0</v>
      </c>
      <c r="AV17" s="9">
        <f t="shared" si="17"/>
        <v>0</v>
      </c>
      <c r="AW17" s="9">
        <f t="shared" si="18"/>
        <v>0</v>
      </c>
      <c r="AX17" s="9">
        <f t="shared" si="19"/>
        <v>0</v>
      </c>
      <c r="AY17" s="9">
        <f t="shared" si="20"/>
        <v>0</v>
      </c>
      <c r="AZ17" s="9">
        <f t="shared" si="21"/>
        <v>0</v>
      </c>
      <c r="BA17" s="9">
        <f t="shared" si="22"/>
        <v>0</v>
      </c>
      <c r="BB17" s="9">
        <f t="shared" si="23"/>
        <v>0</v>
      </c>
      <c r="BC17" s="9">
        <f t="shared" si="24"/>
        <v>0</v>
      </c>
      <c r="BD17" s="9">
        <f t="shared" si="25"/>
        <v>0</v>
      </c>
      <c r="BE17" s="9">
        <f t="shared" si="26"/>
        <v>0</v>
      </c>
      <c r="BF17" s="9">
        <f t="shared" si="27"/>
        <v>0</v>
      </c>
      <c r="BG17" s="9">
        <f t="shared" si="28"/>
        <v>0</v>
      </c>
      <c r="BH17" s="9">
        <f t="shared" si="29"/>
        <v>0</v>
      </c>
      <c r="BI17" s="9">
        <f t="shared" si="30"/>
        <v>0</v>
      </c>
      <c r="BJ17" s="6">
        <f t="shared" si="31"/>
        <v>0</v>
      </c>
      <c r="BK17" s="6">
        <f t="shared" si="32"/>
        <v>0</v>
      </c>
      <c r="BL17" s="6">
        <f t="shared" si="33"/>
        <v>0</v>
      </c>
      <c r="BM17" s="10">
        <f t="shared" si="34"/>
        <v>0</v>
      </c>
      <c r="BN17" s="10">
        <f t="shared" si="35"/>
        <v>0</v>
      </c>
      <c r="BO17" s="10">
        <f t="shared" si="36"/>
        <v>0</v>
      </c>
      <c r="BP17" s="11">
        <f t="shared" si="37"/>
        <v>0</v>
      </c>
      <c r="BQ17" s="11">
        <f t="shared" si="38"/>
        <v>0</v>
      </c>
      <c r="BR17" s="11">
        <f t="shared" si="39"/>
        <v>0</v>
      </c>
      <c r="BS17" s="10">
        <f t="shared" si="40"/>
        <v>0</v>
      </c>
      <c r="BT17" s="10">
        <f t="shared" si="41"/>
        <v>0</v>
      </c>
      <c r="BU17" s="10">
        <f t="shared" si="42"/>
        <v>0</v>
      </c>
      <c r="BV17" s="10">
        <f t="shared" si="43"/>
        <v>0</v>
      </c>
      <c r="BW17" s="10">
        <f t="shared" si="44"/>
        <v>0</v>
      </c>
      <c r="BX17" s="10">
        <f t="shared" si="45"/>
        <v>0</v>
      </c>
      <c r="BY17" s="10">
        <f t="shared" si="46"/>
        <v>0</v>
      </c>
      <c r="BZ17" s="10">
        <f t="shared" si="47"/>
        <v>0</v>
      </c>
      <c r="CA17" s="10">
        <f t="shared" si="48"/>
        <v>0</v>
      </c>
      <c r="CB17" s="9">
        <f t="shared" si="49"/>
        <v>0</v>
      </c>
      <c r="CC17" s="9">
        <f t="shared" si="50"/>
        <v>0</v>
      </c>
      <c r="CD17" s="9">
        <f t="shared" si="51"/>
        <v>0</v>
      </c>
      <c r="CE17" s="12">
        <f t="shared" si="53"/>
        <v>0</v>
      </c>
    </row>
    <row r="18" spans="8:83" ht="18" customHeight="1">
      <c r="H18"/>
      <c r="I18"/>
      <c r="J18"/>
      <c r="AA18" s="16">
        <f t="shared" si="0"/>
        <v>0</v>
      </c>
      <c r="AB18" s="16">
        <f t="shared" si="1"/>
        <v>0</v>
      </c>
      <c r="AC18" s="16">
        <f t="shared" si="2"/>
        <v>0</v>
      </c>
      <c r="AD18" s="16">
        <f t="shared" si="3"/>
        <v>0</v>
      </c>
      <c r="AE18" s="16">
        <f t="shared" si="4"/>
        <v>0</v>
      </c>
      <c r="AF18" s="16">
        <f t="shared" si="5"/>
        <v>0</v>
      </c>
      <c r="AG18" s="16">
        <f t="shared" si="6"/>
        <v>0</v>
      </c>
      <c r="AH18" s="16">
        <f t="shared" si="7"/>
        <v>0</v>
      </c>
      <c r="AI18" s="16">
        <f t="shared" si="8"/>
        <v>0</v>
      </c>
      <c r="AJ18" s="15">
        <f t="shared" si="9"/>
        <v>0.42990838161300676</v>
      </c>
      <c r="AK18" s="6">
        <f t="shared" si="10"/>
        <v>0</v>
      </c>
      <c r="AL18" s="6">
        <f t="shared" si="10"/>
        <v>0</v>
      </c>
      <c r="AM18" s="6">
        <f t="shared" si="10"/>
        <v>0</v>
      </c>
      <c r="AN18" s="6">
        <f t="shared" si="10"/>
        <v>0</v>
      </c>
      <c r="AO18" s="9">
        <f t="shared" si="11"/>
        <v>0</v>
      </c>
      <c r="AP18" s="9">
        <f t="shared" si="12"/>
        <v>0</v>
      </c>
      <c r="AQ18" s="9">
        <f t="shared" si="13"/>
        <v>0</v>
      </c>
      <c r="AR18" s="9">
        <f t="shared" si="14"/>
        <v>0</v>
      </c>
      <c r="AS18" s="9">
        <f t="shared" si="52"/>
        <v>0</v>
      </c>
      <c r="AT18" s="9">
        <f t="shared" si="15"/>
        <v>0</v>
      </c>
      <c r="AU18" s="9">
        <f t="shared" si="16"/>
        <v>0</v>
      </c>
      <c r="AV18" s="9">
        <f t="shared" si="17"/>
        <v>0</v>
      </c>
      <c r="AW18" s="9">
        <f t="shared" si="18"/>
        <v>0</v>
      </c>
      <c r="AX18" s="9">
        <f t="shared" si="19"/>
        <v>0</v>
      </c>
      <c r="AY18" s="9">
        <f t="shared" si="20"/>
        <v>0</v>
      </c>
      <c r="AZ18" s="9">
        <f t="shared" si="21"/>
        <v>0</v>
      </c>
      <c r="BA18" s="9">
        <f t="shared" si="22"/>
        <v>0</v>
      </c>
      <c r="BB18" s="9">
        <f t="shared" si="23"/>
        <v>0</v>
      </c>
      <c r="BC18" s="9">
        <f t="shared" si="24"/>
        <v>0</v>
      </c>
      <c r="BD18" s="9">
        <f t="shared" si="25"/>
        <v>0</v>
      </c>
      <c r="BE18" s="9">
        <f t="shared" si="26"/>
        <v>0</v>
      </c>
      <c r="BF18" s="9">
        <f t="shared" si="27"/>
        <v>0</v>
      </c>
      <c r="BG18" s="9">
        <f t="shared" si="28"/>
        <v>0</v>
      </c>
      <c r="BH18" s="9">
        <f t="shared" si="29"/>
        <v>0</v>
      </c>
      <c r="BI18" s="9">
        <f t="shared" si="30"/>
        <v>0</v>
      </c>
      <c r="BJ18" s="6">
        <f t="shared" si="31"/>
        <v>0</v>
      </c>
      <c r="BK18" s="6">
        <f t="shared" si="32"/>
        <v>0</v>
      </c>
      <c r="BL18" s="6">
        <f t="shared" si="33"/>
        <v>0</v>
      </c>
      <c r="BM18" s="10">
        <f t="shared" si="34"/>
        <v>0</v>
      </c>
      <c r="BN18" s="10">
        <f t="shared" si="35"/>
        <v>0</v>
      </c>
      <c r="BO18" s="10">
        <f t="shared" si="36"/>
        <v>0</v>
      </c>
      <c r="BP18" s="11">
        <f t="shared" si="37"/>
        <v>0</v>
      </c>
      <c r="BQ18" s="11">
        <f t="shared" si="38"/>
        <v>0</v>
      </c>
      <c r="BR18" s="11">
        <f t="shared" si="39"/>
        <v>0</v>
      </c>
      <c r="BS18" s="10">
        <f t="shared" si="40"/>
        <v>0</v>
      </c>
      <c r="BT18" s="10">
        <f t="shared" si="41"/>
        <v>0</v>
      </c>
      <c r="BU18" s="10">
        <f t="shared" si="42"/>
        <v>0</v>
      </c>
      <c r="BV18" s="10">
        <f t="shared" si="43"/>
        <v>0</v>
      </c>
      <c r="BW18" s="10">
        <f t="shared" si="44"/>
        <v>0</v>
      </c>
      <c r="BX18" s="10">
        <f t="shared" si="45"/>
        <v>0</v>
      </c>
      <c r="BY18" s="10">
        <f t="shared" si="46"/>
        <v>0</v>
      </c>
      <c r="BZ18" s="10">
        <f t="shared" si="47"/>
        <v>0</v>
      </c>
      <c r="CA18" s="10">
        <f t="shared" si="48"/>
        <v>0</v>
      </c>
      <c r="CB18" s="9">
        <f t="shared" si="49"/>
        <v>0</v>
      </c>
      <c r="CC18" s="9">
        <f t="shared" si="50"/>
        <v>0</v>
      </c>
      <c r="CD18" s="9">
        <f t="shared" si="51"/>
        <v>0</v>
      </c>
      <c r="CE18" s="12">
        <f t="shared" si="53"/>
        <v>0</v>
      </c>
    </row>
    <row r="19" spans="8:83" ht="18" customHeight="1">
      <c r="H19"/>
      <c r="I19"/>
      <c r="J19"/>
      <c r="AA19" s="16">
        <f t="shared" si="0"/>
        <v>0</v>
      </c>
      <c r="AB19" s="16">
        <f t="shared" si="1"/>
        <v>0</v>
      </c>
      <c r="AC19" s="16">
        <f t="shared" si="2"/>
        <v>0</v>
      </c>
      <c r="AD19" s="16">
        <f t="shared" si="3"/>
        <v>0</v>
      </c>
      <c r="AE19" s="16">
        <f t="shared" si="4"/>
        <v>0</v>
      </c>
      <c r="AF19" s="16">
        <f t="shared" si="5"/>
        <v>0</v>
      </c>
      <c r="AG19" s="16">
        <f t="shared" si="6"/>
        <v>0</v>
      </c>
      <c r="AH19" s="16">
        <f t="shared" si="7"/>
        <v>0</v>
      </c>
      <c r="AI19" s="16">
        <f t="shared" si="8"/>
        <v>0</v>
      </c>
      <c r="AJ19" s="15">
        <f t="shared" si="9"/>
        <v>0.42990838161300676</v>
      </c>
      <c r="AK19" s="6">
        <f t="shared" si="10"/>
        <v>0</v>
      </c>
      <c r="AL19" s="6">
        <f t="shared" si="10"/>
        <v>0</v>
      </c>
      <c r="AM19" s="6">
        <f t="shared" si="10"/>
        <v>0</v>
      </c>
      <c r="AN19" s="6">
        <f t="shared" si="10"/>
        <v>0</v>
      </c>
      <c r="AO19" s="9">
        <f t="shared" si="11"/>
        <v>0</v>
      </c>
      <c r="AP19" s="9">
        <f t="shared" si="12"/>
        <v>0</v>
      </c>
      <c r="AQ19" s="9">
        <f t="shared" si="13"/>
        <v>0</v>
      </c>
      <c r="AR19" s="9">
        <f t="shared" si="14"/>
        <v>0</v>
      </c>
      <c r="AS19" s="9">
        <f t="shared" si="52"/>
        <v>0</v>
      </c>
      <c r="AT19" s="9">
        <f t="shared" si="15"/>
        <v>0</v>
      </c>
      <c r="AU19" s="9">
        <f t="shared" si="16"/>
        <v>0</v>
      </c>
      <c r="AV19" s="9">
        <f t="shared" si="17"/>
        <v>0</v>
      </c>
      <c r="AW19" s="9">
        <f t="shared" si="18"/>
        <v>0</v>
      </c>
      <c r="AX19" s="9">
        <f t="shared" si="19"/>
        <v>0</v>
      </c>
      <c r="AY19" s="9">
        <f t="shared" si="20"/>
        <v>0</v>
      </c>
      <c r="AZ19" s="9">
        <f t="shared" si="21"/>
        <v>0</v>
      </c>
      <c r="BA19" s="9">
        <f t="shared" si="22"/>
        <v>0</v>
      </c>
      <c r="BB19" s="9">
        <f t="shared" si="23"/>
        <v>0</v>
      </c>
      <c r="BC19" s="9">
        <f t="shared" si="24"/>
        <v>0</v>
      </c>
      <c r="BD19" s="9">
        <f t="shared" si="25"/>
        <v>0</v>
      </c>
      <c r="BE19" s="9">
        <f t="shared" si="26"/>
        <v>0</v>
      </c>
      <c r="BF19" s="9">
        <f t="shared" si="27"/>
        <v>0</v>
      </c>
      <c r="BG19" s="9">
        <f t="shared" si="28"/>
        <v>0</v>
      </c>
      <c r="BH19" s="9">
        <f t="shared" si="29"/>
        <v>0</v>
      </c>
      <c r="BI19" s="9">
        <f t="shared" si="30"/>
        <v>0</v>
      </c>
      <c r="BJ19" s="6">
        <f t="shared" si="31"/>
        <v>0</v>
      </c>
      <c r="BK19" s="6">
        <f t="shared" si="32"/>
        <v>0</v>
      </c>
      <c r="BL19" s="6">
        <f t="shared" si="33"/>
        <v>0</v>
      </c>
      <c r="BM19" s="10">
        <f t="shared" si="34"/>
        <v>0</v>
      </c>
      <c r="BN19" s="10">
        <f t="shared" si="35"/>
        <v>0</v>
      </c>
      <c r="BO19" s="10">
        <f t="shared" si="36"/>
        <v>0</v>
      </c>
      <c r="BP19" s="11">
        <f t="shared" si="37"/>
        <v>0</v>
      </c>
      <c r="BQ19" s="11">
        <f t="shared" si="38"/>
        <v>0</v>
      </c>
      <c r="BR19" s="11">
        <f t="shared" si="39"/>
        <v>0</v>
      </c>
      <c r="BS19" s="10">
        <f t="shared" si="40"/>
        <v>0</v>
      </c>
      <c r="BT19" s="10">
        <f t="shared" si="41"/>
        <v>0</v>
      </c>
      <c r="BU19" s="10">
        <f t="shared" si="42"/>
        <v>0</v>
      </c>
      <c r="BV19" s="10">
        <f t="shared" si="43"/>
        <v>0</v>
      </c>
      <c r="BW19" s="10">
        <f t="shared" si="44"/>
        <v>0</v>
      </c>
      <c r="BX19" s="10">
        <f t="shared" si="45"/>
        <v>0</v>
      </c>
      <c r="BY19" s="10">
        <f t="shared" si="46"/>
        <v>0</v>
      </c>
      <c r="BZ19" s="10">
        <f t="shared" si="47"/>
        <v>0</v>
      </c>
      <c r="CA19" s="10">
        <f t="shared" si="48"/>
        <v>0</v>
      </c>
      <c r="CB19" s="9">
        <f t="shared" si="49"/>
        <v>0</v>
      </c>
      <c r="CC19" s="9">
        <f t="shared" si="50"/>
        <v>0</v>
      </c>
      <c r="CD19" s="9">
        <f t="shared" si="51"/>
        <v>0</v>
      </c>
      <c r="CE19" s="12">
        <f t="shared" si="53"/>
        <v>0</v>
      </c>
    </row>
    <row r="20" spans="8:83" ht="18" customHeight="1">
      <c r="H20"/>
      <c r="I20"/>
      <c r="J20"/>
      <c r="AA20" s="16">
        <f t="shared" si="0"/>
        <v>0</v>
      </c>
      <c r="AB20" s="16">
        <f t="shared" si="1"/>
        <v>0</v>
      </c>
      <c r="AC20" s="16">
        <f t="shared" si="2"/>
        <v>0</v>
      </c>
      <c r="AD20" s="16">
        <f t="shared" si="3"/>
        <v>0</v>
      </c>
      <c r="AE20" s="16">
        <f t="shared" si="4"/>
        <v>0</v>
      </c>
      <c r="AF20" s="16">
        <f t="shared" si="5"/>
        <v>0</v>
      </c>
      <c r="AG20" s="16">
        <f t="shared" si="6"/>
        <v>0</v>
      </c>
      <c r="AH20" s="16">
        <f t="shared" si="7"/>
        <v>0</v>
      </c>
      <c r="AI20" s="16">
        <f t="shared" si="8"/>
        <v>0</v>
      </c>
      <c r="AJ20" s="15">
        <f t="shared" si="9"/>
        <v>0.42990838161300676</v>
      </c>
      <c r="AK20" s="6">
        <f t="shared" si="10"/>
        <v>0</v>
      </c>
      <c r="AL20" s="6">
        <f t="shared" si="10"/>
        <v>0</v>
      </c>
      <c r="AM20" s="6">
        <f t="shared" si="10"/>
        <v>0</v>
      </c>
      <c r="AN20" s="6">
        <f t="shared" si="10"/>
        <v>0</v>
      </c>
      <c r="AO20" s="9">
        <f t="shared" si="11"/>
        <v>0</v>
      </c>
      <c r="AP20" s="9">
        <f t="shared" si="12"/>
        <v>0</v>
      </c>
      <c r="AQ20" s="9">
        <f t="shared" si="13"/>
        <v>0</v>
      </c>
      <c r="AR20" s="9">
        <f t="shared" si="14"/>
        <v>0</v>
      </c>
      <c r="AS20" s="9">
        <f t="shared" si="52"/>
        <v>0</v>
      </c>
      <c r="AT20" s="9">
        <f t="shared" si="15"/>
        <v>0</v>
      </c>
      <c r="AU20" s="9">
        <f t="shared" si="16"/>
        <v>0</v>
      </c>
      <c r="AV20" s="9">
        <f t="shared" si="17"/>
        <v>0</v>
      </c>
      <c r="AW20" s="9">
        <f t="shared" si="18"/>
        <v>0</v>
      </c>
      <c r="AX20" s="9">
        <f t="shared" si="19"/>
        <v>0</v>
      </c>
      <c r="AY20" s="9">
        <f t="shared" si="20"/>
        <v>0</v>
      </c>
      <c r="AZ20" s="9">
        <f t="shared" si="21"/>
        <v>0</v>
      </c>
      <c r="BA20" s="9">
        <f t="shared" si="22"/>
        <v>0</v>
      </c>
      <c r="BB20" s="9">
        <f t="shared" si="23"/>
        <v>0</v>
      </c>
      <c r="BC20" s="9">
        <f t="shared" si="24"/>
        <v>0</v>
      </c>
      <c r="BD20" s="9">
        <f t="shared" si="25"/>
        <v>0</v>
      </c>
      <c r="BE20" s="9">
        <f t="shared" si="26"/>
        <v>0</v>
      </c>
      <c r="BF20" s="9">
        <f t="shared" si="27"/>
        <v>0</v>
      </c>
      <c r="BG20" s="9">
        <f t="shared" si="28"/>
        <v>0</v>
      </c>
      <c r="BH20" s="9">
        <f t="shared" si="29"/>
        <v>0</v>
      </c>
      <c r="BI20" s="9">
        <f t="shared" si="30"/>
        <v>0</v>
      </c>
      <c r="BJ20" s="6">
        <f t="shared" si="31"/>
        <v>0</v>
      </c>
      <c r="BK20" s="6">
        <f t="shared" si="32"/>
        <v>0</v>
      </c>
      <c r="BL20" s="6">
        <f t="shared" si="33"/>
        <v>0</v>
      </c>
      <c r="BM20" s="10">
        <f t="shared" si="34"/>
        <v>0</v>
      </c>
      <c r="BN20" s="10">
        <f t="shared" si="35"/>
        <v>0</v>
      </c>
      <c r="BO20" s="10">
        <f t="shared" si="36"/>
        <v>0</v>
      </c>
      <c r="BP20" s="11">
        <f t="shared" si="37"/>
        <v>0</v>
      </c>
      <c r="BQ20" s="11">
        <f t="shared" si="38"/>
        <v>0</v>
      </c>
      <c r="BR20" s="11">
        <f t="shared" si="39"/>
        <v>0</v>
      </c>
      <c r="BS20" s="10">
        <f t="shared" si="40"/>
        <v>0</v>
      </c>
      <c r="BT20" s="10">
        <f t="shared" si="41"/>
        <v>0</v>
      </c>
      <c r="BU20" s="10">
        <f t="shared" si="42"/>
        <v>0</v>
      </c>
      <c r="BV20" s="10">
        <f t="shared" si="43"/>
        <v>0</v>
      </c>
      <c r="BW20" s="10">
        <f t="shared" si="44"/>
        <v>0</v>
      </c>
      <c r="BX20" s="10">
        <f t="shared" si="45"/>
        <v>0</v>
      </c>
      <c r="BY20" s="10">
        <f t="shared" si="46"/>
        <v>0</v>
      </c>
      <c r="BZ20" s="10">
        <f t="shared" si="47"/>
        <v>0</v>
      </c>
      <c r="CA20" s="10">
        <f t="shared" si="48"/>
        <v>0</v>
      </c>
      <c r="CB20" s="9">
        <f t="shared" si="49"/>
        <v>0</v>
      </c>
      <c r="CC20" s="9">
        <f t="shared" si="50"/>
        <v>0</v>
      </c>
      <c r="CD20" s="9">
        <f t="shared" si="51"/>
        <v>0</v>
      </c>
      <c r="CE20" s="12">
        <f t="shared" si="53"/>
        <v>0</v>
      </c>
    </row>
    <row r="21" spans="8:83" ht="18" customHeight="1">
      <c r="H21"/>
      <c r="I21"/>
      <c r="J21"/>
      <c r="AA21" s="16">
        <f t="shared" si="0"/>
        <v>0</v>
      </c>
      <c r="AB21" s="16">
        <f t="shared" si="1"/>
        <v>0</v>
      </c>
      <c r="AC21" s="16">
        <f t="shared" si="2"/>
        <v>0</v>
      </c>
      <c r="AD21" s="16">
        <f t="shared" si="3"/>
        <v>0</v>
      </c>
      <c r="AE21" s="16">
        <f t="shared" si="4"/>
        <v>0</v>
      </c>
      <c r="AF21" s="16">
        <f t="shared" si="5"/>
        <v>0</v>
      </c>
      <c r="AG21" s="16">
        <f t="shared" si="6"/>
        <v>0</v>
      </c>
      <c r="AH21" s="16">
        <f t="shared" si="7"/>
        <v>0</v>
      </c>
      <c r="AI21" s="16">
        <f t="shared" si="8"/>
        <v>0</v>
      </c>
      <c r="AJ21" s="15">
        <f t="shared" si="9"/>
        <v>0.42990838161300676</v>
      </c>
      <c r="AK21" s="6">
        <f t="shared" si="10"/>
        <v>0</v>
      </c>
      <c r="AL21" s="6">
        <f t="shared" si="10"/>
        <v>0</v>
      </c>
      <c r="AM21" s="6">
        <f t="shared" si="10"/>
        <v>0</v>
      </c>
      <c r="AN21" s="6">
        <f t="shared" si="10"/>
        <v>0</v>
      </c>
      <c r="AO21" s="9">
        <f t="shared" si="11"/>
        <v>0</v>
      </c>
      <c r="AP21" s="9">
        <f t="shared" si="12"/>
        <v>0</v>
      </c>
      <c r="AQ21" s="9">
        <f t="shared" si="13"/>
        <v>0</v>
      </c>
      <c r="AR21" s="9">
        <f t="shared" si="14"/>
        <v>0</v>
      </c>
      <c r="AS21" s="9">
        <f t="shared" si="52"/>
        <v>0</v>
      </c>
      <c r="AT21" s="9">
        <f t="shared" si="15"/>
        <v>0</v>
      </c>
      <c r="AU21" s="9">
        <f t="shared" si="16"/>
        <v>0</v>
      </c>
      <c r="AV21" s="9">
        <f t="shared" si="17"/>
        <v>0</v>
      </c>
      <c r="AW21" s="9">
        <f t="shared" si="18"/>
        <v>0</v>
      </c>
      <c r="AX21" s="9">
        <f t="shared" si="19"/>
        <v>0</v>
      </c>
      <c r="AY21" s="9">
        <f t="shared" si="20"/>
        <v>0</v>
      </c>
      <c r="AZ21" s="9">
        <f t="shared" si="21"/>
        <v>0</v>
      </c>
      <c r="BA21" s="9">
        <f t="shared" si="22"/>
        <v>0</v>
      </c>
      <c r="BB21" s="9">
        <f t="shared" si="23"/>
        <v>0</v>
      </c>
      <c r="BC21" s="9">
        <f t="shared" si="24"/>
        <v>0</v>
      </c>
      <c r="BD21" s="9">
        <f t="shared" si="25"/>
        <v>0</v>
      </c>
      <c r="BE21" s="9">
        <f t="shared" si="26"/>
        <v>0</v>
      </c>
      <c r="BF21" s="9">
        <f t="shared" si="27"/>
        <v>0</v>
      </c>
      <c r="BG21" s="9">
        <f t="shared" si="28"/>
        <v>0</v>
      </c>
      <c r="BH21" s="9">
        <f t="shared" si="29"/>
        <v>0</v>
      </c>
      <c r="BI21" s="9">
        <f t="shared" si="30"/>
        <v>0</v>
      </c>
      <c r="BJ21" s="6">
        <f t="shared" si="31"/>
        <v>0</v>
      </c>
      <c r="BK21" s="6">
        <f t="shared" si="32"/>
        <v>0</v>
      </c>
      <c r="BL21" s="6">
        <f t="shared" si="33"/>
        <v>0</v>
      </c>
      <c r="BM21" s="10">
        <f t="shared" si="34"/>
        <v>0</v>
      </c>
      <c r="BN21" s="10">
        <f t="shared" si="35"/>
        <v>0</v>
      </c>
      <c r="BO21" s="10">
        <f t="shared" si="36"/>
        <v>0</v>
      </c>
      <c r="BP21" s="11">
        <f t="shared" si="37"/>
        <v>0</v>
      </c>
      <c r="BQ21" s="11">
        <f t="shared" si="38"/>
        <v>0</v>
      </c>
      <c r="BR21" s="11">
        <f t="shared" si="39"/>
        <v>0</v>
      </c>
      <c r="BS21" s="10">
        <f t="shared" si="40"/>
        <v>0</v>
      </c>
      <c r="BT21" s="10">
        <f t="shared" si="41"/>
        <v>0</v>
      </c>
      <c r="BU21" s="10">
        <f t="shared" si="42"/>
        <v>0</v>
      </c>
      <c r="BV21" s="10">
        <f t="shared" si="43"/>
        <v>0</v>
      </c>
      <c r="BW21" s="10">
        <f t="shared" si="44"/>
        <v>0</v>
      </c>
      <c r="BX21" s="10">
        <f t="shared" si="45"/>
        <v>0</v>
      </c>
      <c r="BY21" s="10">
        <f t="shared" si="46"/>
        <v>0</v>
      </c>
      <c r="BZ21" s="10">
        <f t="shared" si="47"/>
        <v>0</v>
      </c>
      <c r="CA21" s="10">
        <f t="shared" si="48"/>
        <v>0</v>
      </c>
      <c r="CB21" s="9">
        <f t="shared" si="49"/>
        <v>0</v>
      </c>
      <c r="CC21" s="9">
        <f t="shared" si="50"/>
        <v>0</v>
      </c>
      <c r="CD21" s="9">
        <f t="shared" si="51"/>
        <v>0</v>
      </c>
      <c r="CE21" s="12">
        <f t="shared" si="53"/>
        <v>0</v>
      </c>
    </row>
    <row r="22" spans="8:83" ht="18" customHeight="1">
      <c r="H22"/>
      <c r="I22"/>
      <c r="J22"/>
      <c r="AA22" s="16">
        <f t="shared" si="0"/>
        <v>0</v>
      </c>
      <c r="AB22" s="16">
        <f t="shared" si="1"/>
        <v>0</v>
      </c>
      <c r="AC22" s="16">
        <f t="shared" si="2"/>
        <v>0</v>
      </c>
      <c r="AD22" s="16">
        <f t="shared" si="3"/>
        <v>0</v>
      </c>
      <c r="AE22" s="16">
        <f t="shared" si="4"/>
        <v>0</v>
      </c>
      <c r="AF22" s="16">
        <f t="shared" si="5"/>
        <v>0</v>
      </c>
      <c r="AG22" s="16">
        <f t="shared" si="6"/>
        <v>0</v>
      </c>
      <c r="AH22" s="16">
        <f t="shared" si="7"/>
        <v>0</v>
      </c>
      <c r="AI22" s="16">
        <f t="shared" si="8"/>
        <v>0</v>
      </c>
      <c r="AJ22" s="15">
        <f t="shared" si="9"/>
        <v>0.42990838161300676</v>
      </c>
      <c r="AK22" s="6">
        <f t="shared" si="10"/>
        <v>0</v>
      </c>
      <c r="AL22" s="6">
        <f t="shared" si="10"/>
        <v>0</v>
      </c>
      <c r="AM22" s="6">
        <f t="shared" si="10"/>
        <v>0</v>
      </c>
      <c r="AN22" s="6">
        <f t="shared" si="10"/>
        <v>0</v>
      </c>
      <c r="AO22" s="9">
        <f t="shared" si="11"/>
        <v>0</v>
      </c>
      <c r="AP22" s="9">
        <f t="shared" si="12"/>
        <v>0</v>
      </c>
      <c r="AQ22" s="9">
        <f t="shared" si="13"/>
        <v>0</v>
      </c>
      <c r="AR22" s="9">
        <f t="shared" si="14"/>
        <v>0</v>
      </c>
      <c r="AS22" s="9">
        <f t="shared" si="52"/>
        <v>0</v>
      </c>
      <c r="AT22" s="9">
        <f t="shared" si="15"/>
        <v>0</v>
      </c>
      <c r="AU22" s="9">
        <f t="shared" si="16"/>
        <v>0</v>
      </c>
      <c r="AV22" s="9">
        <f t="shared" si="17"/>
        <v>0</v>
      </c>
      <c r="AW22" s="9">
        <f t="shared" si="18"/>
        <v>0</v>
      </c>
      <c r="AX22" s="9">
        <f t="shared" si="19"/>
        <v>0</v>
      </c>
      <c r="AY22" s="9">
        <f t="shared" si="20"/>
        <v>0</v>
      </c>
      <c r="AZ22" s="9">
        <f t="shared" si="21"/>
        <v>0</v>
      </c>
      <c r="BA22" s="9">
        <f t="shared" si="22"/>
        <v>0</v>
      </c>
      <c r="BB22" s="9">
        <f t="shared" si="23"/>
        <v>0</v>
      </c>
      <c r="BC22" s="9">
        <f t="shared" si="24"/>
        <v>0</v>
      </c>
      <c r="BD22" s="9">
        <f t="shared" si="25"/>
        <v>0</v>
      </c>
      <c r="BE22" s="9">
        <f t="shared" si="26"/>
        <v>0</v>
      </c>
      <c r="BF22" s="9">
        <f t="shared" si="27"/>
        <v>0</v>
      </c>
      <c r="BG22" s="9">
        <f t="shared" si="28"/>
        <v>0</v>
      </c>
      <c r="BH22" s="9">
        <f t="shared" si="29"/>
        <v>0</v>
      </c>
      <c r="BI22" s="9">
        <f t="shared" si="30"/>
        <v>0</v>
      </c>
      <c r="BJ22" s="6">
        <f t="shared" si="31"/>
        <v>0</v>
      </c>
      <c r="BK22" s="6">
        <f t="shared" si="32"/>
        <v>0</v>
      </c>
      <c r="BL22" s="6">
        <f t="shared" si="33"/>
        <v>0</v>
      </c>
      <c r="BM22" s="10">
        <f t="shared" si="34"/>
        <v>0</v>
      </c>
      <c r="BN22" s="10">
        <f t="shared" si="35"/>
        <v>0</v>
      </c>
      <c r="BO22" s="10">
        <f t="shared" si="36"/>
        <v>0</v>
      </c>
      <c r="BP22" s="11">
        <f t="shared" si="37"/>
        <v>0</v>
      </c>
      <c r="BQ22" s="11">
        <f t="shared" si="38"/>
        <v>0</v>
      </c>
      <c r="BR22" s="11">
        <f t="shared" si="39"/>
        <v>0</v>
      </c>
      <c r="BS22" s="10">
        <f t="shared" si="40"/>
        <v>0</v>
      </c>
      <c r="BT22" s="10">
        <f t="shared" si="41"/>
        <v>0</v>
      </c>
      <c r="BU22" s="10">
        <f t="shared" si="42"/>
        <v>0</v>
      </c>
      <c r="BV22" s="10">
        <f t="shared" si="43"/>
        <v>0</v>
      </c>
      <c r="BW22" s="10">
        <f t="shared" si="44"/>
        <v>0</v>
      </c>
      <c r="BX22" s="10">
        <f t="shared" si="45"/>
        <v>0</v>
      </c>
      <c r="BY22" s="10">
        <f t="shared" si="46"/>
        <v>0</v>
      </c>
      <c r="BZ22" s="10">
        <f t="shared" si="47"/>
        <v>0</v>
      </c>
      <c r="CA22" s="10">
        <f t="shared" si="48"/>
        <v>0</v>
      </c>
      <c r="CB22" s="9">
        <f t="shared" si="49"/>
        <v>0</v>
      </c>
      <c r="CC22" s="9">
        <f t="shared" si="50"/>
        <v>0</v>
      </c>
      <c r="CD22" s="9">
        <f t="shared" si="51"/>
        <v>0</v>
      </c>
      <c r="CE22" s="12">
        <f t="shared" si="53"/>
        <v>0</v>
      </c>
    </row>
    <row r="23" spans="8:83" ht="18" customHeight="1">
      <c r="H23"/>
      <c r="I23"/>
      <c r="J23"/>
      <c r="AA23" s="16">
        <f t="shared" si="0"/>
        <v>0</v>
      </c>
      <c r="AB23" s="16">
        <f t="shared" si="1"/>
        <v>0</v>
      </c>
      <c r="AC23" s="16">
        <f t="shared" si="2"/>
        <v>0</v>
      </c>
      <c r="AD23" s="16">
        <f t="shared" si="3"/>
        <v>0</v>
      </c>
      <c r="AE23" s="16">
        <f t="shared" si="4"/>
        <v>0</v>
      </c>
      <c r="AF23" s="16">
        <f t="shared" si="5"/>
        <v>0</v>
      </c>
      <c r="AG23" s="16">
        <f t="shared" si="6"/>
        <v>0</v>
      </c>
      <c r="AH23" s="16">
        <f t="shared" si="7"/>
        <v>0</v>
      </c>
      <c r="AI23" s="16">
        <f t="shared" si="8"/>
        <v>0</v>
      </c>
      <c r="AJ23" s="15">
        <f t="shared" si="9"/>
        <v>0.42990838161300676</v>
      </c>
      <c r="AK23" s="6">
        <f t="shared" si="10"/>
        <v>0</v>
      </c>
      <c r="AL23" s="6">
        <f t="shared" si="10"/>
        <v>0</v>
      </c>
      <c r="AM23" s="6">
        <f t="shared" si="10"/>
        <v>0</v>
      </c>
      <c r="AN23" s="6">
        <f t="shared" si="10"/>
        <v>0</v>
      </c>
      <c r="AO23" s="9">
        <f t="shared" si="11"/>
        <v>0</v>
      </c>
      <c r="AP23" s="9">
        <f t="shared" si="12"/>
        <v>0</v>
      </c>
      <c r="AQ23" s="9">
        <f t="shared" si="13"/>
        <v>0</v>
      </c>
      <c r="AR23" s="9">
        <f t="shared" si="14"/>
        <v>0</v>
      </c>
      <c r="AS23" s="9">
        <f t="shared" si="52"/>
        <v>0</v>
      </c>
      <c r="AT23" s="9">
        <f t="shared" si="15"/>
        <v>0</v>
      </c>
      <c r="AU23" s="9">
        <f t="shared" si="16"/>
        <v>0</v>
      </c>
      <c r="AV23" s="9">
        <f t="shared" si="17"/>
        <v>0</v>
      </c>
      <c r="AW23" s="9">
        <f t="shared" si="18"/>
        <v>0</v>
      </c>
      <c r="AX23" s="9">
        <f t="shared" si="19"/>
        <v>0</v>
      </c>
      <c r="AY23" s="9">
        <f t="shared" si="20"/>
        <v>0</v>
      </c>
      <c r="AZ23" s="9">
        <f t="shared" si="21"/>
        <v>0</v>
      </c>
      <c r="BA23" s="9">
        <f t="shared" si="22"/>
        <v>0</v>
      </c>
      <c r="BB23" s="9">
        <f t="shared" si="23"/>
        <v>0</v>
      </c>
      <c r="BC23" s="9">
        <f t="shared" si="24"/>
        <v>0</v>
      </c>
      <c r="BD23" s="9">
        <f t="shared" si="25"/>
        <v>0</v>
      </c>
      <c r="BE23" s="9">
        <f t="shared" si="26"/>
        <v>0</v>
      </c>
      <c r="BF23" s="9">
        <f t="shared" si="27"/>
        <v>0</v>
      </c>
      <c r="BG23" s="9">
        <f t="shared" si="28"/>
        <v>0</v>
      </c>
      <c r="BH23" s="9">
        <f t="shared" si="29"/>
        <v>0</v>
      </c>
      <c r="BI23" s="9">
        <f t="shared" si="30"/>
        <v>0</v>
      </c>
      <c r="BJ23" s="6">
        <f t="shared" si="31"/>
        <v>0</v>
      </c>
      <c r="BK23" s="6">
        <f t="shared" si="32"/>
        <v>0</v>
      </c>
      <c r="BL23" s="6">
        <f t="shared" si="33"/>
        <v>0</v>
      </c>
      <c r="BM23" s="10">
        <f t="shared" si="34"/>
        <v>0</v>
      </c>
      <c r="BN23" s="10">
        <f t="shared" si="35"/>
        <v>0</v>
      </c>
      <c r="BO23" s="10">
        <f t="shared" si="36"/>
        <v>0</v>
      </c>
      <c r="BP23" s="11">
        <f t="shared" si="37"/>
        <v>0</v>
      </c>
      <c r="BQ23" s="11">
        <f t="shared" si="38"/>
        <v>0</v>
      </c>
      <c r="BR23" s="11">
        <f t="shared" si="39"/>
        <v>0</v>
      </c>
      <c r="BS23" s="10">
        <f t="shared" si="40"/>
        <v>0</v>
      </c>
      <c r="BT23" s="10">
        <f t="shared" si="41"/>
        <v>0</v>
      </c>
      <c r="BU23" s="10">
        <f t="shared" si="42"/>
        <v>0</v>
      </c>
      <c r="BV23" s="10">
        <f t="shared" si="43"/>
        <v>0</v>
      </c>
      <c r="BW23" s="10">
        <f t="shared" si="44"/>
        <v>0</v>
      </c>
      <c r="BX23" s="10">
        <f t="shared" si="45"/>
        <v>0</v>
      </c>
      <c r="BY23" s="10">
        <f t="shared" si="46"/>
        <v>0</v>
      </c>
      <c r="BZ23" s="10">
        <f t="shared" si="47"/>
        <v>0</v>
      </c>
      <c r="CA23" s="10">
        <f t="shared" si="48"/>
        <v>0</v>
      </c>
      <c r="CB23" s="9">
        <f t="shared" si="49"/>
        <v>0</v>
      </c>
      <c r="CC23" s="9">
        <f t="shared" si="50"/>
        <v>0</v>
      </c>
      <c r="CD23" s="9">
        <f t="shared" si="51"/>
        <v>0</v>
      </c>
      <c r="CE23" s="12">
        <f t="shared" si="53"/>
        <v>0</v>
      </c>
    </row>
    <row r="24" spans="8:83" ht="18" customHeight="1">
      <c r="H24"/>
      <c r="I24"/>
      <c r="J24"/>
      <c r="AA24" s="16">
        <f t="shared" si="0"/>
        <v>0</v>
      </c>
      <c r="AB24" s="16">
        <f t="shared" si="1"/>
        <v>0</v>
      </c>
      <c r="AC24" s="16">
        <f t="shared" si="2"/>
        <v>0</v>
      </c>
      <c r="AD24" s="16">
        <f t="shared" si="3"/>
        <v>0</v>
      </c>
      <c r="AE24" s="16">
        <f t="shared" si="4"/>
        <v>0</v>
      </c>
      <c r="AF24" s="16">
        <f t="shared" si="5"/>
        <v>0</v>
      </c>
      <c r="AG24" s="16">
        <f t="shared" si="6"/>
        <v>0</v>
      </c>
      <c r="AH24" s="16">
        <f t="shared" si="7"/>
        <v>0</v>
      </c>
      <c r="AI24" s="16">
        <f t="shared" si="8"/>
        <v>0</v>
      </c>
      <c r="AJ24" s="15">
        <f t="shared" si="9"/>
        <v>0.42990838161300676</v>
      </c>
      <c r="AK24" s="6">
        <f t="shared" si="10"/>
        <v>0</v>
      </c>
      <c r="AL24" s="6">
        <f t="shared" si="10"/>
        <v>0</v>
      </c>
      <c r="AM24" s="6">
        <f t="shared" si="10"/>
        <v>0</v>
      </c>
      <c r="AN24" s="6">
        <f t="shared" si="10"/>
        <v>0</v>
      </c>
      <c r="AO24" s="9">
        <f t="shared" si="11"/>
        <v>0</v>
      </c>
      <c r="AP24" s="9">
        <f t="shared" si="12"/>
        <v>0</v>
      </c>
      <c r="AQ24" s="9">
        <f t="shared" si="13"/>
        <v>0</v>
      </c>
      <c r="AR24" s="9">
        <f t="shared" si="14"/>
        <v>0</v>
      </c>
      <c r="AS24" s="9">
        <f t="shared" si="52"/>
        <v>0</v>
      </c>
      <c r="AT24" s="9">
        <f t="shared" si="15"/>
        <v>0</v>
      </c>
      <c r="AU24" s="9">
        <f t="shared" si="16"/>
        <v>0</v>
      </c>
      <c r="AV24" s="9">
        <f t="shared" si="17"/>
        <v>0</v>
      </c>
      <c r="AW24" s="9">
        <f t="shared" si="18"/>
        <v>0</v>
      </c>
      <c r="AX24" s="9">
        <f t="shared" si="19"/>
        <v>0</v>
      </c>
      <c r="AY24" s="9">
        <f t="shared" si="20"/>
        <v>0</v>
      </c>
      <c r="AZ24" s="9">
        <f t="shared" si="21"/>
        <v>0</v>
      </c>
      <c r="BA24" s="9">
        <f t="shared" si="22"/>
        <v>0</v>
      </c>
      <c r="BB24" s="9">
        <f t="shared" si="23"/>
        <v>0</v>
      </c>
      <c r="BC24" s="9">
        <f t="shared" si="24"/>
        <v>0</v>
      </c>
      <c r="BD24" s="9">
        <f t="shared" si="25"/>
        <v>0</v>
      </c>
      <c r="BE24" s="9">
        <f t="shared" si="26"/>
        <v>0</v>
      </c>
      <c r="BF24" s="9">
        <f t="shared" si="27"/>
        <v>0</v>
      </c>
      <c r="BG24" s="9">
        <f t="shared" si="28"/>
        <v>0</v>
      </c>
      <c r="BH24" s="9">
        <f t="shared" si="29"/>
        <v>0</v>
      </c>
      <c r="BI24" s="9">
        <f t="shared" si="30"/>
        <v>0</v>
      </c>
      <c r="BJ24" s="6">
        <f t="shared" si="31"/>
        <v>0</v>
      </c>
      <c r="BK24" s="6">
        <f t="shared" si="32"/>
        <v>0</v>
      </c>
      <c r="BL24" s="6">
        <f t="shared" si="33"/>
        <v>0</v>
      </c>
      <c r="BM24" s="10">
        <f t="shared" si="34"/>
        <v>0</v>
      </c>
      <c r="BN24" s="10">
        <f t="shared" si="35"/>
        <v>0</v>
      </c>
      <c r="BO24" s="10">
        <f t="shared" si="36"/>
        <v>0</v>
      </c>
      <c r="BP24" s="11">
        <f t="shared" si="37"/>
        <v>0</v>
      </c>
      <c r="BQ24" s="11">
        <f t="shared" si="38"/>
        <v>0</v>
      </c>
      <c r="BR24" s="11">
        <f t="shared" si="39"/>
        <v>0</v>
      </c>
      <c r="BS24" s="10">
        <f t="shared" si="40"/>
        <v>0</v>
      </c>
      <c r="BT24" s="10">
        <f t="shared" si="41"/>
        <v>0</v>
      </c>
      <c r="BU24" s="10">
        <f t="shared" si="42"/>
        <v>0</v>
      </c>
      <c r="BV24" s="10">
        <f t="shared" si="43"/>
        <v>0</v>
      </c>
      <c r="BW24" s="10">
        <f t="shared" si="44"/>
        <v>0</v>
      </c>
      <c r="BX24" s="10">
        <f t="shared" si="45"/>
        <v>0</v>
      </c>
      <c r="BY24" s="10">
        <f t="shared" si="46"/>
        <v>0</v>
      </c>
      <c r="BZ24" s="10">
        <f t="shared" si="47"/>
        <v>0</v>
      </c>
      <c r="CA24" s="10">
        <f t="shared" si="48"/>
        <v>0</v>
      </c>
      <c r="CB24" s="9">
        <f t="shared" si="49"/>
        <v>0</v>
      </c>
      <c r="CC24" s="9">
        <f t="shared" si="50"/>
        <v>0</v>
      </c>
      <c r="CD24" s="9">
        <f t="shared" si="51"/>
        <v>0</v>
      </c>
      <c r="CE24" s="12">
        <f t="shared" si="53"/>
        <v>0</v>
      </c>
    </row>
    <row r="25" spans="8:83" ht="18" customHeight="1">
      <c r="H25"/>
      <c r="I25"/>
      <c r="J25"/>
      <c r="AA25" s="16">
        <f t="shared" si="0"/>
        <v>0</v>
      </c>
      <c r="AB25" s="16">
        <f t="shared" si="1"/>
        <v>0</v>
      </c>
      <c r="AC25" s="16">
        <f t="shared" si="2"/>
        <v>0</v>
      </c>
      <c r="AD25" s="16">
        <f t="shared" si="3"/>
        <v>0</v>
      </c>
      <c r="AE25" s="16">
        <f t="shared" si="4"/>
        <v>0</v>
      </c>
      <c r="AF25" s="16">
        <f t="shared" si="5"/>
        <v>0</v>
      </c>
      <c r="AG25" s="16">
        <f t="shared" si="6"/>
        <v>0</v>
      </c>
      <c r="AH25" s="16">
        <f t="shared" si="7"/>
        <v>0</v>
      </c>
      <c r="AI25" s="16">
        <f t="shared" si="8"/>
        <v>0</v>
      </c>
      <c r="AJ25" s="15">
        <f t="shared" si="9"/>
        <v>0.42990838161300676</v>
      </c>
      <c r="AK25" s="6">
        <f t="shared" si="10"/>
        <v>0</v>
      </c>
      <c r="AL25" s="6">
        <f t="shared" si="10"/>
        <v>0</v>
      </c>
      <c r="AM25" s="6">
        <f t="shared" si="10"/>
        <v>0</v>
      </c>
      <c r="AN25" s="6">
        <f t="shared" si="10"/>
        <v>0</v>
      </c>
      <c r="AO25" s="9">
        <f t="shared" si="11"/>
        <v>0</v>
      </c>
      <c r="AP25" s="9">
        <f t="shared" si="12"/>
        <v>0</v>
      </c>
      <c r="AQ25" s="9">
        <f t="shared" si="13"/>
        <v>0</v>
      </c>
      <c r="AR25" s="9">
        <f t="shared" si="14"/>
        <v>0</v>
      </c>
      <c r="AS25" s="9">
        <f t="shared" si="52"/>
        <v>0</v>
      </c>
      <c r="AT25" s="9">
        <f t="shared" si="15"/>
        <v>0</v>
      </c>
      <c r="AU25" s="9">
        <f t="shared" si="16"/>
        <v>0</v>
      </c>
      <c r="AV25" s="9">
        <f t="shared" si="17"/>
        <v>0</v>
      </c>
      <c r="AW25" s="9">
        <f t="shared" si="18"/>
        <v>0</v>
      </c>
      <c r="AX25" s="9">
        <f t="shared" si="19"/>
        <v>0</v>
      </c>
      <c r="AY25" s="9">
        <f t="shared" si="20"/>
        <v>0</v>
      </c>
      <c r="AZ25" s="9">
        <f t="shared" si="21"/>
        <v>0</v>
      </c>
      <c r="BA25" s="9">
        <f t="shared" si="22"/>
        <v>0</v>
      </c>
      <c r="BB25" s="9">
        <f t="shared" si="23"/>
        <v>0</v>
      </c>
      <c r="BC25" s="9">
        <f t="shared" si="24"/>
        <v>0</v>
      </c>
      <c r="BD25" s="9">
        <f t="shared" si="25"/>
        <v>0</v>
      </c>
      <c r="BE25" s="9">
        <f t="shared" si="26"/>
        <v>0</v>
      </c>
      <c r="BF25" s="9">
        <f t="shared" si="27"/>
        <v>0</v>
      </c>
      <c r="BG25" s="9">
        <f t="shared" si="28"/>
        <v>0</v>
      </c>
      <c r="BH25" s="9">
        <f t="shared" si="29"/>
        <v>0</v>
      </c>
      <c r="BI25" s="9">
        <f t="shared" si="30"/>
        <v>0</v>
      </c>
      <c r="BJ25" s="6">
        <f t="shared" si="31"/>
        <v>0</v>
      </c>
      <c r="BK25" s="6">
        <f t="shared" si="32"/>
        <v>0</v>
      </c>
      <c r="BL25" s="6">
        <f t="shared" si="33"/>
        <v>0</v>
      </c>
      <c r="BM25" s="10">
        <f t="shared" si="34"/>
        <v>0</v>
      </c>
      <c r="BN25" s="10">
        <f t="shared" si="35"/>
        <v>0</v>
      </c>
      <c r="BO25" s="10">
        <f t="shared" si="36"/>
        <v>0</v>
      </c>
      <c r="BP25" s="11">
        <f t="shared" si="37"/>
        <v>0</v>
      </c>
      <c r="BQ25" s="11">
        <f t="shared" si="38"/>
        <v>0</v>
      </c>
      <c r="BR25" s="11">
        <f t="shared" si="39"/>
        <v>0</v>
      </c>
      <c r="BS25" s="10">
        <f t="shared" si="40"/>
        <v>0</v>
      </c>
      <c r="BT25" s="10">
        <f t="shared" si="41"/>
        <v>0</v>
      </c>
      <c r="BU25" s="10">
        <f t="shared" si="42"/>
        <v>0</v>
      </c>
      <c r="BV25" s="10">
        <f t="shared" si="43"/>
        <v>0</v>
      </c>
      <c r="BW25" s="10">
        <f t="shared" si="44"/>
        <v>0</v>
      </c>
      <c r="BX25" s="10">
        <f t="shared" si="45"/>
        <v>0</v>
      </c>
      <c r="BY25" s="10">
        <f t="shared" si="46"/>
        <v>0</v>
      </c>
      <c r="BZ25" s="10">
        <f t="shared" si="47"/>
        <v>0</v>
      </c>
      <c r="CA25" s="10">
        <f t="shared" si="48"/>
        <v>0</v>
      </c>
      <c r="CB25" s="9">
        <f t="shared" si="49"/>
        <v>0</v>
      </c>
      <c r="CC25" s="9">
        <f t="shared" si="50"/>
        <v>0</v>
      </c>
      <c r="CD25" s="9">
        <f t="shared" si="51"/>
        <v>0</v>
      </c>
      <c r="CE25" s="12">
        <f t="shared" si="53"/>
        <v>0</v>
      </c>
    </row>
    <row r="26" spans="8:83" ht="18" customHeight="1">
      <c r="H26"/>
      <c r="I26"/>
      <c r="J26"/>
      <c r="AA26" s="16">
        <f t="shared" si="0"/>
        <v>0</v>
      </c>
      <c r="AB26" s="16">
        <f t="shared" si="1"/>
        <v>0</v>
      </c>
      <c r="AC26" s="16">
        <f t="shared" si="2"/>
        <v>0</v>
      </c>
      <c r="AD26" s="16">
        <f t="shared" si="3"/>
        <v>0</v>
      </c>
      <c r="AE26" s="16">
        <f t="shared" si="4"/>
        <v>0</v>
      </c>
      <c r="AF26" s="16">
        <f t="shared" si="5"/>
        <v>0</v>
      </c>
      <c r="AG26" s="16">
        <f t="shared" si="6"/>
        <v>0</v>
      </c>
      <c r="AH26" s="16">
        <f t="shared" si="7"/>
        <v>0</v>
      </c>
      <c r="AI26" s="16">
        <f t="shared" si="8"/>
        <v>0</v>
      </c>
      <c r="AJ26" s="15">
        <f t="shared" si="9"/>
        <v>0.42990838161300676</v>
      </c>
      <c r="AK26" s="6">
        <f t="shared" ref="AK26:AN89" si="54">IF(Q_perm&gt;0, 1.1,)</f>
        <v>0</v>
      </c>
      <c r="AL26" s="6">
        <f t="shared" si="54"/>
        <v>0</v>
      </c>
      <c r="AM26" s="6">
        <f t="shared" si="54"/>
        <v>0</v>
      </c>
      <c r="AN26" s="6">
        <f t="shared" si="54"/>
        <v>0</v>
      </c>
      <c r="AO26" s="9">
        <f t="shared" si="11"/>
        <v>0</v>
      </c>
      <c r="AP26" s="9">
        <f t="shared" si="12"/>
        <v>0</v>
      </c>
      <c r="AQ26" s="9">
        <f t="shared" si="13"/>
        <v>0</v>
      </c>
      <c r="AR26" s="9">
        <f t="shared" si="14"/>
        <v>0</v>
      </c>
      <c r="AS26" s="9">
        <f t="shared" si="52"/>
        <v>0</v>
      </c>
      <c r="AT26" s="9">
        <f t="shared" si="15"/>
        <v>0</v>
      </c>
      <c r="AU26" s="9">
        <f t="shared" si="16"/>
        <v>0</v>
      </c>
      <c r="AV26" s="9">
        <f t="shared" si="17"/>
        <v>0</v>
      </c>
      <c r="AW26" s="9">
        <f t="shared" si="18"/>
        <v>0</v>
      </c>
      <c r="AX26" s="9">
        <f t="shared" si="19"/>
        <v>0</v>
      </c>
      <c r="AY26" s="9">
        <f t="shared" si="20"/>
        <v>0</v>
      </c>
      <c r="AZ26" s="9">
        <f t="shared" si="21"/>
        <v>0</v>
      </c>
      <c r="BA26" s="9">
        <f t="shared" si="22"/>
        <v>0</v>
      </c>
      <c r="BB26" s="9">
        <f t="shared" si="23"/>
        <v>0</v>
      </c>
      <c r="BC26" s="9">
        <f t="shared" si="24"/>
        <v>0</v>
      </c>
      <c r="BD26" s="9">
        <f t="shared" si="25"/>
        <v>0</v>
      </c>
      <c r="BE26" s="9">
        <f t="shared" si="26"/>
        <v>0</v>
      </c>
      <c r="BF26" s="9">
        <f t="shared" si="27"/>
        <v>0</v>
      </c>
      <c r="BG26" s="9">
        <f t="shared" si="28"/>
        <v>0</v>
      </c>
      <c r="BH26" s="9">
        <f t="shared" si="29"/>
        <v>0</v>
      </c>
      <c r="BI26" s="9">
        <f t="shared" si="30"/>
        <v>0</v>
      </c>
      <c r="BJ26" s="6">
        <f t="shared" si="31"/>
        <v>0</v>
      </c>
      <c r="BK26" s="6">
        <f t="shared" si="32"/>
        <v>0</v>
      </c>
      <c r="BL26" s="6">
        <f t="shared" si="33"/>
        <v>0</v>
      </c>
      <c r="BM26" s="10">
        <f t="shared" si="34"/>
        <v>0</v>
      </c>
      <c r="BN26" s="10">
        <f t="shared" si="35"/>
        <v>0</v>
      </c>
      <c r="BO26" s="10">
        <f t="shared" si="36"/>
        <v>0</v>
      </c>
      <c r="BP26" s="11">
        <f t="shared" si="37"/>
        <v>0</v>
      </c>
      <c r="BQ26" s="11">
        <f t="shared" si="38"/>
        <v>0</v>
      </c>
      <c r="BR26" s="11">
        <f t="shared" si="39"/>
        <v>0</v>
      </c>
      <c r="BS26" s="10">
        <f t="shared" si="40"/>
        <v>0</v>
      </c>
      <c r="BT26" s="10">
        <f t="shared" si="41"/>
        <v>0</v>
      </c>
      <c r="BU26" s="10">
        <f t="shared" si="42"/>
        <v>0</v>
      </c>
      <c r="BV26" s="10">
        <f t="shared" si="43"/>
        <v>0</v>
      </c>
      <c r="BW26" s="10">
        <f t="shared" si="44"/>
        <v>0</v>
      </c>
      <c r="BX26" s="10">
        <f t="shared" si="45"/>
        <v>0</v>
      </c>
      <c r="BY26" s="10">
        <f t="shared" si="46"/>
        <v>0</v>
      </c>
      <c r="BZ26" s="10">
        <f t="shared" si="47"/>
        <v>0</v>
      </c>
      <c r="CA26" s="10">
        <f t="shared" si="48"/>
        <v>0</v>
      </c>
      <c r="CB26" s="9">
        <f t="shared" si="49"/>
        <v>0</v>
      </c>
      <c r="CC26" s="9">
        <f t="shared" si="50"/>
        <v>0</v>
      </c>
      <c r="CD26" s="9">
        <f t="shared" si="51"/>
        <v>0</v>
      </c>
      <c r="CE26" s="12">
        <f t="shared" si="53"/>
        <v>0</v>
      </c>
    </row>
    <row r="27" spans="8:83" ht="18" customHeight="1">
      <c r="H27"/>
      <c r="I27"/>
      <c r="J27"/>
      <c r="AA27" s="16">
        <f t="shared" si="0"/>
        <v>0</v>
      </c>
      <c r="AB27" s="16">
        <f t="shared" si="1"/>
        <v>0</v>
      </c>
      <c r="AC27" s="16">
        <f t="shared" si="2"/>
        <v>0</v>
      </c>
      <c r="AD27" s="16">
        <f t="shared" si="3"/>
        <v>0</v>
      </c>
      <c r="AE27" s="16">
        <f t="shared" si="4"/>
        <v>0</v>
      </c>
      <c r="AF27" s="16">
        <f t="shared" si="5"/>
        <v>0</v>
      </c>
      <c r="AG27" s="16">
        <f t="shared" si="6"/>
        <v>0</v>
      </c>
      <c r="AH27" s="16">
        <f t="shared" si="7"/>
        <v>0</v>
      </c>
      <c r="AI27" s="16">
        <f t="shared" si="8"/>
        <v>0</v>
      </c>
      <c r="AJ27" s="15">
        <f t="shared" si="9"/>
        <v>0.42990838161300676</v>
      </c>
      <c r="AK27" s="6">
        <f t="shared" si="54"/>
        <v>0</v>
      </c>
      <c r="AL27" s="6">
        <f t="shared" si="54"/>
        <v>0</v>
      </c>
      <c r="AM27" s="6">
        <f t="shared" si="54"/>
        <v>0</v>
      </c>
      <c r="AN27" s="6">
        <f t="shared" si="54"/>
        <v>0</v>
      </c>
      <c r="AO27" s="9">
        <f t="shared" si="11"/>
        <v>0</v>
      </c>
      <c r="AP27" s="9">
        <f t="shared" si="12"/>
        <v>0</v>
      </c>
      <c r="AQ27" s="9">
        <f t="shared" si="13"/>
        <v>0</v>
      </c>
      <c r="AR27" s="9">
        <f t="shared" si="14"/>
        <v>0</v>
      </c>
      <c r="AS27" s="9">
        <f t="shared" si="52"/>
        <v>0</v>
      </c>
      <c r="AT27" s="9">
        <f t="shared" si="15"/>
        <v>0</v>
      </c>
      <c r="AU27" s="9">
        <f t="shared" si="16"/>
        <v>0</v>
      </c>
      <c r="AV27" s="9">
        <f t="shared" si="17"/>
        <v>0</v>
      </c>
      <c r="AW27" s="9">
        <f t="shared" si="18"/>
        <v>0</v>
      </c>
      <c r="AX27" s="9">
        <f t="shared" si="19"/>
        <v>0</v>
      </c>
      <c r="AY27" s="9">
        <f t="shared" si="20"/>
        <v>0</v>
      </c>
      <c r="AZ27" s="9">
        <f t="shared" si="21"/>
        <v>0</v>
      </c>
      <c r="BA27" s="9">
        <f t="shared" si="22"/>
        <v>0</v>
      </c>
      <c r="BB27" s="9">
        <f t="shared" si="23"/>
        <v>0</v>
      </c>
      <c r="BC27" s="9">
        <f t="shared" si="24"/>
        <v>0</v>
      </c>
      <c r="BD27" s="9">
        <f t="shared" si="25"/>
        <v>0</v>
      </c>
      <c r="BE27" s="9">
        <f t="shared" si="26"/>
        <v>0</v>
      </c>
      <c r="BF27" s="9">
        <f t="shared" si="27"/>
        <v>0</v>
      </c>
      <c r="BG27" s="9">
        <f t="shared" si="28"/>
        <v>0</v>
      </c>
      <c r="BH27" s="9">
        <f t="shared" si="29"/>
        <v>0</v>
      </c>
      <c r="BI27" s="9">
        <f t="shared" si="30"/>
        <v>0</v>
      </c>
      <c r="BJ27" s="6">
        <f t="shared" si="31"/>
        <v>0</v>
      </c>
      <c r="BK27" s="6">
        <f t="shared" si="32"/>
        <v>0</v>
      </c>
      <c r="BL27" s="6">
        <f t="shared" si="33"/>
        <v>0</v>
      </c>
      <c r="BM27" s="10">
        <f t="shared" si="34"/>
        <v>0</v>
      </c>
      <c r="BN27" s="10">
        <f t="shared" si="35"/>
        <v>0</v>
      </c>
      <c r="BO27" s="10">
        <f t="shared" si="36"/>
        <v>0</v>
      </c>
      <c r="BP27" s="11">
        <f t="shared" si="37"/>
        <v>0</v>
      </c>
      <c r="BQ27" s="11">
        <f t="shared" si="38"/>
        <v>0</v>
      </c>
      <c r="BR27" s="11">
        <f t="shared" si="39"/>
        <v>0</v>
      </c>
      <c r="BS27" s="10">
        <f t="shared" si="40"/>
        <v>0</v>
      </c>
      <c r="BT27" s="10">
        <f t="shared" si="41"/>
        <v>0</v>
      </c>
      <c r="BU27" s="10">
        <f t="shared" si="42"/>
        <v>0</v>
      </c>
      <c r="BV27" s="10">
        <f t="shared" si="43"/>
        <v>0</v>
      </c>
      <c r="BW27" s="10">
        <f t="shared" si="44"/>
        <v>0</v>
      </c>
      <c r="BX27" s="10">
        <f t="shared" si="45"/>
        <v>0</v>
      </c>
      <c r="BY27" s="10">
        <f t="shared" si="46"/>
        <v>0</v>
      </c>
      <c r="BZ27" s="10">
        <f t="shared" si="47"/>
        <v>0</v>
      </c>
      <c r="CA27" s="10">
        <f t="shared" si="48"/>
        <v>0</v>
      </c>
      <c r="CB27" s="9">
        <f t="shared" si="49"/>
        <v>0</v>
      </c>
      <c r="CC27" s="9">
        <f t="shared" si="50"/>
        <v>0</v>
      </c>
      <c r="CD27" s="9">
        <f t="shared" si="51"/>
        <v>0</v>
      </c>
      <c r="CE27" s="12">
        <f t="shared" si="53"/>
        <v>0</v>
      </c>
    </row>
    <row r="28" spans="8:83" ht="18" customHeight="1">
      <c r="H28"/>
      <c r="I28"/>
      <c r="J28"/>
      <c r="AA28" s="16">
        <f t="shared" si="0"/>
        <v>0</v>
      </c>
      <c r="AB28" s="16">
        <f t="shared" si="1"/>
        <v>0</v>
      </c>
      <c r="AC28" s="16">
        <f t="shared" si="2"/>
        <v>0</v>
      </c>
      <c r="AD28" s="16">
        <f t="shared" si="3"/>
        <v>0</v>
      </c>
      <c r="AE28" s="16">
        <f t="shared" si="4"/>
        <v>0</v>
      </c>
      <c r="AF28" s="16">
        <f t="shared" si="5"/>
        <v>0</v>
      </c>
      <c r="AG28" s="16">
        <f t="shared" si="6"/>
        <v>0</v>
      </c>
      <c r="AH28" s="16">
        <f t="shared" si="7"/>
        <v>0</v>
      </c>
      <c r="AI28" s="16">
        <f t="shared" si="8"/>
        <v>0</v>
      </c>
      <c r="AJ28" s="15">
        <f t="shared" si="9"/>
        <v>0.42990838161300676</v>
      </c>
      <c r="AK28" s="6">
        <f t="shared" si="54"/>
        <v>0</v>
      </c>
      <c r="AL28" s="6">
        <f t="shared" si="54"/>
        <v>0</v>
      </c>
      <c r="AM28" s="6">
        <f t="shared" si="54"/>
        <v>0</v>
      </c>
      <c r="AN28" s="6">
        <f t="shared" si="54"/>
        <v>0</v>
      </c>
      <c r="AO28" s="9">
        <f t="shared" si="11"/>
        <v>0</v>
      </c>
      <c r="AP28" s="9">
        <f t="shared" si="12"/>
        <v>0</v>
      </c>
      <c r="AQ28" s="9">
        <f t="shared" si="13"/>
        <v>0</v>
      </c>
      <c r="AR28" s="9">
        <f t="shared" si="14"/>
        <v>0</v>
      </c>
      <c r="AS28" s="9">
        <f t="shared" si="52"/>
        <v>0</v>
      </c>
      <c r="AT28" s="9">
        <f t="shared" si="15"/>
        <v>0</v>
      </c>
      <c r="AU28" s="9">
        <f t="shared" si="16"/>
        <v>0</v>
      </c>
      <c r="AV28" s="9">
        <f t="shared" si="17"/>
        <v>0</v>
      </c>
      <c r="AW28" s="9">
        <f t="shared" si="18"/>
        <v>0</v>
      </c>
      <c r="AX28" s="9">
        <f t="shared" si="19"/>
        <v>0</v>
      </c>
      <c r="AY28" s="9">
        <f t="shared" si="20"/>
        <v>0</v>
      </c>
      <c r="AZ28" s="9">
        <f t="shared" si="21"/>
        <v>0</v>
      </c>
      <c r="BA28" s="9">
        <f t="shared" si="22"/>
        <v>0</v>
      </c>
      <c r="BB28" s="9">
        <f t="shared" si="23"/>
        <v>0</v>
      </c>
      <c r="BC28" s="9">
        <f t="shared" si="24"/>
        <v>0</v>
      </c>
      <c r="BD28" s="9">
        <f t="shared" si="25"/>
        <v>0</v>
      </c>
      <c r="BE28" s="9">
        <f t="shared" si="26"/>
        <v>0</v>
      </c>
      <c r="BF28" s="9">
        <f t="shared" si="27"/>
        <v>0</v>
      </c>
      <c r="BG28" s="9">
        <f t="shared" si="28"/>
        <v>0</v>
      </c>
      <c r="BH28" s="9">
        <f t="shared" si="29"/>
        <v>0</v>
      </c>
      <c r="BI28" s="9">
        <f t="shared" si="30"/>
        <v>0</v>
      </c>
      <c r="BJ28" s="6">
        <f t="shared" si="31"/>
        <v>0</v>
      </c>
      <c r="BK28" s="6">
        <f t="shared" si="32"/>
        <v>0</v>
      </c>
      <c r="BL28" s="6">
        <f t="shared" si="33"/>
        <v>0</v>
      </c>
      <c r="BM28" s="10">
        <f t="shared" si="34"/>
        <v>0</v>
      </c>
      <c r="BN28" s="10">
        <f t="shared" si="35"/>
        <v>0</v>
      </c>
      <c r="BO28" s="10">
        <f t="shared" si="36"/>
        <v>0</v>
      </c>
      <c r="BP28" s="11">
        <f t="shared" si="37"/>
        <v>0</v>
      </c>
      <c r="BQ28" s="11">
        <f t="shared" si="38"/>
        <v>0</v>
      </c>
      <c r="BR28" s="11">
        <f t="shared" si="39"/>
        <v>0</v>
      </c>
      <c r="BS28" s="10">
        <f t="shared" si="40"/>
        <v>0</v>
      </c>
      <c r="BT28" s="10">
        <f t="shared" si="41"/>
        <v>0</v>
      </c>
      <c r="BU28" s="10">
        <f t="shared" si="42"/>
        <v>0</v>
      </c>
      <c r="BV28" s="10">
        <f t="shared" si="43"/>
        <v>0</v>
      </c>
      <c r="BW28" s="10">
        <f t="shared" si="44"/>
        <v>0</v>
      </c>
      <c r="BX28" s="10">
        <f t="shared" si="45"/>
        <v>0</v>
      </c>
      <c r="BY28" s="10">
        <f t="shared" si="46"/>
        <v>0</v>
      </c>
      <c r="BZ28" s="10">
        <f t="shared" si="47"/>
        <v>0</v>
      </c>
      <c r="CA28" s="10">
        <f t="shared" si="48"/>
        <v>0</v>
      </c>
      <c r="CB28" s="9">
        <f t="shared" si="49"/>
        <v>0</v>
      </c>
      <c r="CC28" s="9">
        <f t="shared" si="50"/>
        <v>0</v>
      </c>
      <c r="CD28" s="9">
        <f t="shared" si="51"/>
        <v>0</v>
      </c>
      <c r="CE28" s="12">
        <f t="shared" si="53"/>
        <v>0</v>
      </c>
    </row>
    <row r="29" spans="8:83" ht="18" customHeight="1">
      <c r="H29"/>
      <c r="I29"/>
      <c r="J29"/>
      <c r="AA29" s="16">
        <f t="shared" si="0"/>
        <v>0</v>
      </c>
      <c r="AB29" s="16">
        <f t="shared" si="1"/>
        <v>0</v>
      </c>
      <c r="AC29" s="16">
        <f t="shared" si="2"/>
        <v>0</v>
      </c>
      <c r="AD29" s="16">
        <f t="shared" si="3"/>
        <v>0</v>
      </c>
      <c r="AE29" s="16">
        <f t="shared" si="4"/>
        <v>0</v>
      </c>
      <c r="AF29" s="16">
        <f t="shared" si="5"/>
        <v>0</v>
      </c>
      <c r="AG29" s="16">
        <f t="shared" si="6"/>
        <v>0</v>
      </c>
      <c r="AH29" s="16">
        <f t="shared" si="7"/>
        <v>0</v>
      </c>
      <c r="AI29" s="16">
        <f t="shared" si="8"/>
        <v>0</v>
      </c>
      <c r="AJ29" s="15">
        <f t="shared" si="9"/>
        <v>0.42990838161300676</v>
      </c>
      <c r="AK29" s="6">
        <f t="shared" si="54"/>
        <v>0</v>
      </c>
      <c r="AL29" s="6">
        <f t="shared" si="54"/>
        <v>0</v>
      </c>
      <c r="AM29" s="6">
        <f t="shared" si="54"/>
        <v>0</v>
      </c>
      <c r="AN29" s="6">
        <f t="shared" si="54"/>
        <v>0</v>
      </c>
      <c r="AO29" s="9">
        <f t="shared" si="11"/>
        <v>0</v>
      </c>
      <c r="AP29" s="9">
        <f t="shared" si="12"/>
        <v>0</v>
      </c>
      <c r="AQ29" s="9">
        <f t="shared" si="13"/>
        <v>0</v>
      </c>
      <c r="AR29" s="9">
        <f t="shared" si="14"/>
        <v>0</v>
      </c>
      <c r="AS29" s="9">
        <f t="shared" si="52"/>
        <v>0</v>
      </c>
      <c r="AT29" s="9">
        <f t="shared" si="15"/>
        <v>0</v>
      </c>
      <c r="AU29" s="9">
        <f t="shared" si="16"/>
        <v>0</v>
      </c>
      <c r="AV29" s="9">
        <f t="shared" si="17"/>
        <v>0</v>
      </c>
      <c r="AW29" s="9">
        <f t="shared" si="18"/>
        <v>0</v>
      </c>
      <c r="AX29" s="9">
        <f t="shared" si="19"/>
        <v>0</v>
      </c>
      <c r="AY29" s="9">
        <f t="shared" si="20"/>
        <v>0</v>
      </c>
      <c r="AZ29" s="9">
        <f t="shared" si="21"/>
        <v>0</v>
      </c>
      <c r="BA29" s="9">
        <f t="shared" si="22"/>
        <v>0</v>
      </c>
      <c r="BB29" s="9">
        <f t="shared" si="23"/>
        <v>0</v>
      </c>
      <c r="BC29" s="9">
        <f t="shared" si="24"/>
        <v>0</v>
      </c>
      <c r="BD29" s="9">
        <f t="shared" si="25"/>
        <v>0</v>
      </c>
      <c r="BE29" s="9">
        <f t="shared" si="26"/>
        <v>0</v>
      </c>
      <c r="BF29" s="9">
        <f t="shared" si="27"/>
        <v>0</v>
      </c>
      <c r="BG29" s="9">
        <f t="shared" si="28"/>
        <v>0</v>
      </c>
      <c r="BH29" s="9">
        <f t="shared" si="29"/>
        <v>0</v>
      </c>
      <c r="BI29" s="9">
        <f t="shared" si="30"/>
        <v>0</v>
      </c>
      <c r="BJ29" s="6">
        <f t="shared" si="31"/>
        <v>0</v>
      </c>
      <c r="BK29" s="6">
        <f t="shared" si="32"/>
        <v>0</v>
      </c>
      <c r="BL29" s="6">
        <f t="shared" si="33"/>
        <v>0</v>
      </c>
      <c r="BM29" s="10">
        <f t="shared" si="34"/>
        <v>0</v>
      </c>
      <c r="BN29" s="10">
        <f t="shared" si="35"/>
        <v>0</v>
      </c>
      <c r="BO29" s="10">
        <f t="shared" si="36"/>
        <v>0</v>
      </c>
      <c r="BP29" s="11">
        <f t="shared" si="37"/>
        <v>0</v>
      </c>
      <c r="BQ29" s="11">
        <f t="shared" si="38"/>
        <v>0</v>
      </c>
      <c r="BR29" s="11">
        <f t="shared" si="39"/>
        <v>0</v>
      </c>
      <c r="BS29" s="10">
        <f t="shared" si="40"/>
        <v>0</v>
      </c>
      <c r="BT29" s="10">
        <f t="shared" si="41"/>
        <v>0</v>
      </c>
      <c r="BU29" s="10">
        <f t="shared" si="42"/>
        <v>0</v>
      </c>
      <c r="BV29" s="10">
        <f t="shared" si="43"/>
        <v>0</v>
      </c>
      <c r="BW29" s="10">
        <f t="shared" si="44"/>
        <v>0</v>
      </c>
      <c r="BX29" s="10">
        <f t="shared" si="45"/>
        <v>0</v>
      </c>
      <c r="BY29" s="10">
        <f t="shared" si="46"/>
        <v>0</v>
      </c>
      <c r="BZ29" s="10">
        <f t="shared" si="47"/>
        <v>0</v>
      </c>
      <c r="CA29" s="10">
        <f t="shared" si="48"/>
        <v>0</v>
      </c>
      <c r="CB29" s="9">
        <f t="shared" si="49"/>
        <v>0</v>
      </c>
      <c r="CC29" s="9">
        <f t="shared" si="50"/>
        <v>0</v>
      </c>
      <c r="CD29" s="9">
        <f t="shared" si="51"/>
        <v>0</v>
      </c>
      <c r="CE29" s="12">
        <f t="shared" si="53"/>
        <v>0</v>
      </c>
    </row>
    <row r="30" spans="8:83" ht="18" customHeight="1">
      <c r="H30"/>
      <c r="I30"/>
      <c r="J30"/>
      <c r="AA30" s="16">
        <f t="shared" si="0"/>
        <v>0</v>
      </c>
      <c r="AB30" s="16">
        <f t="shared" si="1"/>
        <v>0</v>
      </c>
      <c r="AC30" s="16">
        <f t="shared" si="2"/>
        <v>0</v>
      </c>
      <c r="AD30" s="16">
        <f t="shared" si="3"/>
        <v>0</v>
      </c>
      <c r="AE30" s="16">
        <f t="shared" si="4"/>
        <v>0</v>
      </c>
      <c r="AF30" s="16">
        <f t="shared" si="5"/>
        <v>0</v>
      </c>
      <c r="AG30" s="16">
        <f t="shared" si="6"/>
        <v>0</v>
      </c>
      <c r="AH30" s="16">
        <f t="shared" si="7"/>
        <v>0</v>
      </c>
      <c r="AI30" s="16">
        <f t="shared" si="8"/>
        <v>0</v>
      </c>
      <c r="AJ30" s="15">
        <f t="shared" si="9"/>
        <v>0.42990838161300676</v>
      </c>
      <c r="AK30" s="6">
        <f t="shared" si="54"/>
        <v>0</v>
      </c>
      <c r="AL30" s="6">
        <f t="shared" si="54"/>
        <v>0</v>
      </c>
      <c r="AM30" s="6">
        <f t="shared" si="54"/>
        <v>0</v>
      </c>
      <c r="AN30" s="6">
        <f t="shared" si="54"/>
        <v>0</v>
      </c>
      <c r="AO30" s="9">
        <f t="shared" si="11"/>
        <v>0</v>
      </c>
      <c r="AP30" s="9">
        <f t="shared" si="12"/>
        <v>0</v>
      </c>
      <c r="AQ30" s="9">
        <f t="shared" si="13"/>
        <v>0</v>
      </c>
      <c r="AR30" s="9">
        <f t="shared" si="14"/>
        <v>0</v>
      </c>
      <c r="AS30" s="9">
        <f t="shared" si="52"/>
        <v>0</v>
      </c>
      <c r="AT30" s="9">
        <f t="shared" si="15"/>
        <v>0</v>
      </c>
      <c r="AU30" s="9">
        <f t="shared" si="16"/>
        <v>0</v>
      </c>
      <c r="AV30" s="9">
        <f t="shared" si="17"/>
        <v>0</v>
      </c>
      <c r="AW30" s="9">
        <f t="shared" si="18"/>
        <v>0</v>
      </c>
      <c r="AX30" s="9">
        <f t="shared" si="19"/>
        <v>0</v>
      </c>
      <c r="AY30" s="9">
        <f t="shared" si="20"/>
        <v>0</v>
      </c>
      <c r="AZ30" s="9">
        <f t="shared" si="21"/>
        <v>0</v>
      </c>
      <c r="BA30" s="9">
        <f t="shared" si="22"/>
        <v>0</v>
      </c>
      <c r="BB30" s="9">
        <f t="shared" si="23"/>
        <v>0</v>
      </c>
      <c r="BC30" s="9">
        <f t="shared" si="24"/>
        <v>0</v>
      </c>
      <c r="BD30" s="9">
        <f t="shared" si="25"/>
        <v>0</v>
      </c>
      <c r="BE30" s="9">
        <f t="shared" si="26"/>
        <v>0</v>
      </c>
      <c r="BF30" s="9">
        <f t="shared" si="27"/>
        <v>0</v>
      </c>
      <c r="BG30" s="9">
        <f t="shared" si="28"/>
        <v>0</v>
      </c>
      <c r="BH30" s="9">
        <f t="shared" si="29"/>
        <v>0</v>
      </c>
      <c r="BI30" s="9">
        <f t="shared" si="30"/>
        <v>0</v>
      </c>
      <c r="BJ30" s="6">
        <f t="shared" si="31"/>
        <v>0</v>
      </c>
      <c r="BK30" s="6">
        <f t="shared" si="32"/>
        <v>0</v>
      </c>
      <c r="BL30" s="6">
        <f t="shared" si="33"/>
        <v>0</v>
      </c>
      <c r="BM30" s="10">
        <f t="shared" si="34"/>
        <v>0</v>
      </c>
      <c r="BN30" s="10">
        <f t="shared" si="35"/>
        <v>0</v>
      </c>
      <c r="BO30" s="10">
        <f t="shared" si="36"/>
        <v>0</v>
      </c>
      <c r="BP30" s="11">
        <f t="shared" si="37"/>
        <v>0</v>
      </c>
      <c r="BQ30" s="11">
        <f t="shared" si="38"/>
        <v>0</v>
      </c>
      <c r="BR30" s="11">
        <f t="shared" si="39"/>
        <v>0</v>
      </c>
      <c r="BS30" s="10">
        <f t="shared" si="40"/>
        <v>0</v>
      </c>
      <c r="BT30" s="10">
        <f t="shared" si="41"/>
        <v>0</v>
      </c>
      <c r="BU30" s="10">
        <f t="shared" si="42"/>
        <v>0</v>
      </c>
      <c r="BV30" s="10">
        <f t="shared" si="43"/>
        <v>0</v>
      </c>
      <c r="BW30" s="10">
        <f t="shared" si="44"/>
        <v>0</v>
      </c>
      <c r="BX30" s="10">
        <f t="shared" si="45"/>
        <v>0</v>
      </c>
      <c r="BY30" s="10">
        <f t="shared" si="46"/>
        <v>0</v>
      </c>
      <c r="BZ30" s="10">
        <f t="shared" si="47"/>
        <v>0</v>
      </c>
      <c r="CA30" s="10">
        <f t="shared" si="48"/>
        <v>0</v>
      </c>
      <c r="CB30" s="9">
        <f t="shared" si="49"/>
        <v>0</v>
      </c>
      <c r="CC30" s="9">
        <f t="shared" si="50"/>
        <v>0</v>
      </c>
      <c r="CD30" s="9">
        <f t="shared" si="51"/>
        <v>0</v>
      </c>
      <c r="CE30" s="12">
        <f t="shared" si="53"/>
        <v>0</v>
      </c>
    </row>
    <row r="31" spans="8:83" ht="18" customHeight="1">
      <c r="H31"/>
      <c r="I31"/>
      <c r="J31"/>
      <c r="AA31" s="16">
        <f t="shared" si="0"/>
        <v>0</v>
      </c>
      <c r="AB31" s="16">
        <f t="shared" si="1"/>
        <v>0</v>
      </c>
      <c r="AC31" s="16">
        <f t="shared" si="2"/>
        <v>0</v>
      </c>
      <c r="AD31" s="16">
        <f t="shared" si="3"/>
        <v>0</v>
      </c>
      <c r="AE31" s="16">
        <f t="shared" si="4"/>
        <v>0</v>
      </c>
      <c r="AF31" s="16">
        <f t="shared" si="5"/>
        <v>0</v>
      </c>
      <c r="AG31" s="16">
        <f t="shared" si="6"/>
        <v>0</v>
      </c>
      <c r="AH31" s="16">
        <f t="shared" si="7"/>
        <v>0</v>
      </c>
      <c r="AI31" s="16">
        <f t="shared" si="8"/>
        <v>0</v>
      </c>
      <c r="AJ31" s="15">
        <f t="shared" si="9"/>
        <v>0.42990838161300676</v>
      </c>
      <c r="AK31" s="6">
        <f t="shared" si="54"/>
        <v>0</v>
      </c>
      <c r="AL31" s="6">
        <f t="shared" si="54"/>
        <v>0</v>
      </c>
      <c r="AM31" s="6">
        <f t="shared" si="54"/>
        <v>0</v>
      </c>
      <c r="AN31" s="6">
        <f t="shared" si="54"/>
        <v>0</v>
      </c>
      <c r="AO31" s="9">
        <f t="shared" si="11"/>
        <v>0</v>
      </c>
      <c r="AP31" s="9">
        <f t="shared" si="12"/>
        <v>0</v>
      </c>
      <c r="AQ31" s="9">
        <f t="shared" si="13"/>
        <v>0</v>
      </c>
      <c r="AR31" s="9">
        <f t="shared" si="14"/>
        <v>0</v>
      </c>
      <c r="AS31" s="9">
        <f t="shared" si="52"/>
        <v>0</v>
      </c>
      <c r="AT31" s="9">
        <f t="shared" si="15"/>
        <v>0</v>
      </c>
      <c r="AU31" s="9">
        <f t="shared" si="16"/>
        <v>0</v>
      </c>
      <c r="AV31" s="9">
        <f t="shared" si="17"/>
        <v>0</v>
      </c>
      <c r="AW31" s="9">
        <f t="shared" si="18"/>
        <v>0</v>
      </c>
      <c r="AX31" s="9">
        <f t="shared" si="19"/>
        <v>0</v>
      </c>
      <c r="AY31" s="9">
        <f t="shared" si="20"/>
        <v>0</v>
      </c>
      <c r="AZ31" s="9">
        <f t="shared" si="21"/>
        <v>0</v>
      </c>
      <c r="BA31" s="9">
        <f t="shared" si="22"/>
        <v>0</v>
      </c>
      <c r="BB31" s="9">
        <f t="shared" si="23"/>
        <v>0</v>
      </c>
      <c r="BC31" s="9">
        <f t="shared" si="24"/>
        <v>0</v>
      </c>
      <c r="BD31" s="9">
        <f t="shared" si="25"/>
        <v>0</v>
      </c>
      <c r="BE31" s="9">
        <f t="shared" si="26"/>
        <v>0</v>
      </c>
      <c r="BF31" s="9">
        <f t="shared" si="27"/>
        <v>0</v>
      </c>
      <c r="BG31" s="9">
        <f t="shared" si="28"/>
        <v>0</v>
      </c>
      <c r="BH31" s="9">
        <f t="shared" si="29"/>
        <v>0</v>
      </c>
      <c r="BI31" s="9">
        <f t="shared" si="30"/>
        <v>0</v>
      </c>
      <c r="BJ31" s="6">
        <f t="shared" si="31"/>
        <v>0</v>
      </c>
      <c r="BK31" s="6">
        <f t="shared" si="32"/>
        <v>0</v>
      </c>
      <c r="BL31" s="6">
        <f t="shared" si="33"/>
        <v>0</v>
      </c>
      <c r="BM31" s="10">
        <f t="shared" si="34"/>
        <v>0</v>
      </c>
      <c r="BN31" s="10">
        <f t="shared" si="35"/>
        <v>0</v>
      </c>
      <c r="BO31" s="10">
        <f t="shared" si="36"/>
        <v>0</v>
      </c>
      <c r="BP31" s="11">
        <f t="shared" si="37"/>
        <v>0</v>
      </c>
      <c r="BQ31" s="11">
        <f t="shared" si="38"/>
        <v>0</v>
      </c>
      <c r="BR31" s="11">
        <f t="shared" si="39"/>
        <v>0</v>
      </c>
      <c r="BS31" s="10">
        <f t="shared" si="40"/>
        <v>0</v>
      </c>
      <c r="BT31" s="10">
        <f t="shared" si="41"/>
        <v>0</v>
      </c>
      <c r="BU31" s="10">
        <f t="shared" si="42"/>
        <v>0</v>
      </c>
      <c r="BV31" s="10">
        <f t="shared" si="43"/>
        <v>0</v>
      </c>
      <c r="BW31" s="10">
        <f t="shared" si="44"/>
        <v>0</v>
      </c>
      <c r="BX31" s="10">
        <f t="shared" si="45"/>
        <v>0</v>
      </c>
      <c r="BY31" s="10">
        <f t="shared" si="46"/>
        <v>0</v>
      </c>
      <c r="BZ31" s="10">
        <f t="shared" si="47"/>
        <v>0</v>
      </c>
      <c r="CA31" s="10">
        <f t="shared" si="48"/>
        <v>0</v>
      </c>
      <c r="CB31" s="9">
        <f t="shared" si="49"/>
        <v>0</v>
      </c>
      <c r="CC31" s="9">
        <f t="shared" si="50"/>
        <v>0</v>
      </c>
      <c r="CD31" s="9">
        <f t="shared" si="51"/>
        <v>0</v>
      </c>
      <c r="CE31" s="12">
        <f t="shared" si="53"/>
        <v>0</v>
      </c>
    </row>
    <row r="32" spans="8:83" ht="18" customHeight="1">
      <c r="H32"/>
      <c r="I32"/>
      <c r="J32"/>
      <c r="AA32" s="16">
        <f t="shared" si="0"/>
        <v>0</v>
      </c>
      <c r="AB32" s="16">
        <f t="shared" si="1"/>
        <v>0</v>
      </c>
      <c r="AC32" s="16">
        <f t="shared" si="2"/>
        <v>0</v>
      </c>
      <c r="AD32" s="16">
        <f t="shared" si="3"/>
        <v>0</v>
      </c>
      <c r="AE32" s="16">
        <f t="shared" si="4"/>
        <v>0</v>
      </c>
      <c r="AF32" s="16">
        <f t="shared" si="5"/>
        <v>0</v>
      </c>
      <c r="AG32" s="16">
        <f t="shared" si="6"/>
        <v>0</v>
      </c>
      <c r="AH32" s="16">
        <f t="shared" si="7"/>
        <v>0</v>
      </c>
      <c r="AI32" s="16">
        <f t="shared" si="8"/>
        <v>0</v>
      </c>
      <c r="AJ32" s="15">
        <f t="shared" si="9"/>
        <v>0.42990838161300676</v>
      </c>
      <c r="AK32" s="6">
        <f t="shared" si="54"/>
        <v>0</v>
      </c>
      <c r="AL32" s="6">
        <f t="shared" si="54"/>
        <v>0</v>
      </c>
      <c r="AM32" s="6">
        <f t="shared" si="54"/>
        <v>0</v>
      </c>
      <c r="AN32" s="6">
        <f t="shared" si="54"/>
        <v>0</v>
      </c>
      <c r="AO32" s="9">
        <f t="shared" si="11"/>
        <v>0</v>
      </c>
      <c r="AP32" s="9">
        <f t="shared" si="12"/>
        <v>0</v>
      </c>
      <c r="AQ32" s="9">
        <f t="shared" si="13"/>
        <v>0</v>
      </c>
      <c r="AR32" s="9">
        <f t="shared" si="14"/>
        <v>0</v>
      </c>
      <c r="AS32" s="9">
        <f t="shared" si="52"/>
        <v>0</v>
      </c>
      <c r="AT32" s="9">
        <f t="shared" si="15"/>
        <v>0</v>
      </c>
      <c r="AU32" s="9">
        <f t="shared" si="16"/>
        <v>0</v>
      </c>
      <c r="AV32" s="9">
        <f t="shared" si="17"/>
        <v>0</v>
      </c>
      <c r="AW32" s="9">
        <f t="shared" si="18"/>
        <v>0</v>
      </c>
      <c r="AX32" s="9">
        <f t="shared" si="19"/>
        <v>0</v>
      </c>
      <c r="AY32" s="9">
        <f t="shared" si="20"/>
        <v>0</v>
      </c>
      <c r="AZ32" s="9">
        <f t="shared" si="21"/>
        <v>0</v>
      </c>
      <c r="BA32" s="9">
        <f t="shared" si="22"/>
        <v>0</v>
      </c>
      <c r="BB32" s="9">
        <f t="shared" si="23"/>
        <v>0</v>
      </c>
      <c r="BC32" s="9">
        <f t="shared" si="24"/>
        <v>0</v>
      </c>
      <c r="BD32" s="9">
        <f t="shared" si="25"/>
        <v>0</v>
      </c>
      <c r="BE32" s="9">
        <f t="shared" si="26"/>
        <v>0</v>
      </c>
      <c r="BF32" s="9">
        <f t="shared" si="27"/>
        <v>0</v>
      </c>
      <c r="BG32" s="9">
        <f t="shared" si="28"/>
        <v>0</v>
      </c>
      <c r="BH32" s="9">
        <f t="shared" si="29"/>
        <v>0</v>
      </c>
      <c r="BI32" s="9">
        <f t="shared" si="30"/>
        <v>0</v>
      </c>
      <c r="BJ32" s="6">
        <f t="shared" si="31"/>
        <v>0</v>
      </c>
      <c r="BK32" s="6">
        <f t="shared" si="32"/>
        <v>0</v>
      </c>
      <c r="BL32" s="6">
        <f t="shared" si="33"/>
        <v>0</v>
      </c>
      <c r="BM32" s="10">
        <f t="shared" si="34"/>
        <v>0</v>
      </c>
      <c r="BN32" s="10">
        <f t="shared" si="35"/>
        <v>0</v>
      </c>
      <c r="BO32" s="10">
        <f t="shared" si="36"/>
        <v>0</v>
      </c>
      <c r="BP32" s="11">
        <f t="shared" si="37"/>
        <v>0</v>
      </c>
      <c r="BQ32" s="11">
        <f t="shared" si="38"/>
        <v>0</v>
      </c>
      <c r="BR32" s="11">
        <f t="shared" si="39"/>
        <v>0</v>
      </c>
      <c r="BS32" s="10">
        <f t="shared" si="40"/>
        <v>0</v>
      </c>
      <c r="BT32" s="10">
        <f t="shared" si="41"/>
        <v>0</v>
      </c>
      <c r="BU32" s="10">
        <f t="shared" si="42"/>
        <v>0</v>
      </c>
      <c r="BV32" s="10">
        <f t="shared" si="43"/>
        <v>0</v>
      </c>
      <c r="BW32" s="10">
        <f t="shared" si="44"/>
        <v>0</v>
      </c>
      <c r="BX32" s="10">
        <f t="shared" si="45"/>
        <v>0</v>
      </c>
      <c r="BY32" s="10">
        <f t="shared" si="46"/>
        <v>0</v>
      </c>
      <c r="BZ32" s="10">
        <f t="shared" si="47"/>
        <v>0</v>
      </c>
      <c r="CA32" s="10">
        <f t="shared" si="48"/>
        <v>0</v>
      </c>
      <c r="CB32" s="9">
        <f t="shared" si="49"/>
        <v>0</v>
      </c>
      <c r="CC32" s="9">
        <f t="shared" si="50"/>
        <v>0</v>
      </c>
      <c r="CD32" s="9">
        <f t="shared" si="51"/>
        <v>0</v>
      </c>
      <c r="CE32" s="12">
        <f t="shared" si="53"/>
        <v>0</v>
      </c>
    </row>
    <row r="33" spans="8:83" ht="18" customHeight="1">
      <c r="H33"/>
      <c r="I33"/>
      <c r="J33"/>
      <c r="AA33" s="16">
        <f t="shared" si="0"/>
        <v>0</v>
      </c>
      <c r="AB33" s="16">
        <f t="shared" si="1"/>
        <v>0</v>
      </c>
      <c r="AC33" s="16">
        <f t="shared" si="2"/>
        <v>0</v>
      </c>
      <c r="AD33" s="16">
        <f t="shared" si="3"/>
        <v>0</v>
      </c>
      <c r="AE33" s="16">
        <f t="shared" si="4"/>
        <v>0</v>
      </c>
      <c r="AF33" s="16">
        <f t="shared" si="5"/>
        <v>0</v>
      </c>
      <c r="AG33" s="16">
        <f t="shared" si="6"/>
        <v>0</v>
      </c>
      <c r="AH33" s="16">
        <f t="shared" si="7"/>
        <v>0</v>
      </c>
      <c r="AI33" s="16">
        <f t="shared" si="8"/>
        <v>0</v>
      </c>
      <c r="AJ33" s="15">
        <f t="shared" si="9"/>
        <v>0.42990838161300676</v>
      </c>
      <c r="AK33" s="6">
        <f t="shared" si="54"/>
        <v>0</v>
      </c>
      <c r="AL33" s="6">
        <f t="shared" si="54"/>
        <v>0</v>
      </c>
      <c r="AM33" s="6">
        <f t="shared" si="54"/>
        <v>0</v>
      </c>
      <c r="AN33" s="6">
        <f t="shared" si="54"/>
        <v>0</v>
      </c>
      <c r="AO33" s="9">
        <f t="shared" si="11"/>
        <v>0</v>
      </c>
      <c r="AP33" s="9">
        <f t="shared" si="12"/>
        <v>0</v>
      </c>
      <c r="AQ33" s="9">
        <f t="shared" si="13"/>
        <v>0</v>
      </c>
      <c r="AR33" s="9">
        <f t="shared" si="14"/>
        <v>0</v>
      </c>
      <c r="AS33" s="9">
        <f t="shared" si="52"/>
        <v>0</v>
      </c>
      <c r="AT33" s="9">
        <f t="shared" si="15"/>
        <v>0</v>
      </c>
      <c r="AU33" s="9">
        <f t="shared" si="16"/>
        <v>0</v>
      </c>
      <c r="AV33" s="9">
        <f t="shared" si="17"/>
        <v>0</v>
      </c>
      <c r="AW33" s="9">
        <f t="shared" si="18"/>
        <v>0</v>
      </c>
      <c r="AX33" s="9">
        <f t="shared" si="19"/>
        <v>0</v>
      </c>
      <c r="AY33" s="9">
        <f t="shared" si="20"/>
        <v>0</v>
      </c>
      <c r="AZ33" s="9">
        <f t="shared" si="21"/>
        <v>0</v>
      </c>
      <c r="BA33" s="9">
        <f t="shared" si="22"/>
        <v>0</v>
      </c>
      <c r="BB33" s="9">
        <f t="shared" si="23"/>
        <v>0</v>
      </c>
      <c r="BC33" s="9">
        <f t="shared" si="24"/>
        <v>0</v>
      </c>
      <c r="BD33" s="9">
        <f t="shared" si="25"/>
        <v>0</v>
      </c>
      <c r="BE33" s="9">
        <f t="shared" si="26"/>
        <v>0</v>
      </c>
      <c r="BF33" s="9">
        <f t="shared" si="27"/>
        <v>0</v>
      </c>
      <c r="BG33" s="9">
        <f t="shared" si="28"/>
        <v>0</v>
      </c>
      <c r="BH33" s="9">
        <f t="shared" si="29"/>
        <v>0</v>
      </c>
      <c r="BI33" s="9">
        <f t="shared" si="30"/>
        <v>0</v>
      </c>
      <c r="BJ33" s="6">
        <f t="shared" si="31"/>
        <v>0</v>
      </c>
      <c r="BK33" s="6">
        <f t="shared" si="32"/>
        <v>0</v>
      </c>
      <c r="BL33" s="6">
        <f t="shared" si="33"/>
        <v>0</v>
      </c>
      <c r="BM33" s="10">
        <f t="shared" si="34"/>
        <v>0</v>
      </c>
      <c r="BN33" s="10">
        <f t="shared" si="35"/>
        <v>0</v>
      </c>
      <c r="BO33" s="10">
        <f t="shared" si="36"/>
        <v>0</v>
      </c>
      <c r="BP33" s="11">
        <f t="shared" si="37"/>
        <v>0</v>
      </c>
      <c r="BQ33" s="11">
        <f t="shared" si="38"/>
        <v>0</v>
      </c>
      <c r="BR33" s="11">
        <f t="shared" si="39"/>
        <v>0</v>
      </c>
      <c r="BS33" s="10">
        <f t="shared" si="40"/>
        <v>0</v>
      </c>
      <c r="BT33" s="10">
        <f t="shared" si="41"/>
        <v>0</v>
      </c>
      <c r="BU33" s="10">
        <f t="shared" si="42"/>
        <v>0</v>
      </c>
      <c r="BV33" s="10">
        <f t="shared" si="43"/>
        <v>0</v>
      </c>
      <c r="BW33" s="10">
        <f t="shared" si="44"/>
        <v>0</v>
      </c>
      <c r="BX33" s="10">
        <f t="shared" si="45"/>
        <v>0</v>
      </c>
      <c r="BY33" s="10">
        <f t="shared" si="46"/>
        <v>0</v>
      </c>
      <c r="BZ33" s="10">
        <f t="shared" si="47"/>
        <v>0</v>
      </c>
      <c r="CA33" s="10">
        <f t="shared" si="48"/>
        <v>0</v>
      </c>
      <c r="CB33" s="9">
        <f t="shared" si="49"/>
        <v>0</v>
      </c>
      <c r="CC33" s="9">
        <f t="shared" si="50"/>
        <v>0</v>
      </c>
      <c r="CD33" s="9">
        <f t="shared" si="51"/>
        <v>0</v>
      </c>
      <c r="CE33" s="12">
        <f t="shared" si="53"/>
        <v>0</v>
      </c>
    </row>
    <row r="34" spans="8:83" ht="18" customHeight="1">
      <c r="H34"/>
      <c r="I34"/>
      <c r="J34"/>
      <c r="AA34" s="16">
        <f t="shared" si="0"/>
        <v>0</v>
      </c>
      <c r="AB34" s="16">
        <f t="shared" si="1"/>
        <v>0</v>
      </c>
      <c r="AC34" s="16">
        <f t="shared" si="2"/>
        <v>0</v>
      </c>
      <c r="AD34" s="16">
        <f t="shared" si="3"/>
        <v>0</v>
      </c>
      <c r="AE34" s="16">
        <f t="shared" si="4"/>
        <v>0</v>
      </c>
      <c r="AF34" s="16">
        <f t="shared" si="5"/>
        <v>0</v>
      </c>
      <c r="AG34" s="16">
        <f t="shared" si="6"/>
        <v>0</v>
      </c>
      <c r="AH34" s="16">
        <f t="shared" si="7"/>
        <v>0</v>
      </c>
      <c r="AI34" s="16">
        <f t="shared" si="8"/>
        <v>0</v>
      </c>
      <c r="AJ34" s="15">
        <f t="shared" si="9"/>
        <v>0.42990838161300676</v>
      </c>
      <c r="AK34" s="6">
        <f t="shared" si="54"/>
        <v>0</v>
      </c>
      <c r="AL34" s="6">
        <f t="shared" si="54"/>
        <v>0</v>
      </c>
      <c r="AM34" s="6">
        <f t="shared" si="54"/>
        <v>0</v>
      </c>
      <c r="AN34" s="6">
        <f t="shared" si="54"/>
        <v>0</v>
      </c>
      <c r="AO34" s="9">
        <f t="shared" si="11"/>
        <v>0</v>
      </c>
      <c r="AP34" s="9">
        <f t="shared" si="12"/>
        <v>0</v>
      </c>
      <c r="AQ34" s="9">
        <f t="shared" si="13"/>
        <v>0</v>
      </c>
      <c r="AR34" s="9">
        <f t="shared" si="14"/>
        <v>0</v>
      </c>
      <c r="AS34" s="9">
        <f t="shared" si="52"/>
        <v>0</v>
      </c>
      <c r="AT34" s="9">
        <f t="shared" si="15"/>
        <v>0</v>
      </c>
      <c r="AU34" s="9">
        <f t="shared" si="16"/>
        <v>0</v>
      </c>
      <c r="AV34" s="9">
        <f t="shared" si="17"/>
        <v>0</v>
      </c>
      <c r="AW34" s="9">
        <f t="shared" si="18"/>
        <v>0</v>
      </c>
      <c r="AX34" s="9">
        <f t="shared" si="19"/>
        <v>0</v>
      </c>
      <c r="AY34" s="9">
        <f t="shared" si="20"/>
        <v>0</v>
      </c>
      <c r="AZ34" s="9">
        <f t="shared" si="21"/>
        <v>0</v>
      </c>
      <c r="BA34" s="9">
        <f t="shared" si="22"/>
        <v>0</v>
      </c>
      <c r="BB34" s="9">
        <f t="shared" si="23"/>
        <v>0</v>
      </c>
      <c r="BC34" s="9">
        <f t="shared" si="24"/>
        <v>0</v>
      </c>
      <c r="BD34" s="9">
        <f t="shared" si="25"/>
        <v>0</v>
      </c>
      <c r="BE34" s="9">
        <f t="shared" si="26"/>
        <v>0</v>
      </c>
      <c r="BF34" s="9">
        <f t="shared" si="27"/>
        <v>0</v>
      </c>
      <c r="BG34" s="9">
        <f t="shared" si="28"/>
        <v>0</v>
      </c>
      <c r="BH34" s="9">
        <f t="shared" si="29"/>
        <v>0</v>
      </c>
      <c r="BI34" s="9">
        <f t="shared" si="30"/>
        <v>0</v>
      </c>
      <c r="BJ34" s="6">
        <f t="shared" si="31"/>
        <v>0</v>
      </c>
      <c r="BK34" s="6">
        <f t="shared" si="32"/>
        <v>0</v>
      </c>
      <c r="BL34" s="6">
        <f t="shared" si="33"/>
        <v>0</v>
      </c>
      <c r="BM34" s="10">
        <f t="shared" si="34"/>
        <v>0</v>
      </c>
      <c r="BN34" s="10">
        <f t="shared" si="35"/>
        <v>0</v>
      </c>
      <c r="BO34" s="10">
        <f t="shared" si="36"/>
        <v>0</v>
      </c>
      <c r="BP34" s="11">
        <f t="shared" si="37"/>
        <v>0</v>
      </c>
      <c r="BQ34" s="11">
        <f t="shared" si="38"/>
        <v>0</v>
      </c>
      <c r="BR34" s="11">
        <f t="shared" si="39"/>
        <v>0</v>
      </c>
      <c r="BS34" s="10">
        <f t="shared" si="40"/>
        <v>0</v>
      </c>
      <c r="BT34" s="10">
        <f t="shared" si="41"/>
        <v>0</v>
      </c>
      <c r="BU34" s="10">
        <f t="shared" si="42"/>
        <v>0</v>
      </c>
      <c r="BV34" s="10">
        <f t="shared" si="43"/>
        <v>0</v>
      </c>
      <c r="BW34" s="10">
        <f t="shared" si="44"/>
        <v>0</v>
      </c>
      <c r="BX34" s="10">
        <f t="shared" si="45"/>
        <v>0</v>
      </c>
      <c r="BY34" s="10">
        <f t="shared" si="46"/>
        <v>0</v>
      </c>
      <c r="BZ34" s="10">
        <f t="shared" si="47"/>
        <v>0</v>
      </c>
      <c r="CA34" s="10">
        <f t="shared" si="48"/>
        <v>0</v>
      </c>
      <c r="CB34" s="9">
        <f t="shared" si="49"/>
        <v>0</v>
      </c>
      <c r="CC34" s="9">
        <f t="shared" si="50"/>
        <v>0</v>
      </c>
      <c r="CD34" s="9">
        <f t="shared" si="51"/>
        <v>0</v>
      </c>
      <c r="CE34" s="12">
        <f t="shared" si="53"/>
        <v>0</v>
      </c>
    </row>
    <row r="35" spans="8:83" ht="18" customHeight="1">
      <c r="H35"/>
      <c r="I35"/>
      <c r="J35"/>
      <c r="AA35" s="16">
        <f t="shared" si="0"/>
        <v>0</v>
      </c>
      <c r="AB35" s="16">
        <f t="shared" si="1"/>
        <v>0</v>
      </c>
      <c r="AC35" s="16">
        <f t="shared" si="2"/>
        <v>0</v>
      </c>
      <c r="AD35" s="16">
        <f t="shared" si="3"/>
        <v>0</v>
      </c>
      <c r="AE35" s="16">
        <f t="shared" si="4"/>
        <v>0</v>
      </c>
      <c r="AF35" s="16">
        <f t="shared" si="5"/>
        <v>0</v>
      </c>
      <c r="AG35" s="16">
        <f t="shared" si="6"/>
        <v>0</v>
      </c>
      <c r="AH35" s="16">
        <f t="shared" si="7"/>
        <v>0</v>
      </c>
      <c r="AI35" s="16">
        <f t="shared" si="8"/>
        <v>0</v>
      </c>
      <c r="AJ35" s="15">
        <f t="shared" si="9"/>
        <v>0.42990838161300676</v>
      </c>
      <c r="AK35" s="6">
        <f t="shared" si="54"/>
        <v>0</v>
      </c>
      <c r="AL35" s="6">
        <f t="shared" si="54"/>
        <v>0</v>
      </c>
      <c r="AM35" s="6">
        <f t="shared" si="54"/>
        <v>0</v>
      </c>
      <c r="AN35" s="6">
        <f t="shared" si="54"/>
        <v>0</v>
      </c>
      <c r="AO35" s="9">
        <f t="shared" si="11"/>
        <v>0</v>
      </c>
      <c r="AP35" s="9">
        <f t="shared" si="12"/>
        <v>0</v>
      </c>
      <c r="AQ35" s="9">
        <f t="shared" si="13"/>
        <v>0</v>
      </c>
      <c r="AR35" s="9">
        <f t="shared" si="14"/>
        <v>0</v>
      </c>
      <c r="AS35" s="9">
        <f t="shared" si="52"/>
        <v>0</v>
      </c>
      <c r="AT35" s="9">
        <f t="shared" si="15"/>
        <v>0</v>
      </c>
      <c r="AU35" s="9">
        <f t="shared" si="16"/>
        <v>0</v>
      </c>
      <c r="AV35" s="9">
        <f t="shared" si="17"/>
        <v>0</v>
      </c>
      <c r="AW35" s="9">
        <f t="shared" si="18"/>
        <v>0</v>
      </c>
      <c r="AX35" s="9">
        <f t="shared" si="19"/>
        <v>0</v>
      </c>
      <c r="AY35" s="9">
        <f t="shared" si="20"/>
        <v>0</v>
      </c>
      <c r="AZ35" s="9">
        <f t="shared" si="21"/>
        <v>0</v>
      </c>
      <c r="BA35" s="9">
        <f t="shared" si="22"/>
        <v>0</v>
      </c>
      <c r="BB35" s="9">
        <f t="shared" si="23"/>
        <v>0</v>
      </c>
      <c r="BC35" s="9">
        <f t="shared" si="24"/>
        <v>0</v>
      </c>
      <c r="BD35" s="9">
        <f t="shared" si="25"/>
        <v>0</v>
      </c>
      <c r="BE35" s="9">
        <f t="shared" si="26"/>
        <v>0</v>
      </c>
      <c r="BF35" s="9">
        <f t="shared" si="27"/>
        <v>0</v>
      </c>
      <c r="BG35" s="9">
        <f t="shared" si="28"/>
        <v>0</v>
      </c>
      <c r="BH35" s="9">
        <f t="shared" si="29"/>
        <v>0</v>
      </c>
      <c r="BI35" s="9">
        <f t="shared" si="30"/>
        <v>0</v>
      </c>
      <c r="BJ35" s="6">
        <f t="shared" si="31"/>
        <v>0</v>
      </c>
      <c r="BK35" s="6">
        <f t="shared" si="32"/>
        <v>0</v>
      </c>
      <c r="BL35" s="6">
        <f t="shared" si="33"/>
        <v>0</v>
      </c>
      <c r="BM35" s="10">
        <f t="shared" si="34"/>
        <v>0</v>
      </c>
      <c r="BN35" s="10">
        <f t="shared" si="35"/>
        <v>0</v>
      </c>
      <c r="BO35" s="10">
        <f t="shared" si="36"/>
        <v>0</v>
      </c>
      <c r="BP35" s="11">
        <f t="shared" si="37"/>
        <v>0</v>
      </c>
      <c r="BQ35" s="11">
        <f t="shared" si="38"/>
        <v>0</v>
      </c>
      <c r="BR35" s="11">
        <f t="shared" si="39"/>
        <v>0</v>
      </c>
      <c r="BS35" s="10">
        <f t="shared" si="40"/>
        <v>0</v>
      </c>
      <c r="BT35" s="10">
        <f t="shared" si="41"/>
        <v>0</v>
      </c>
      <c r="BU35" s="10">
        <f t="shared" si="42"/>
        <v>0</v>
      </c>
      <c r="BV35" s="10">
        <f t="shared" si="43"/>
        <v>0</v>
      </c>
      <c r="BW35" s="10">
        <f t="shared" si="44"/>
        <v>0</v>
      </c>
      <c r="BX35" s="10">
        <f t="shared" si="45"/>
        <v>0</v>
      </c>
      <c r="BY35" s="10">
        <f t="shared" si="46"/>
        <v>0</v>
      </c>
      <c r="BZ35" s="10">
        <f t="shared" si="47"/>
        <v>0</v>
      </c>
      <c r="CA35" s="10">
        <f t="shared" si="48"/>
        <v>0</v>
      </c>
      <c r="CB35" s="9">
        <f t="shared" si="49"/>
        <v>0</v>
      </c>
      <c r="CC35" s="9">
        <f t="shared" si="50"/>
        <v>0</v>
      </c>
      <c r="CD35" s="9">
        <f t="shared" si="51"/>
        <v>0</v>
      </c>
      <c r="CE35" s="12">
        <f t="shared" si="53"/>
        <v>0</v>
      </c>
    </row>
    <row r="36" spans="8:83" ht="18" customHeight="1">
      <c r="H36"/>
      <c r="I36"/>
      <c r="J36"/>
      <c r="AA36" s="16">
        <f t="shared" si="0"/>
        <v>0</v>
      </c>
      <c r="AB36" s="16">
        <f t="shared" si="1"/>
        <v>0</v>
      </c>
      <c r="AC36" s="16">
        <f t="shared" si="2"/>
        <v>0</v>
      </c>
      <c r="AD36" s="16">
        <f t="shared" si="3"/>
        <v>0</v>
      </c>
      <c r="AE36" s="16">
        <f t="shared" si="4"/>
        <v>0</v>
      </c>
      <c r="AF36" s="16">
        <f t="shared" si="5"/>
        <v>0</v>
      </c>
      <c r="AG36" s="16">
        <f t="shared" si="6"/>
        <v>0</v>
      </c>
      <c r="AH36" s="16">
        <f t="shared" si="7"/>
        <v>0</v>
      </c>
      <c r="AI36" s="16">
        <f t="shared" si="8"/>
        <v>0</v>
      </c>
      <c r="AJ36" s="15">
        <f t="shared" si="9"/>
        <v>0.42990838161300676</v>
      </c>
      <c r="AK36" s="6">
        <f t="shared" si="54"/>
        <v>0</v>
      </c>
      <c r="AL36" s="6">
        <f t="shared" si="54"/>
        <v>0</v>
      </c>
      <c r="AM36" s="6">
        <f t="shared" si="54"/>
        <v>0</v>
      </c>
      <c r="AN36" s="6">
        <f t="shared" si="54"/>
        <v>0</v>
      </c>
      <c r="AO36" s="9">
        <f t="shared" si="11"/>
        <v>0</v>
      </c>
      <c r="AP36" s="9">
        <f t="shared" si="12"/>
        <v>0</v>
      </c>
      <c r="AQ36" s="9">
        <f t="shared" si="13"/>
        <v>0</v>
      </c>
      <c r="AR36" s="9">
        <f t="shared" si="14"/>
        <v>0</v>
      </c>
      <c r="AS36" s="9">
        <f t="shared" si="52"/>
        <v>0</v>
      </c>
      <c r="AT36" s="9">
        <f t="shared" si="15"/>
        <v>0</v>
      </c>
      <c r="AU36" s="9">
        <f t="shared" si="16"/>
        <v>0</v>
      </c>
      <c r="AV36" s="9">
        <f t="shared" si="17"/>
        <v>0</v>
      </c>
      <c r="AW36" s="9">
        <f t="shared" si="18"/>
        <v>0</v>
      </c>
      <c r="AX36" s="9">
        <f t="shared" si="19"/>
        <v>0</v>
      </c>
      <c r="AY36" s="9">
        <f t="shared" si="20"/>
        <v>0</v>
      </c>
      <c r="AZ36" s="9">
        <f t="shared" si="21"/>
        <v>0</v>
      </c>
      <c r="BA36" s="9">
        <f t="shared" si="22"/>
        <v>0</v>
      </c>
      <c r="BB36" s="9">
        <f t="shared" si="23"/>
        <v>0</v>
      </c>
      <c r="BC36" s="9">
        <f t="shared" si="24"/>
        <v>0</v>
      </c>
      <c r="BD36" s="9">
        <f t="shared" si="25"/>
        <v>0</v>
      </c>
      <c r="BE36" s="9">
        <f t="shared" si="26"/>
        <v>0</v>
      </c>
      <c r="BF36" s="9">
        <f t="shared" si="27"/>
        <v>0</v>
      </c>
      <c r="BG36" s="9">
        <f t="shared" si="28"/>
        <v>0</v>
      </c>
      <c r="BH36" s="9">
        <f t="shared" si="29"/>
        <v>0</v>
      </c>
      <c r="BI36" s="9">
        <f t="shared" si="30"/>
        <v>0</v>
      </c>
      <c r="BJ36" s="6">
        <f t="shared" si="31"/>
        <v>0</v>
      </c>
      <c r="BK36" s="6">
        <f t="shared" si="32"/>
        <v>0</v>
      </c>
      <c r="BL36" s="6">
        <f t="shared" si="33"/>
        <v>0</v>
      </c>
      <c r="BM36" s="10">
        <f t="shared" si="34"/>
        <v>0</v>
      </c>
      <c r="BN36" s="10">
        <f t="shared" si="35"/>
        <v>0</v>
      </c>
      <c r="BO36" s="10">
        <f t="shared" si="36"/>
        <v>0</v>
      </c>
      <c r="BP36" s="11">
        <f t="shared" si="37"/>
        <v>0</v>
      </c>
      <c r="BQ36" s="11">
        <f t="shared" si="38"/>
        <v>0</v>
      </c>
      <c r="BR36" s="11">
        <f t="shared" si="39"/>
        <v>0</v>
      </c>
      <c r="BS36" s="10">
        <f t="shared" si="40"/>
        <v>0</v>
      </c>
      <c r="BT36" s="10">
        <f t="shared" si="41"/>
        <v>0</v>
      </c>
      <c r="BU36" s="10">
        <f t="shared" si="42"/>
        <v>0</v>
      </c>
      <c r="BV36" s="10">
        <f t="shared" si="43"/>
        <v>0</v>
      </c>
      <c r="BW36" s="10">
        <f t="shared" si="44"/>
        <v>0</v>
      </c>
      <c r="BX36" s="10">
        <f t="shared" si="45"/>
        <v>0</v>
      </c>
      <c r="BY36" s="10">
        <f t="shared" si="46"/>
        <v>0</v>
      </c>
      <c r="BZ36" s="10">
        <f t="shared" si="47"/>
        <v>0</v>
      </c>
      <c r="CA36" s="10">
        <f t="shared" si="48"/>
        <v>0</v>
      </c>
      <c r="CB36" s="9">
        <f t="shared" si="49"/>
        <v>0</v>
      </c>
      <c r="CC36" s="9">
        <f t="shared" si="50"/>
        <v>0</v>
      </c>
      <c r="CD36" s="9">
        <f t="shared" si="51"/>
        <v>0</v>
      </c>
      <c r="CE36" s="12">
        <f t="shared" si="53"/>
        <v>0</v>
      </c>
    </row>
    <row r="37" spans="8:83" ht="18" customHeight="1">
      <c r="H37"/>
      <c r="I37"/>
      <c r="J37"/>
      <c r="AA37" s="16">
        <f t="shared" si="0"/>
        <v>0</v>
      </c>
      <c r="AB37" s="16">
        <f t="shared" si="1"/>
        <v>0</v>
      </c>
      <c r="AC37" s="16">
        <f t="shared" si="2"/>
        <v>0</v>
      </c>
      <c r="AD37" s="16">
        <f t="shared" si="3"/>
        <v>0</v>
      </c>
      <c r="AE37" s="16">
        <f t="shared" si="4"/>
        <v>0</v>
      </c>
      <c r="AF37" s="16">
        <f t="shared" si="5"/>
        <v>0</v>
      </c>
      <c r="AG37" s="16">
        <f t="shared" si="6"/>
        <v>0</v>
      </c>
      <c r="AH37" s="16">
        <f t="shared" si="7"/>
        <v>0</v>
      </c>
      <c r="AI37" s="16">
        <f t="shared" si="8"/>
        <v>0</v>
      </c>
      <c r="AJ37" s="15">
        <f t="shared" si="9"/>
        <v>0.42990838161300676</v>
      </c>
      <c r="AK37" s="6">
        <f t="shared" si="54"/>
        <v>0</v>
      </c>
      <c r="AL37" s="6">
        <f t="shared" si="54"/>
        <v>0</v>
      </c>
      <c r="AM37" s="6">
        <f t="shared" si="54"/>
        <v>0</v>
      </c>
      <c r="AN37" s="6">
        <f t="shared" si="54"/>
        <v>0</v>
      </c>
      <c r="AO37" s="9">
        <f t="shared" si="11"/>
        <v>0</v>
      </c>
      <c r="AP37" s="9">
        <f t="shared" si="12"/>
        <v>0</v>
      </c>
      <c r="AQ37" s="9">
        <f t="shared" si="13"/>
        <v>0</v>
      </c>
      <c r="AR37" s="9">
        <f t="shared" si="14"/>
        <v>0</v>
      </c>
      <c r="AS37" s="9">
        <f t="shared" si="52"/>
        <v>0</v>
      </c>
      <c r="AT37" s="9">
        <f t="shared" si="15"/>
        <v>0</v>
      </c>
      <c r="AU37" s="9">
        <f t="shared" si="16"/>
        <v>0</v>
      </c>
      <c r="AV37" s="9">
        <f t="shared" si="17"/>
        <v>0</v>
      </c>
      <c r="AW37" s="9">
        <f t="shared" si="18"/>
        <v>0</v>
      </c>
      <c r="AX37" s="9">
        <f t="shared" si="19"/>
        <v>0</v>
      </c>
      <c r="AY37" s="9">
        <f t="shared" si="20"/>
        <v>0</v>
      </c>
      <c r="AZ37" s="9">
        <f t="shared" si="21"/>
        <v>0</v>
      </c>
      <c r="BA37" s="9">
        <f t="shared" si="22"/>
        <v>0</v>
      </c>
      <c r="BB37" s="9">
        <f t="shared" si="23"/>
        <v>0</v>
      </c>
      <c r="BC37" s="9">
        <f t="shared" si="24"/>
        <v>0</v>
      </c>
      <c r="BD37" s="9">
        <f t="shared" si="25"/>
        <v>0</v>
      </c>
      <c r="BE37" s="9">
        <f t="shared" si="26"/>
        <v>0</v>
      </c>
      <c r="BF37" s="9">
        <f t="shared" si="27"/>
        <v>0</v>
      </c>
      <c r="BG37" s="9">
        <f t="shared" si="28"/>
        <v>0</v>
      </c>
      <c r="BH37" s="9">
        <f t="shared" si="29"/>
        <v>0</v>
      </c>
      <c r="BI37" s="9">
        <f t="shared" si="30"/>
        <v>0</v>
      </c>
      <c r="BJ37" s="6">
        <f t="shared" si="31"/>
        <v>0</v>
      </c>
      <c r="BK37" s="6">
        <f t="shared" si="32"/>
        <v>0</v>
      </c>
      <c r="BL37" s="6">
        <f t="shared" si="33"/>
        <v>0</v>
      </c>
      <c r="BM37" s="10">
        <f t="shared" si="34"/>
        <v>0</v>
      </c>
      <c r="BN37" s="10">
        <f t="shared" si="35"/>
        <v>0</v>
      </c>
      <c r="BO37" s="10">
        <f t="shared" si="36"/>
        <v>0</v>
      </c>
      <c r="BP37" s="11">
        <f t="shared" si="37"/>
        <v>0</v>
      </c>
      <c r="BQ37" s="11">
        <f t="shared" si="38"/>
        <v>0</v>
      </c>
      <c r="BR37" s="11">
        <f t="shared" si="39"/>
        <v>0</v>
      </c>
      <c r="BS37" s="10">
        <f t="shared" si="40"/>
        <v>0</v>
      </c>
      <c r="BT37" s="10">
        <f t="shared" si="41"/>
        <v>0</v>
      </c>
      <c r="BU37" s="10">
        <f t="shared" si="42"/>
        <v>0</v>
      </c>
      <c r="BV37" s="10">
        <f t="shared" si="43"/>
        <v>0</v>
      </c>
      <c r="BW37" s="10">
        <f t="shared" si="44"/>
        <v>0</v>
      </c>
      <c r="BX37" s="10">
        <f t="shared" si="45"/>
        <v>0</v>
      </c>
      <c r="BY37" s="10">
        <f t="shared" si="46"/>
        <v>0</v>
      </c>
      <c r="BZ37" s="10">
        <f t="shared" si="47"/>
        <v>0</v>
      </c>
      <c r="CA37" s="10">
        <f t="shared" si="48"/>
        <v>0</v>
      </c>
      <c r="CB37" s="9">
        <f t="shared" si="49"/>
        <v>0</v>
      </c>
      <c r="CC37" s="9">
        <f t="shared" si="50"/>
        <v>0</v>
      </c>
      <c r="CD37" s="9">
        <f t="shared" si="51"/>
        <v>0</v>
      </c>
      <c r="CE37" s="12">
        <f t="shared" si="53"/>
        <v>0</v>
      </c>
    </row>
    <row r="38" spans="8:83" ht="18" customHeight="1">
      <c r="H38"/>
      <c r="I38"/>
      <c r="J38"/>
      <c r="AA38" s="16">
        <f t="shared" si="0"/>
        <v>0</v>
      </c>
      <c r="AB38" s="16">
        <f t="shared" si="1"/>
        <v>0</v>
      </c>
      <c r="AC38" s="16">
        <f t="shared" si="2"/>
        <v>0</v>
      </c>
      <c r="AD38" s="16">
        <f t="shared" si="3"/>
        <v>0</v>
      </c>
      <c r="AE38" s="16">
        <f t="shared" si="4"/>
        <v>0</v>
      </c>
      <c r="AF38" s="16">
        <f t="shared" si="5"/>
        <v>0</v>
      </c>
      <c r="AG38" s="16">
        <f t="shared" si="6"/>
        <v>0</v>
      </c>
      <c r="AH38" s="16">
        <f t="shared" si="7"/>
        <v>0</v>
      </c>
      <c r="AI38" s="16">
        <f t="shared" si="8"/>
        <v>0</v>
      </c>
      <c r="AJ38" s="15">
        <f t="shared" si="9"/>
        <v>0.42990838161300676</v>
      </c>
      <c r="AK38" s="6">
        <f t="shared" si="54"/>
        <v>0</v>
      </c>
      <c r="AL38" s="6">
        <f t="shared" si="54"/>
        <v>0</v>
      </c>
      <c r="AM38" s="6">
        <f t="shared" si="54"/>
        <v>0</v>
      </c>
      <c r="AN38" s="6">
        <f t="shared" si="54"/>
        <v>0</v>
      </c>
      <c r="AO38" s="9">
        <f t="shared" si="11"/>
        <v>0</v>
      </c>
      <c r="AP38" s="9">
        <f t="shared" si="12"/>
        <v>0</v>
      </c>
      <c r="AQ38" s="9">
        <f t="shared" si="13"/>
        <v>0</v>
      </c>
      <c r="AR38" s="9">
        <f t="shared" si="14"/>
        <v>0</v>
      </c>
      <c r="AS38" s="9">
        <f t="shared" si="52"/>
        <v>0</v>
      </c>
      <c r="AT38" s="9">
        <f t="shared" si="15"/>
        <v>0</v>
      </c>
      <c r="AU38" s="9">
        <f t="shared" si="16"/>
        <v>0</v>
      </c>
      <c r="AV38" s="9">
        <f t="shared" si="17"/>
        <v>0</v>
      </c>
      <c r="AW38" s="9">
        <f t="shared" si="18"/>
        <v>0</v>
      </c>
      <c r="AX38" s="9">
        <f t="shared" si="19"/>
        <v>0</v>
      </c>
      <c r="AY38" s="9">
        <f t="shared" si="20"/>
        <v>0</v>
      </c>
      <c r="AZ38" s="9">
        <f t="shared" si="21"/>
        <v>0</v>
      </c>
      <c r="BA38" s="9">
        <f t="shared" si="22"/>
        <v>0</v>
      </c>
      <c r="BB38" s="9">
        <f t="shared" si="23"/>
        <v>0</v>
      </c>
      <c r="BC38" s="9">
        <f t="shared" si="24"/>
        <v>0</v>
      </c>
      <c r="BD38" s="9">
        <f t="shared" si="25"/>
        <v>0</v>
      </c>
      <c r="BE38" s="9">
        <f t="shared" si="26"/>
        <v>0</v>
      </c>
      <c r="BF38" s="9">
        <f t="shared" si="27"/>
        <v>0</v>
      </c>
      <c r="BG38" s="9">
        <f t="shared" si="28"/>
        <v>0</v>
      </c>
      <c r="BH38" s="9">
        <f t="shared" si="29"/>
        <v>0</v>
      </c>
      <c r="BI38" s="9">
        <f t="shared" si="30"/>
        <v>0</v>
      </c>
      <c r="BJ38" s="6">
        <f t="shared" si="31"/>
        <v>0</v>
      </c>
      <c r="BK38" s="6">
        <f t="shared" si="32"/>
        <v>0</v>
      </c>
      <c r="BL38" s="6">
        <f t="shared" si="33"/>
        <v>0</v>
      </c>
      <c r="BM38" s="10">
        <f t="shared" si="34"/>
        <v>0</v>
      </c>
      <c r="BN38" s="10">
        <f t="shared" si="35"/>
        <v>0</v>
      </c>
      <c r="BO38" s="10">
        <f t="shared" si="36"/>
        <v>0</v>
      </c>
      <c r="BP38" s="11">
        <f t="shared" si="37"/>
        <v>0</v>
      </c>
      <c r="BQ38" s="11">
        <f t="shared" si="38"/>
        <v>0</v>
      </c>
      <c r="BR38" s="11">
        <f t="shared" si="39"/>
        <v>0</v>
      </c>
      <c r="BS38" s="10">
        <f t="shared" si="40"/>
        <v>0</v>
      </c>
      <c r="BT38" s="10">
        <f t="shared" si="41"/>
        <v>0</v>
      </c>
      <c r="BU38" s="10">
        <f t="shared" si="42"/>
        <v>0</v>
      </c>
      <c r="BV38" s="10">
        <f t="shared" si="43"/>
        <v>0</v>
      </c>
      <c r="BW38" s="10">
        <f t="shared" si="44"/>
        <v>0</v>
      </c>
      <c r="BX38" s="10">
        <f t="shared" si="45"/>
        <v>0</v>
      </c>
      <c r="BY38" s="10">
        <f t="shared" si="46"/>
        <v>0</v>
      </c>
      <c r="BZ38" s="10">
        <f t="shared" si="47"/>
        <v>0</v>
      </c>
      <c r="CA38" s="10">
        <f t="shared" si="48"/>
        <v>0</v>
      </c>
      <c r="CB38" s="9">
        <f t="shared" si="49"/>
        <v>0</v>
      </c>
      <c r="CC38" s="9">
        <f t="shared" si="50"/>
        <v>0</v>
      </c>
      <c r="CD38" s="9">
        <f t="shared" si="51"/>
        <v>0</v>
      </c>
      <c r="CE38" s="12">
        <f t="shared" si="53"/>
        <v>0</v>
      </c>
    </row>
    <row r="39" spans="8:83" ht="18" customHeight="1">
      <c r="H39"/>
      <c r="I39"/>
      <c r="J39"/>
      <c r="AA39" s="16">
        <f t="shared" si="0"/>
        <v>0</v>
      </c>
      <c r="AB39" s="16">
        <f t="shared" si="1"/>
        <v>0</v>
      </c>
      <c r="AC39" s="16">
        <f t="shared" si="2"/>
        <v>0</v>
      </c>
      <c r="AD39" s="16">
        <f t="shared" si="3"/>
        <v>0</v>
      </c>
      <c r="AE39" s="16">
        <f t="shared" si="4"/>
        <v>0</v>
      </c>
      <c r="AF39" s="16">
        <f t="shared" si="5"/>
        <v>0</v>
      </c>
      <c r="AG39" s="16">
        <f t="shared" si="6"/>
        <v>0</v>
      </c>
      <c r="AH39" s="16">
        <f t="shared" si="7"/>
        <v>0</v>
      </c>
      <c r="AI39" s="16">
        <f t="shared" si="8"/>
        <v>0</v>
      </c>
      <c r="AJ39" s="15">
        <f t="shared" si="9"/>
        <v>0.42990838161300676</v>
      </c>
      <c r="AK39" s="6">
        <f t="shared" si="54"/>
        <v>0</v>
      </c>
      <c r="AL39" s="6">
        <f t="shared" si="54"/>
        <v>0</v>
      </c>
      <c r="AM39" s="6">
        <f t="shared" si="54"/>
        <v>0</v>
      </c>
      <c r="AN39" s="6">
        <f t="shared" si="54"/>
        <v>0</v>
      </c>
      <c r="AO39" s="9">
        <f t="shared" si="11"/>
        <v>0</v>
      </c>
      <c r="AP39" s="9">
        <f t="shared" si="12"/>
        <v>0</v>
      </c>
      <c r="AQ39" s="9">
        <f t="shared" si="13"/>
        <v>0</v>
      </c>
      <c r="AR39" s="9">
        <f t="shared" si="14"/>
        <v>0</v>
      </c>
      <c r="AS39" s="9">
        <f t="shared" si="52"/>
        <v>0</v>
      </c>
      <c r="AT39" s="9">
        <f t="shared" si="15"/>
        <v>0</v>
      </c>
      <c r="AU39" s="9">
        <f t="shared" si="16"/>
        <v>0</v>
      </c>
      <c r="AV39" s="9">
        <f t="shared" si="17"/>
        <v>0</v>
      </c>
      <c r="AW39" s="9">
        <f t="shared" si="18"/>
        <v>0</v>
      </c>
      <c r="AX39" s="9">
        <f t="shared" si="19"/>
        <v>0</v>
      </c>
      <c r="AY39" s="9">
        <f t="shared" si="20"/>
        <v>0</v>
      </c>
      <c r="AZ39" s="9">
        <f t="shared" si="21"/>
        <v>0</v>
      </c>
      <c r="BA39" s="9">
        <f t="shared" si="22"/>
        <v>0</v>
      </c>
      <c r="BB39" s="9">
        <f t="shared" si="23"/>
        <v>0</v>
      </c>
      <c r="BC39" s="9">
        <f t="shared" si="24"/>
        <v>0</v>
      </c>
      <c r="BD39" s="9">
        <f t="shared" si="25"/>
        <v>0</v>
      </c>
      <c r="BE39" s="9">
        <f t="shared" si="26"/>
        <v>0</v>
      </c>
      <c r="BF39" s="9">
        <f t="shared" si="27"/>
        <v>0</v>
      </c>
      <c r="BG39" s="9">
        <f t="shared" si="28"/>
        <v>0</v>
      </c>
      <c r="BH39" s="9">
        <f t="shared" si="29"/>
        <v>0</v>
      </c>
      <c r="BI39" s="9">
        <f t="shared" si="30"/>
        <v>0</v>
      </c>
      <c r="BJ39" s="6">
        <f t="shared" si="31"/>
        <v>0</v>
      </c>
      <c r="BK39" s="6">
        <f t="shared" si="32"/>
        <v>0</v>
      </c>
      <c r="BL39" s="6">
        <f t="shared" si="33"/>
        <v>0</v>
      </c>
      <c r="BM39" s="10">
        <f t="shared" si="34"/>
        <v>0</v>
      </c>
      <c r="BN39" s="10">
        <f t="shared" si="35"/>
        <v>0</v>
      </c>
      <c r="BO39" s="10">
        <f t="shared" si="36"/>
        <v>0</v>
      </c>
      <c r="BP39" s="11">
        <f t="shared" si="37"/>
        <v>0</v>
      </c>
      <c r="BQ39" s="11">
        <f t="shared" si="38"/>
        <v>0</v>
      </c>
      <c r="BR39" s="11">
        <f t="shared" si="39"/>
        <v>0</v>
      </c>
      <c r="BS39" s="10">
        <f t="shared" si="40"/>
        <v>0</v>
      </c>
      <c r="BT39" s="10">
        <f t="shared" si="41"/>
        <v>0</v>
      </c>
      <c r="BU39" s="10">
        <f t="shared" si="42"/>
        <v>0</v>
      </c>
      <c r="BV39" s="10">
        <f t="shared" si="43"/>
        <v>0</v>
      </c>
      <c r="BW39" s="10">
        <f t="shared" si="44"/>
        <v>0</v>
      </c>
      <c r="BX39" s="10">
        <f t="shared" si="45"/>
        <v>0</v>
      </c>
      <c r="BY39" s="10">
        <f t="shared" si="46"/>
        <v>0</v>
      </c>
      <c r="BZ39" s="10">
        <f t="shared" si="47"/>
        <v>0</v>
      </c>
      <c r="CA39" s="10">
        <f t="shared" si="48"/>
        <v>0</v>
      </c>
      <c r="CB39" s="9">
        <f t="shared" si="49"/>
        <v>0</v>
      </c>
      <c r="CC39" s="9">
        <f t="shared" si="50"/>
        <v>0</v>
      </c>
      <c r="CD39" s="9">
        <f t="shared" si="51"/>
        <v>0</v>
      </c>
      <c r="CE39" s="12">
        <f t="shared" si="53"/>
        <v>0</v>
      </c>
    </row>
    <row r="40" spans="8:83" ht="18" customHeight="1">
      <c r="H40"/>
      <c r="I40"/>
      <c r="J40"/>
      <c r="AA40" s="16">
        <f t="shared" si="0"/>
        <v>0</v>
      </c>
      <c r="AB40" s="16">
        <f t="shared" si="1"/>
        <v>0</v>
      </c>
      <c r="AC40" s="16">
        <f t="shared" si="2"/>
        <v>0</v>
      </c>
      <c r="AD40" s="16">
        <f t="shared" si="3"/>
        <v>0</v>
      </c>
      <c r="AE40" s="16">
        <f t="shared" si="4"/>
        <v>0</v>
      </c>
      <c r="AF40" s="16">
        <f t="shared" si="5"/>
        <v>0</v>
      </c>
      <c r="AG40" s="16">
        <f t="shared" si="6"/>
        <v>0</v>
      </c>
      <c r="AH40" s="16">
        <f t="shared" si="7"/>
        <v>0</v>
      </c>
      <c r="AI40" s="16">
        <f t="shared" si="8"/>
        <v>0</v>
      </c>
      <c r="AJ40" s="15">
        <f t="shared" si="9"/>
        <v>0.42990838161300676</v>
      </c>
      <c r="AK40" s="6">
        <f t="shared" si="54"/>
        <v>0</v>
      </c>
      <c r="AL40" s="6">
        <f t="shared" si="54"/>
        <v>0</v>
      </c>
      <c r="AM40" s="6">
        <f t="shared" si="54"/>
        <v>0</v>
      </c>
      <c r="AN40" s="6">
        <f t="shared" si="54"/>
        <v>0</v>
      </c>
      <c r="AO40" s="9">
        <f t="shared" si="11"/>
        <v>0</v>
      </c>
      <c r="AP40" s="9">
        <f t="shared" si="12"/>
        <v>0</v>
      </c>
      <c r="AQ40" s="9">
        <f t="shared" si="13"/>
        <v>0</v>
      </c>
      <c r="AR40" s="9">
        <f t="shared" si="14"/>
        <v>0</v>
      </c>
      <c r="AS40" s="9">
        <f t="shared" si="52"/>
        <v>0</v>
      </c>
      <c r="AT40" s="9">
        <f t="shared" si="15"/>
        <v>0</v>
      </c>
      <c r="AU40" s="9">
        <f t="shared" si="16"/>
        <v>0</v>
      </c>
      <c r="AV40" s="9">
        <f t="shared" si="17"/>
        <v>0</v>
      </c>
      <c r="AW40" s="9">
        <f t="shared" si="18"/>
        <v>0</v>
      </c>
      <c r="AX40" s="9">
        <f t="shared" si="19"/>
        <v>0</v>
      </c>
      <c r="AY40" s="9">
        <f t="shared" si="20"/>
        <v>0</v>
      </c>
      <c r="AZ40" s="9">
        <f t="shared" si="21"/>
        <v>0</v>
      </c>
      <c r="BA40" s="9">
        <f t="shared" si="22"/>
        <v>0</v>
      </c>
      <c r="BB40" s="9">
        <f t="shared" si="23"/>
        <v>0</v>
      </c>
      <c r="BC40" s="9">
        <f t="shared" si="24"/>
        <v>0</v>
      </c>
      <c r="BD40" s="9">
        <f t="shared" si="25"/>
        <v>0</v>
      </c>
      <c r="BE40" s="9">
        <f t="shared" si="26"/>
        <v>0</v>
      </c>
      <c r="BF40" s="9">
        <f t="shared" si="27"/>
        <v>0</v>
      </c>
      <c r="BG40" s="9">
        <f t="shared" si="28"/>
        <v>0</v>
      </c>
      <c r="BH40" s="9">
        <f t="shared" si="29"/>
        <v>0</v>
      </c>
      <c r="BI40" s="9">
        <f t="shared" si="30"/>
        <v>0</v>
      </c>
      <c r="BJ40" s="6">
        <f t="shared" si="31"/>
        <v>0</v>
      </c>
      <c r="BK40" s="6">
        <f t="shared" si="32"/>
        <v>0</v>
      </c>
      <c r="BL40" s="6">
        <f t="shared" si="33"/>
        <v>0</v>
      </c>
      <c r="BM40" s="10">
        <f t="shared" si="34"/>
        <v>0</v>
      </c>
      <c r="BN40" s="10">
        <f t="shared" si="35"/>
        <v>0</v>
      </c>
      <c r="BO40" s="10">
        <f t="shared" si="36"/>
        <v>0</v>
      </c>
      <c r="BP40" s="11">
        <f t="shared" si="37"/>
        <v>0</v>
      </c>
      <c r="BQ40" s="11">
        <f t="shared" si="38"/>
        <v>0</v>
      </c>
      <c r="BR40" s="11">
        <f t="shared" si="39"/>
        <v>0</v>
      </c>
      <c r="BS40" s="10">
        <f t="shared" si="40"/>
        <v>0</v>
      </c>
      <c r="BT40" s="10">
        <f t="shared" si="41"/>
        <v>0</v>
      </c>
      <c r="BU40" s="10">
        <f t="shared" si="42"/>
        <v>0</v>
      </c>
      <c r="BV40" s="10">
        <f t="shared" si="43"/>
        <v>0</v>
      </c>
      <c r="BW40" s="10">
        <f t="shared" si="44"/>
        <v>0</v>
      </c>
      <c r="BX40" s="10">
        <f t="shared" si="45"/>
        <v>0</v>
      </c>
      <c r="BY40" s="10">
        <f t="shared" si="46"/>
        <v>0</v>
      </c>
      <c r="BZ40" s="10">
        <f t="shared" si="47"/>
        <v>0</v>
      </c>
      <c r="CA40" s="10">
        <f t="shared" si="48"/>
        <v>0</v>
      </c>
      <c r="CB40" s="9">
        <f t="shared" si="49"/>
        <v>0</v>
      </c>
      <c r="CC40" s="9">
        <f t="shared" si="50"/>
        <v>0</v>
      </c>
      <c r="CD40" s="9">
        <f t="shared" si="51"/>
        <v>0</v>
      </c>
      <c r="CE40" s="12">
        <f t="shared" si="53"/>
        <v>0</v>
      </c>
    </row>
    <row r="41" spans="8:83" ht="18" customHeight="1">
      <c r="H41"/>
      <c r="I41"/>
      <c r="J41"/>
      <c r="AA41" s="16">
        <f t="shared" si="0"/>
        <v>0</v>
      </c>
      <c r="AB41" s="16">
        <f t="shared" si="1"/>
        <v>0</v>
      </c>
      <c r="AC41" s="16">
        <f t="shared" si="2"/>
        <v>0</v>
      </c>
      <c r="AD41" s="16">
        <f t="shared" si="3"/>
        <v>0</v>
      </c>
      <c r="AE41" s="16">
        <f t="shared" si="4"/>
        <v>0</v>
      </c>
      <c r="AF41" s="16">
        <f t="shared" si="5"/>
        <v>0</v>
      </c>
      <c r="AG41" s="16">
        <f t="shared" si="6"/>
        <v>0</v>
      </c>
      <c r="AH41" s="16">
        <f t="shared" si="7"/>
        <v>0</v>
      </c>
      <c r="AI41" s="16">
        <f t="shared" si="8"/>
        <v>0</v>
      </c>
      <c r="AJ41" s="15">
        <f t="shared" si="9"/>
        <v>0.42990838161300676</v>
      </c>
      <c r="AK41" s="6">
        <f t="shared" si="54"/>
        <v>0</v>
      </c>
      <c r="AL41" s="6">
        <f t="shared" si="54"/>
        <v>0</v>
      </c>
      <c r="AM41" s="6">
        <f t="shared" si="54"/>
        <v>0</v>
      </c>
      <c r="AN41" s="6">
        <f t="shared" si="54"/>
        <v>0</v>
      </c>
      <c r="AO41" s="9">
        <f t="shared" si="11"/>
        <v>0</v>
      </c>
      <c r="AP41" s="9">
        <f t="shared" si="12"/>
        <v>0</v>
      </c>
      <c r="AQ41" s="9">
        <f t="shared" si="13"/>
        <v>0</v>
      </c>
      <c r="AR41" s="9">
        <f t="shared" si="14"/>
        <v>0</v>
      </c>
      <c r="AS41" s="9">
        <f t="shared" si="52"/>
        <v>0</v>
      </c>
      <c r="AT41" s="9">
        <f t="shared" si="15"/>
        <v>0</v>
      </c>
      <c r="AU41" s="9">
        <f t="shared" si="16"/>
        <v>0</v>
      </c>
      <c r="AV41" s="9">
        <f t="shared" si="17"/>
        <v>0</v>
      </c>
      <c r="AW41" s="9">
        <f t="shared" si="18"/>
        <v>0</v>
      </c>
      <c r="AX41" s="9">
        <f t="shared" si="19"/>
        <v>0</v>
      </c>
      <c r="AY41" s="9">
        <f t="shared" si="20"/>
        <v>0</v>
      </c>
      <c r="AZ41" s="9">
        <f t="shared" si="21"/>
        <v>0</v>
      </c>
      <c r="BA41" s="9">
        <f t="shared" si="22"/>
        <v>0</v>
      </c>
      <c r="BB41" s="9">
        <f t="shared" si="23"/>
        <v>0</v>
      </c>
      <c r="BC41" s="9">
        <f t="shared" si="24"/>
        <v>0</v>
      </c>
      <c r="BD41" s="9">
        <f t="shared" si="25"/>
        <v>0</v>
      </c>
      <c r="BE41" s="9">
        <f t="shared" si="26"/>
        <v>0</v>
      </c>
      <c r="BF41" s="9">
        <f t="shared" si="27"/>
        <v>0</v>
      </c>
      <c r="BG41" s="9">
        <f t="shared" si="28"/>
        <v>0</v>
      </c>
      <c r="BH41" s="9">
        <f t="shared" si="29"/>
        <v>0</v>
      </c>
      <c r="BI41" s="9">
        <f t="shared" si="30"/>
        <v>0</v>
      </c>
      <c r="BJ41" s="6">
        <f t="shared" si="31"/>
        <v>0</v>
      </c>
      <c r="BK41" s="6">
        <f t="shared" si="32"/>
        <v>0</v>
      </c>
      <c r="BL41" s="6">
        <f t="shared" si="33"/>
        <v>0</v>
      </c>
      <c r="BM41" s="10">
        <f t="shared" si="34"/>
        <v>0</v>
      </c>
      <c r="BN41" s="10">
        <f t="shared" si="35"/>
        <v>0</v>
      </c>
      <c r="BO41" s="10">
        <f t="shared" si="36"/>
        <v>0</v>
      </c>
      <c r="BP41" s="11">
        <f t="shared" si="37"/>
        <v>0</v>
      </c>
      <c r="BQ41" s="11">
        <f t="shared" si="38"/>
        <v>0</v>
      </c>
      <c r="BR41" s="11">
        <f t="shared" si="39"/>
        <v>0</v>
      </c>
      <c r="BS41" s="10">
        <f t="shared" si="40"/>
        <v>0</v>
      </c>
      <c r="BT41" s="10">
        <f t="shared" si="41"/>
        <v>0</v>
      </c>
      <c r="BU41" s="10">
        <f t="shared" si="42"/>
        <v>0</v>
      </c>
      <c r="BV41" s="10">
        <f t="shared" si="43"/>
        <v>0</v>
      </c>
      <c r="BW41" s="10">
        <f t="shared" si="44"/>
        <v>0</v>
      </c>
      <c r="BX41" s="10">
        <f t="shared" si="45"/>
        <v>0</v>
      </c>
      <c r="BY41" s="10">
        <f t="shared" si="46"/>
        <v>0</v>
      </c>
      <c r="BZ41" s="10">
        <f t="shared" si="47"/>
        <v>0</v>
      </c>
      <c r="CA41" s="10">
        <f t="shared" si="48"/>
        <v>0</v>
      </c>
      <c r="CB41" s="9">
        <f t="shared" si="49"/>
        <v>0</v>
      </c>
      <c r="CC41" s="9">
        <f t="shared" si="50"/>
        <v>0</v>
      </c>
      <c r="CD41" s="9">
        <f t="shared" si="51"/>
        <v>0</v>
      </c>
      <c r="CE41" s="12">
        <f t="shared" si="53"/>
        <v>0</v>
      </c>
    </row>
    <row r="42" spans="8:83" ht="18" customHeight="1">
      <c r="H42"/>
      <c r="I42"/>
      <c r="J42"/>
      <c r="AA42" s="16">
        <f t="shared" si="0"/>
        <v>0</v>
      </c>
      <c r="AB42" s="16">
        <f t="shared" si="1"/>
        <v>0</v>
      </c>
      <c r="AC42" s="16">
        <f t="shared" si="2"/>
        <v>0</v>
      </c>
      <c r="AD42" s="16">
        <f t="shared" si="3"/>
        <v>0</v>
      </c>
      <c r="AE42" s="16">
        <f t="shared" si="4"/>
        <v>0</v>
      </c>
      <c r="AF42" s="16">
        <f t="shared" si="5"/>
        <v>0</v>
      </c>
      <c r="AG42" s="16">
        <f t="shared" si="6"/>
        <v>0</v>
      </c>
      <c r="AH42" s="16">
        <f t="shared" si="7"/>
        <v>0</v>
      </c>
      <c r="AI42" s="16">
        <f t="shared" si="8"/>
        <v>0</v>
      </c>
      <c r="AJ42" s="15">
        <f t="shared" si="9"/>
        <v>0.42990838161300676</v>
      </c>
      <c r="AK42" s="6">
        <f t="shared" si="54"/>
        <v>0</v>
      </c>
      <c r="AL42" s="6">
        <f t="shared" si="54"/>
        <v>0</v>
      </c>
      <c r="AM42" s="6">
        <f t="shared" si="54"/>
        <v>0</v>
      </c>
      <c r="AN42" s="6">
        <f t="shared" si="54"/>
        <v>0</v>
      </c>
      <c r="AO42" s="9">
        <f t="shared" si="11"/>
        <v>0</v>
      </c>
      <c r="AP42" s="9">
        <f t="shared" si="12"/>
        <v>0</v>
      </c>
      <c r="AQ42" s="9">
        <f t="shared" si="13"/>
        <v>0</v>
      </c>
      <c r="AR42" s="9">
        <f t="shared" si="14"/>
        <v>0</v>
      </c>
      <c r="AS42" s="9">
        <f t="shared" si="52"/>
        <v>0</v>
      </c>
      <c r="AT42" s="9">
        <f t="shared" si="15"/>
        <v>0</v>
      </c>
      <c r="AU42" s="9">
        <f t="shared" si="16"/>
        <v>0</v>
      </c>
      <c r="AV42" s="9">
        <f t="shared" si="17"/>
        <v>0</v>
      </c>
      <c r="AW42" s="9">
        <f t="shared" si="18"/>
        <v>0</v>
      </c>
      <c r="AX42" s="9">
        <f t="shared" si="19"/>
        <v>0</v>
      </c>
      <c r="AY42" s="9">
        <f t="shared" si="20"/>
        <v>0</v>
      </c>
      <c r="AZ42" s="9">
        <f t="shared" si="21"/>
        <v>0</v>
      </c>
      <c r="BA42" s="9">
        <f t="shared" si="22"/>
        <v>0</v>
      </c>
      <c r="BB42" s="9">
        <f t="shared" si="23"/>
        <v>0</v>
      </c>
      <c r="BC42" s="9">
        <f t="shared" si="24"/>
        <v>0</v>
      </c>
      <c r="BD42" s="9">
        <f t="shared" si="25"/>
        <v>0</v>
      </c>
      <c r="BE42" s="9">
        <f t="shared" si="26"/>
        <v>0</v>
      </c>
      <c r="BF42" s="9">
        <f t="shared" si="27"/>
        <v>0</v>
      </c>
      <c r="BG42" s="9">
        <f t="shared" si="28"/>
        <v>0</v>
      </c>
      <c r="BH42" s="9">
        <f t="shared" si="29"/>
        <v>0</v>
      </c>
      <c r="BI42" s="9">
        <f t="shared" si="30"/>
        <v>0</v>
      </c>
      <c r="BJ42" s="6">
        <f t="shared" si="31"/>
        <v>0</v>
      </c>
      <c r="BK42" s="6">
        <f t="shared" si="32"/>
        <v>0</v>
      </c>
      <c r="BL42" s="6">
        <f t="shared" si="33"/>
        <v>0</v>
      </c>
      <c r="BM42" s="10">
        <f t="shared" si="34"/>
        <v>0</v>
      </c>
      <c r="BN42" s="10">
        <f t="shared" si="35"/>
        <v>0</v>
      </c>
      <c r="BO42" s="10">
        <f t="shared" si="36"/>
        <v>0</v>
      </c>
      <c r="BP42" s="11">
        <f t="shared" si="37"/>
        <v>0</v>
      </c>
      <c r="BQ42" s="11">
        <f t="shared" si="38"/>
        <v>0</v>
      </c>
      <c r="BR42" s="11">
        <f t="shared" si="39"/>
        <v>0</v>
      </c>
      <c r="BS42" s="10">
        <f t="shared" si="40"/>
        <v>0</v>
      </c>
      <c r="BT42" s="10">
        <f t="shared" si="41"/>
        <v>0</v>
      </c>
      <c r="BU42" s="10">
        <f t="shared" si="42"/>
        <v>0</v>
      </c>
      <c r="BV42" s="10">
        <f t="shared" si="43"/>
        <v>0</v>
      </c>
      <c r="BW42" s="10">
        <f t="shared" si="44"/>
        <v>0</v>
      </c>
      <c r="BX42" s="10">
        <f t="shared" si="45"/>
        <v>0</v>
      </c>
      <c r="BY42" s="10">
        <f t="shared" si="46"/>
        <v>0</v>
      </c>
      <c r="BZ42" s="10">
        <f t="shared" si="47"/>
        <v>0</v>
      </c>
      <c r="CA42" s="10">
        <f t="shared" si="48"/>
        <v>0</v>
      </c>
      <c r="CB42" s="9">
        <f t="shared" si="49"/>
        <v>0</v>
      </c>
      <c r="CC42" s="9">
        <f t="shared" si="50"/>
        <v>0</v>
      </c>
      <c r="CD42" s="9">
        <f t="shared" si="51"/>
        <v>0</v>
      </c>
      <c r="CE42" s="12">
        <f t="shared" si="53"/>
        <v>0</v>
      </c>
    </row>
    <row r="43" spans="8:83" ht="18" customHeight="1">
      <c r="H43"/>
      <c r="I43"/>
      <c r="J43"/>
      <c r="AA43" s="16">
        <f t="shared" si="0"/>
        <v>0</v>
      </c>
      <c r="AB43" s="16">
        <f t="shared" si="1"/>
        <v>0</v>
      </c>
      <c r="AC43" s="16">
        <f t="shared" si="2"/>
        <v>0</v>
      </c>
      <c r="AD43" s="16">
        <f t="shared" si="3"/>
        <v>0</v>
      </c>
      <c r="AE43" s="16">
        <f t="shared" si="4"/>
        <v>0</v>
      </c>
      <c r="AF43" s="16">
        <f t="shared" si="5"/>
        <v>0</v>
      </c>
      <c r="AG43" s="16">
        <f t="shared" si="6"/>
        <v>0</v>
      </c>
      <c r="AH43" s="16">
        <f t="shared" si="7"/>
        <v>0</v>
      </c>
      <c r="AI43" s="16">
        <f t="shared" si="8"/>
        <v>0</v>
      </c>
      <c r="AJ43" s="15">
        <f t="shared" si="9"/>
        <v>0.42990838161300676</v>
      </c>
      <c r="AK43" s="6">
        <f t="shared" si="54"/>
        <v>0</v>
      </c>
      <c r="AL43" s="6">
        <f t="shared" si="54"/>
        <v>0</v>
      </c>
      <c r="AM43" s="6">
        <f t="shared" si="54"/>
        <v>0</v>
      </c>
      <c r="AN43" s="6">
        <f t="shared" si="54"/>
        <v>0</v>
      </c>
      <c r="AO43" s="9">
        <f t="shared" si="11"/>
        <v>0</v>
      </c>
      <c r="AP43" s="9">
        <f t="shared" si="12"/>
        <v>0</v>
      </c>
      <c r="AQ43" s="9">
        <f t="shared" si="13"/>
        <v>0</v>
      </c>
      <c r="AR43" s="9">
        <f t="shared" si="14"/>
        <v>0</v>
      </c>
      <c r="AS43" s="9">
        <f t="shared" si="52"/>
        <v>0</v>
      </c>
      <c r="AT43" s="9">
        <f t="shared" si="15"/>
        <v>0</v>
      </c>
      <c r="AU43" s="9">
        <f t="shared" si="16"/>
        <v>0</v>
      </c>
      <c r="AV43" s="9">
        <f t="shared" si="17"/>
        <v>0</v>
      </c>
      <c r="AW43" s="9">
        <f t="shared" si="18"/>
        <v>0</v>
      </c>
      <c r="AX43" s="9">
        <f t="shared" si="19"/>
        <v>0</v>
      </c>
      <c r="AY43" s="9">
        <f t="shared" si="20"/>
        <v>0</v>
      </c>
      <c r="AZ43" s="9">
        <f t="shared" si="21"/>
        <v>0</v>
      </c>
      <c r="BA43" s="9">
        <f t="shared" si="22"/>
        <v>0</v>
      </c>
      <c r="BB43" s="9">
        <f t="shared" si="23"/>
        <v>0</v>
      </c>
      <c r="BC43" s="9">
        <f t="shared" si="24"/>
        <v>0</v>
      </c>
      <c r="BD43" s="9">
        <f t="shared" si="25"/>
        <v>0</v>
      </c>
      <c r="BE43" s="9">
        <f t="shared" si="26"/>
        <v>0</v>
      </c>
      <c r="BF43" s="9">
        <f t="shared" si="27"/>
        <v>0</v>
      </c>
      <c r="BG43" s="9">
        <f t="shared" si="28"/>
        <v>0</v>
      </c>
      <c r="BH43" s="9">
        <f t="shared" si="29"/>
        <v>0</v>
      </c>
      <c r="BI43" s="9">
        <f t="shared" si="30"/>
        <v>0</v>
      </c>
      <c r="BJ43" s="6">
        <f t="shared" si="31"/>
        <v>0</v>
      </c>
      <c r="BK43" s="6">
        <f t="shared" si="32"/>
        <v>0</v>
      </c>
      <c r="BL43" s="6">
        <f t="shared" si="33"/>
        <v>0</v>
      </c>
      <c r="BM43" s="10">
        <f t="shared" si="34"/>
        <v>0</v>
      </c>
      <c r="BN43" s="10">
        <f t="shared" si="35"/>
        <v>0</v>
      </c>
      <c r="BO43" s="10">
        <f t="shared" si="36"/>
        <v>0</v>
      </c>
      <c r="BP43" s="11">
        <f t="shared" si="37"/>
        <v>0</v>
      </c>
      <c r="BQ43" s="11">
        <f t="shared" si="38"/>
        <v>0</v>
      </c>
      <c r="BR43" s="11">
        <f t="shared" si="39"/>
        <v>0</v>
      </c>
      <c r="BS43" s="10">
        <f t="shared" si="40"/>
        <v>0</v>
      </c>
      <c r="BT43" s="10">
        <f t="shared" si="41"/>
        <v>0</v>
      </c>
      <c r="BU43" s="10">
        <f t="shared" si="42"/>
        <v>0</v>
      </c>
      <c r="BV43" s="10">
        <f t="shared" si="43"/>
        <v>0</v>
      </c>
      <c r="BW43" s="10">
        <f t="shared" si="44"/>
        <v>0</v>
      </c>
      <c r="BX43" s="10">
        <f t="shared" si="45"/>
        <v>0</v>
      </c>
      <c r="BY43" s="10">
        <f t="shared" si="46"/>
        <v>0</v>
      </c>
      <c r="BZ43" s="10">
        <f t="shared" si="47"/>
        <v>0</v>
      </c>
      <c r="CA43" s="10">
        <f t="shared" si="48"/>
        <v>0</v>
      </c>
      <c r="CB43" s="9">
        <f t="shared" si="49"/>
        <v>0</v>
      </c>
      <c r="CC43" s="9">
        <f t="shared" si="50"/>
        <v>0</v>
      </c>
      <c r="CD43" s="9">
        <f t="shared" si="51"/>
        <v>0</v>
      </c>
      <c r="CE43" s="12">
        <f t="shared" si="53"/>
        <v>0</v>
      </c>
    </row>
    <row r="44" spans="8:83" ht="18" customHeight="1">
      <c r="H44"/>
      <c r="I44"/>
      <c r="J44"/>
      <c r="AA44" s="16">
        <f t="shared" si="0"/>
        <v>0</v>
      </c>
      <c r="AB44" s="16">
        <f t="shared" si="1"/>
        <v>0</v>
      </c>
      <c r="AC44" s="16">
        <f t="shared" si="2"/>
        <v>0</v>
      </c>
      <c r="AD44" s="16">
        <f t="shared" si="3"/>
        <v>0</v>
      </c>
      <c r="AE44" s="16">
        <f t="shared" si="4"/>
        <v>0</v>
      </c>
      <c r="AF44" s="16">
        <f t="shared" si="5"/>
        <v>0</v>
      </c>
      <c r="AG44" s="16">
        <f t="shared" si="6"/>
        <v>0</v>
      </c>
      <c r="AH44" s="16">
        <f t="shared" si="7"/>
        <v>0</v>
      </c>
      <c r="AI44" s="16">
        <f t="shared" si="8"/>
        <v>0</v>
      </c>
      <c r="AJ44" s="15">
        <f t="shared" si="9"/>
        <v>0.42990838161300676</v>
      </c>
      <c r="AK44" s="6">
        <f t="shared" si="54"/>
        <v>0</v>
      </c>
      <c r="AL44" s="6">
        <f t="shared" si="54"/>
        <v>0</v>
      </c>
      <c r="AM44" s="6">
        <f t="shared" si="54"/>
        <v>0</v>
      </c>
      <c r="AN44" s="6">
        <f t="shared" si="54"/>
        <v>0</v>
      </c>
      <c r="AO44" s="9">
        <f t="shared" si="11"/>
        <v>0</v>
      </c>
      <c r="AP44" s="9">
        <f t="shared" si="12"/>
        <v>0</v>
      </c>
      <c r="AQ44" s="9">
        <f t="shared" si="13"/>
        <v>0</v>
      </c>
      <c r="AR44" s="9">
        <f t="shared" si="14"/>
        <v>0</v>
      </c>
      <c r="AS44" s="9">
        <f t="shared" si="52"/>
        <v>0</v>
      </c>
      <c r="AT44" s="9">
        <f t="shared" si="15"/>
        <v>0</v>
      </c>
      <c r="AU44" s="9">
        <f t="shared" si="16"/>
        <v>0</v>
      </c>
      <c r="AV44" s="9">
        <f t="shared" si="17"/>
        <v>0</v>
      </c>
      <c r="AW44" s="9">
        <f t="shared" si="18"/>
        <v>0</v>
      </c>
      <c r="AX44" s="9">
        <f t="shared" si="19"/>
        <v>0</v>
      </c>
      <c r="AY44" s="9">
        <f t="shared" si="20"/>
        <v>0</v>
      </c>
      <c r="AZ44" s="9">
        <f t="shared" si="21"/>
        <v>0</v>
      </c>
      <c r="BA44" s="9">
        <f t="shared" si="22"/>
        <v>0</v>
      </c>
      <c r="BB44" s="9">
        <f t="shared" si="23"/>
        <v>0</v>
      </c>
      <c r="BC44" s="9">
        <f t="shared" si="24"/>
        <v>0</v>
      </c>
      <c r="BD44" s="9">
        <f t="shared" si="25"/>
        <v>0</v>
      </c>
      <c r="BE44" s="9">
        <f t="shared" si="26"/>
        <v>0</v>
      </c>
      <c r="BF44" s="9">
        <f t="shared" si="27"/>
        <v>0</v>
      </c>
      <c r="BG44" s="9">
        <f t="shared" si="28"/>
        <v>0</v>
      </c>
      <c r="BH44" s="9">
        <f t="shared" si="29"/>
        <v>0</v>
      </c>
      <c r="BI44" s="9">
        <f t="shared" si="30"/>
        <v>0</v>
      </c>
      <c r="BJ44" s="6">
        <f t="shared" si="31"/>
        <v>0</v>
      </c>
      <c r="BK44" s="6">
        <f t="shared" si="32"/>
        <v>0</v>
      </c>
      <c r="BL44" s="6">
        <f t="shared" si="33"/>
        <v>0</v>
      </c>
      <c r="BM44" s="10">
        <f t="shared" si="34"/>
        <v>0</v>
      </c>
      <c r="BN44" s="10">
        <f t="shared" si="35"/>
        <v>0</v>
      </c>
      <c r="BO44" s="10">
        <f t="shared" si="36"/>
        <v>0</v>
      </c>
      <c r="BP44" s="11">
        <f t="shared" si="37"/>
        <v>0</v>
      </c>
      <c r="BQ44" s="11">
        <f t="shared" si="38"/>
        <v>0</v>
      </c>
      <c r="BR44" s="11">
        <f t="shared" si="39"/>
        <v>0</v>
      </c>
      <c r="BS44" s="10">
        <f t="shared" si="40"/>
        <v>0</v>
      </c>
      <c r="BT44" s="10">
        <f t="shared" si="41"/>
        <v>0</v>
      </c>
      <c r="BU44" s="10">
        <f t="shared" si="42"/>
        <v>0</v>
      </c>
      <c r="BV44" s="10">
        <f t="shared" si="43"/>
        <v>0</v>
      </c>
      <c r="BW44" s="10">
        <f t="shared" si="44"/>
        <v>0</v>
      </c>
      <c r="BX44" s="10">
        <f t="shared" si="45"/>
        <v>0</v>
      </c>
      <c r="BY44" s="10">
        <f t="shared" si="46"/>
        <v>0</v>
      </c>
      <c r="BZ44" s="10">
        <f t="shared" si="47"/>
        <v>0</v>
      </c>
      <c r="CA44" s="10">
        <f t="shared" si="48"/>
        <v>0</v>
      </c>
      <c r="CB44" s="9">
        <f t="shared" si="49"/>
        <v>0</v>
      </c>
      <c r="CC44" s="9">
        <f t="shared" si="50"/>
        <v>0</v>
      </c>
      <c r="CD44" s="9">
        <f t="shared" si="51"/>
        <v>0</v>
      </c>
      <c r="CE44" s="12">
        <f t="shared" si="53"/>
        <v>0</v>
      </c>
    </row>
    <row r="45" spans="8:83" ht="18" customHeight="1">
      <c r="H45"/>
      <c r="I45"/>
      <c r="J45"/>
      <c r="AA45" s="16">
        <f t="shared" si="0"/>
        <v>0</v>
      </c>
      <c r="AB45" s="16">
        <f t="shared" si="1"/>
        <v>0</v>
      </c>
      <c r="AC45" s="16">
        <f t="shared" si="2"/>
        <v>0</v>
      </c>
      <c r="AD45" s="16">
        <f t="shared" si="3"/>
        <v>0</v>
      </c>
      <c r="AE45" s="16">
        <f t="shared" si="4"/>
        <v>0</v>
      </c>
      <c r="AF45" s="16">
        <f t="shared" si="5"/>
        <v>0</v>
      </c>
      <c r="AG45" s="16">
        <f t="shared" si="6"/>
        <v>0</v>
      </c>
      <c r="AH45" s="16">
        <f t="shared" si="7"/>
        <v>0</v>
      </c>
      <c r="AI45" s="16">
        <f t="shared" si="8"/>
        <v>0</v>
      </c>
      <c r="AJ45" s="15">
        <f t="shared" si="9"/>
        <v>0.42990838161300676</v>
      </c>
      <c r="AK45" s="6">
        <f t="shared" si="54"/>
        <v>0</v>
      </c>
      <c r="AL45" s="6">
        <f t="shared" si="54"/>
        <v>0</v>
      </c>
      <c r="AM45" s="6">
        <f t="shared" si="54"/>
        <v>0</v>
      </c>
      <c r="AN45" s="6">
        <f t="shared" si="54"/>
        <v>0</v>
      </c>
      <c r="AO45" s="9">
        <f t="shared" si="11"/>
        <v>0</v>
      </c>
      <c r="AP45" s="9">
        <f t="shared" si="12"/>
        <v>0</v>
      </c>
      <c r="AQ45" s="9">
        <f t="shared" si="13"/>
        <v>0</v>
      </c>
      <c r="AR45" s="9">
        <f t="shared" si="14"/>
        <v>0</v>
      </c>
      <c r="AS45" s="9">
        <f t="shared" si="52"/>
        <v>0</v>
      </c>
      <c r="AT45" s="9">
        <f t="shared" si="15"/>
        <v>0</v>
      </c>
      <c r="AU45" s="9">
        <f t="shared" si="16"/>
        <v>0</v>
      </c>
      <c r="AV45" s="9">
        <f t="shared" si="17"/>
        <v>0</v>
      </c>
      <c r="AW45" s="9">
        <f t="shared" si="18"/>
        <v>0</v>
      </c>
      <c r="AX45" s="9">
        <f t="shared" si="19"/>
        <v>0</v>
      </c>
      <c r="AY45" s="9">
        <f t="shared" si="20"/>
        <v>0</v>
      </c>
      <c r="AZ45" s="9">
        <f t="shared" si="21"/>
        <v>0</v>
      </c>
      <c r="BA45" s="9">
        <f t="shared" si="22"/>
        <v>0</v>
      </c>
      <c r="BB45" s="9">
        <f t="shared" si="23"/>
        <v>0</v>
      </c>
      <c r="BC45" s="9">
        <f t="shared" si="24"/>
        <v>0</v>
      </c>
      <c r="BD45" s="9">
        <f t="shared" si="25"/>
        <v>0</v>
      </c>
      <c r="BE45" s="9">
        <f t="shared" si="26"/>
        <v>0</v>
      </c>
      <c r="BF45" s="9">
        <f t="shared" si="27"/>
        <v>0</v>
      </c>
      <c r="BG45" s="9">
        <f t="shared" si="28"/>
        <v>0</v>
      </c>
      <c r="BH45" s="9">
        <f t="shared" si="29"/>
        <v>0</v>
      </c>
      <c r="BI45" s="9">
        <f t="shared" si="30"/>
        <v>0</v>
      </c>
      <c r="BJ45" s="6">
        <f t="shared" si="31"/>
        <v>0</v>
      </c>
      <c r="BK45" s="6">
        <f t="shared" si="32"/>
        <v>0</v>
      </c>
      <c r="BL45" s="6">
        <f t="shared" si="33"/>
        <v>0</v>
      </c>
      <c r="BM45" s="10">
        <f t="shared" si="34"/>
        <v>0</v>
      </c>
      <c r="BN45" s="10">
        <f t="shared" si="35"/>
        <v>0</v>
      </c>
      <c r="BO45" s="10">
        <f t="shared" si="36"/>
        <v>0</v>
      </c>
      <c r="BP45" s="11">
        <f t="shared" si="37"/>
        <v>0</v>
      </c>
      <c r="BQ45" s="11">
        <f t="shared" si="38"/>
        <v>0</v>
      </c>
      <c r="BR45" s="11">
        <f t="shared" si="39"/>
        <v>0</v>
      </c>
      <c r="BS45" s="10">
        <f t="shared" si="40"/>
        <v>0</v>
      </c>
      <c r="BT45" s="10">
        <f t="shared" si="41"/>
        <v>0</v>
      </c>
      <c r="BU45" s="10">
        <f t="shared" si="42"/>
        <v>0</v>
      </c>
      <c r="BV45" s="10">
        <f t="shared" si="43"/>
        <v>0</v>
      </c>
      <c r="BW45" s="10">
        <f t="shared" si="44"/>
        <v>0</v>
      </c>
      <c r="BX45" s="10">
        <f t="shared" si="45"/>
        <v>0</v>
      </c>
      <c r="BY45" s="10">
        <f t="shared" si="46"/>
        <v>0</v>
      </c>
      <c r="BZ45" s="10">
        <f t="shared" si="47"/>
        <v>0</v>
      </c>
      <c r="CA45" s="10">
        <f t="shared" si="48"/>
        <v>0</v>
      </c>
      <c r="CB45" s="9">
        <f t="shared" si="49"/>
        <v>0</v>
      </c>
      <c r="CC45" s="9">
        <f t="shared" si="50"/>
        <v>0</v>
      </c>
      <c r="CD45" s="9">
        <f t="shared" si="51"/>
        <v>0</v>
      </c>
      <c r="CE45" s="12">
        <f t="shared" si="53"/>
        <v>0</v>
      </c>
    </row>
    <row r="46" spans="8:83" ht="18" customHeight="1">
      <c r="H46"/>
      <c r="I46"/>
      <c r="J46"/>
      <c r="AA46" s="16">
        <f t="shared" si="0"/>
        <v>0</v>
      </c>
      <c r="AB46" s="16">
        <f t="shared" si="1"/>
        <v>0</v>
      </c>
      <c r="AC46" s="16">
        <f t="shared" si="2"/>
        <v>0</v>
      </c>
      <c r="AD46" s="16">
        <f t="shared" si="3"/>
        <v>0</v>
      </c>
      <c r="AE46" s="16">
        <f t="shared" si="4"/>
        <v>0</v>
      </c>
      <c r="AF46" s="16">
        <f t="shared" si="5"/>
        <v>0</v>
      </c>
      <c r="AG46" s="16">
        <f t="shared" si="6"/>
        <v>0</v>
      </c>
      <c r="AH46" s="16">
        <f t="shared" si="7"/>
        <v>0</v>
      </c>
      <c r="AI46" s="16">
        <f t="shared" si="8"/>
        <v>0</v>
      </c>
      <c r="AJ46" s="15">
        <f t="shared" si="9"/>
        <v>0.42990838161300676</v>
      </c>
      <c r="AK46" s="6">
        <f t="shared" si="54"/>
        <v>0</v>
      </c>
      <c r="AL46" s="6">
        <f t="shared" si="54"/>
        <v>0</v>
      </c>
      <c r="AM46" s="6">
        <f t="shared" si="54"/>
        <v>0</v>
      </c>
      <c r="AN46" s="6">
        <f t="shared" si="54"/>
        <v>0</v>
      </c>
      <c r="AO46" s="9">
        <f t="shared" si="11"/>
        <v>0</v>
      </c>
      <c r="AP46" s="9">
        <f t="shared" si="12"/>
        <v>0</v>
      </c>
      <c r="AQ46" s="9">
        <f t="shared" si="13"/>
        <v>0</v>
      </c>
      <c r="AR46" s="9">
        <f t="shared" si="14"/>
        <v>0</v>
      </c>
      <c r="AS46" s="9">
        <f t="shared" si="52"/>
        <v>0</v>
      </c>
      <c r="AT46" s="9">
        <f t="shared" si="15"/>
        <v>0</v>
      </c>
      <c r="AU46" s="9">
        <f t="shared" si="16"/>
        <v>0</v>
      </c>
      <c r="AV46" s="9">
        <f t="shared" si="17"/>
        <v>0</v>
      </c>
      <c r="AW46" s="9">
        <f t="shared" si="18"/>
        <v>0</v>
      </c>
      <c r="AX46" s="9">
        <f t="shared" si="19"/>
        <v>0</v>
      </c>
      <c r="AY46" s="9">
        <f t="shared" si="20"/>
        <v>0</v>
      </c>
      <c r="AZ46" s="9">
        <f t="shared" si="21"/>
        <v>0</v>
      </c>
      <c r="BA46" s="9">
        <f t="shared" si="22"/>
        <v>0</v>
      </c>
      <c r="BB46" s="9">
        <f t="shared" si="23"/>
        <v>0</v>
      </c>
      <c r="BC46" s="9">
        <f t="shared" si="24"/>
        <v>0</v>
      </c>
      <c r="BD46" s="9">
        <f t="shared" si="25"/>
        <v>0</v>
      </c>
      <c r="BE46" s="9">
        <f t="shared" si="26"/>
        <v>0</v>
      </c>
      <c r="BF46" s="9">
        <f t="shared" si="27"/>
        <v>0</v>
      </c>
      <c r="BG46" s="9">
        <f t="shared" si="28"/>
        <v>0</v>
      </c>
      <c r="BH46" s="9">
        <f t="shared" si="29"/>
        <v>0</v>
      </c>
      <c r="BI46" s="9">
        <f t="shared" si="30"/>
        <v>0</v>
      </c>
      <c r="BJ46" s="6">
        <f t="shared" si="31"/>
        <v>0</v>
      </c>
      <c r="BK46" s="6">
        <f t="shared" si="32"/>
        <v>0</v>
      </c>
      <c r="BL46" s="6">
        <f t="shared" si="33"/>
        <v>0</v>
      </c>
      <c r="BM46" s="10">
        <f t="shared" si="34"/>
        <v>0</v>
      </c>
      <c r="BN46" s="10">
        <f t="shared" si="35"/>
        <v>0</v>
      </c>
      <c r="BO46" s="10">
        <f t="shared" si="36"/>
        <v>0</v>
      </c>
      <c r="BP46" s="11">
        <f t="shared" si="37"/>
        <v>0</v>
      </c>
      <c r="BQ46" s="11">
        <f t="shared" si="38"/>
        <v>0</v>
      </c>
      <c r="BR46" s="11">
        <f t="shared" si="39"/>
        <v>0</v>
      </c>
      <c r="BS46" s="10">
        <f t="shared" si="40"/>
        <v>0</v>
      </c>
      <c r="BT46" s="10">
        <f t="shared" si="41"/>
        <v>0</v>
      </c>
      <c r="BU46" s="10">
        <f t="shared" si="42"/>
        <v>0</v>
      </c>
      <c r="BV46" s="10">
        <f t="shared" si="43"/>
        <v>0</v>
      </c>
      <c r="BW46" s="10">
        <f t="shared" si="44"/>
        <v>0</v>
      </c>
      <c r="BX46" s="10">
        <f t="shared" si="45"/>
        <v>0</v>
      </c>
      <c r="BY46" s="10">
        <f t="shared" si="46"/>
        <v>0</v>
      </c>
      <c r="BZ46" s="10">
        <f t="shared" si="47"/>
        <v>0</v>
      </c>
      <c r="CA46" s="10">
        <f t="shared" si="48"/>
        <v>0</v>
      </c>
      <c r="CB46" s="9">
        <f t="shared" si="49"/>
        <v>0</v>
      </c>
      <c r="CC46" s="9">
        <f t="shared" si="50"/>
        <v>0</v>
      </c>
      <c r="CD46" s="9">
        <f t="shared" si="51"/>
        <v>0</v>
      </c>
      <c r="CE46" s="12">
        <f t="shared" si="53"/>
        <v>0</v>
      </c>
    </row>
    <row r="47" spans="8:83" ht="18" customHeight="1">
      <c r="H47"/>
      <c r="I47"/>
      <c r="J47"/>
      <c r="AA47" s="16">
        <f t="shared" si="0"/>
        <v>0</v>
      </c>
      <c r="AB47" s="16">
        <f t="shared" si="1"/>
        <v>0</v>
      </c>
      <c r="AC47" s="16">
        <f t="shared" si="2"/>
        <v>0</v>
      </c>
      <c r="AD47" s="16">
        <f t="shared" si="3"/>
        <v>0</v>
      </c>
      <c r="AE47" s="16">
        <f t="shared" si="4"/>
        <v>0</v>
      </c>
      <c r="AF47" s="16">
        <f t="shared" si="5"/>
        <v>0</v>
      </c>
      <c r="AG47" s="16">
        <f t="shared" si="6"/>
        <v>0</v>
      </c>
      <c r="AH47" s="16">
        <f t="shared" si="7"/>
        <v>0</v>
      </c>
      <c r="AI47" s="16">
        <f t="shared" si="8"/>
        <v>0</v>
      </c>
      <c r="AJ47" s="15">
        <f t="shared" si="9"/>
        <v>0.42990838161300676</v>
      </c>
      <c r="AK47" s="6">
        <f t="shared" si="54"/>
        <v>0</v>
      </c>
      <c r="AL47" s="6">
        <f t="shared" si="54"/>
        <v>0</v>
      </c>
      <c r="AM47" s="6">
        <f t="shared" si="54"/>
        <v>0</v>
      </c>
      <c r="AN47" s="6">
        <f t="shared" si="54"/>
        <v>0</v>
      </c>
      <c r="AO47" s="9">
        <f t="shared" si="11"/>
        <v>0</v>
      </c>
      <c r="AP47" s="9">
        <f t="shared" si="12"/>
        <v>0</v>
      </c>
      <c r="AQ47" s="9">
        <f t="shared" si="13"/>
        <v>0</v>
      </c>
      <c r="AR47" s="9">
        <f t="shared" si="14"/>
        <v>0</v>
      </c>
      <c r="AS47" s="9">
        <f t="shared" si="52"/>
        <v>0</v>
      </c>
      <c r="AT47" s="9">
        <f t="shared" si="15"/>
        <v>0</v>
      </c>
      <c r="AU47" s="9">
        <f t="shared" si="16"/>
        <v>0</v>
      </c>
      <c r="AV47" s="9">
        <f t="shared" si="17"/>
        <v>0</v>
      </c>
      <c r="AW47" s="9">
        <f t="shared" si="18"/>
        <v>0</v>
      </c>
      <c r="AX47" s="9">
        <f t="shared" si="19"/>
        <v>0</v>
      </c>
      <c r="AY47" s="9">
        <f t="shared" si="20"/>
        <v>0</v>
      </c>
      <c r="AZ47" s="9">
        <f t="shared" si="21"/>
        <v>0</v>
      </c>
      <c r="BA47" s="9">
        <f t="shared" si="22"/>
        <v>0</v>
      </c>
      <c r="BB47" s="9">
        <f t="shared" si="23"/>
        <v>0</v>
      </c>
      <c r="BC47" s="9">
        <f t="shared" si="24"/>
        <v>0</v>
      </c>
      <c r="BD47" s="9">
        <f t="shared" si="25"/>
        <v>0</v>
      </c>
      <c r="BE47" s="9">
        <f t="shared" si="26"/>
        <v>0</v>
      </c>
      <c r="BF47" s="9">
        <f t="shared" si="27"/>
        <v>0</v>
      </c>
      <c r="BG47" s="9">
        <f t="shared" si="28"/>
        <v>0</v>
      </c>
      <c r="BH47" s="9">
        <f t="shared" si="29"/>
        <v>0</v>
      </c>
      <c r="BI47" s="9">
        <f t="shared" si="30"/>
        <v>0</v>
      </c>
      <c r="BJ47" s="6">
        <f t="shared" si="31"/>
        <v>0</v>
      </c>
      <c r="BK47" s="6">
        <f t="shared" si="32"/>
        <v>0</v>
      </c>
      <c r="BL47" s="6">
        <f t="shared" si="33"/>
        <v>0</v>
      </c>
      <c r="BM47" s="10">
        <f t="shared" si="34"/>
        <v>0</v>
      </c>
      <c r="BN47" s="10">
        <f t="shared" si="35"/>
        <v>0</v>
      </c>
      <c r="BO47" s="10">
        <f t="shared" si="36"/>
        <v>0</v>
      </c>
      <c r="BP47" s="11">
        <f t="shared" si="37"/>
        <v>0</v>
      </c>
      <c r="BQ47" s="11">
        <f t="shared" si="38"/>
        <v>0</v>
      </c>
      <c r="BR47" s="11">
        <f t="shared" si="39"/>
        <v>0</v>
      </c>
      <c r="BS47" s="10">
        <f t="shared" si="40"/>
        <v>0</v>
      </c>
      <c r="BT47" s="10">
        <f t="shared" si="41"/>
        <v>0</v>
      </c>
      <c r="BU47" s="10">
        <f t="shared" si="42"/>
        <v>0</v>
      </c>
      <c r="BV47" s="10">
        <f t="shared" si="43"/>
        <v>0</v>
      </c>
      <c r="BW47" s="10">
        <f t="shared" si="44"/>
        <v>0</v>
      </c>
      <c r="BX47" s="10">
        <f t="shared" si="45"/>
        <v>0</v>
      </c>
      <c r="BY47" s="10">
        <f t="shared" si="46"/>
        <v>0</v>
      </c>
      <c r="BZ47" s="10">
        <f t="shared" si="47"/>
        <v>0</v>
      </c>
      <c r="CA47" s="10">
        <f t="shared" si="48"/>
        <v>0</v>
      </c>
      <c r="CB47" s="9">
        <f t="shared" si="49"/>
        <v>0</v>
      </c>
      <c r="CC47" s="9">
        <f t="shared" si="50"/>
        <v>0</v>
      </c>
      <c r="CD47" s="9">
        <f t="shared" si="51"/>
        <v>0</v>
      </c>
      <c r="CE47" s="12">
        <f t="shared" si="53"/>
        <v>0</v>
      </c>
    </row>
    <row r="48" spans="8:83" ht="18" customHeight="1">
      <c r="H48"/>
      <c r="I48"/>
      <c r="J48"/>
      <c r="AA48" s="16">
        <f t="shared" si="0"/>
        <v>0</v>
      </c>
      <c r="AB48" s="16">
        <f t="shared" si="1"/>
        <v>0</v>
      </c>
      <c r="AC48" s="16">
        <f t="shared" si="2"/>
        <v>0</v>
      </c>
      <c r="AD48" s="16">
        <f t="shared" si="3"/>
        <v>0</v>
      </c>
      <c r="AE48" s="16">
        <f t="shared" si="4"/>
        <v>0</v>
      </c>
      <c r="AF48" s="16">
        <f t="shared" si="5"/>
        <v>0</v>
      </c>
      <c r="AG48" s="16">
        <f t="shared" si="6"/>
        <v>0</v>
      </c>
      <c r="AH48" s="16">
        <f t="shared" si="7"/>
        <v>0</v>
      </c>
      <c r="AI48" s="16">
        <f t="shared" si="8"/>
        <v>0</v>
      </c>
      <c r="AJ48" s="15">
        <f t="shared" si="9"/>
        <v>0.42990838161300676</v>
      </c>
      <c r="AK48" s="6">
        <f t="shared" si="54"/>
        <v>0</v>
      </c>
      <c r="AL48" s="6">
        <f t="shared" si="54"/>
        <v>0</v>
      </c>
      <c r="AM48" s="6">
        <f t="shared" si="54"/>
        <v>0</v>
      </c>
      <c r="AN48" s="6">
        <f t="shared" si="54"/>
        <v>0</v>
      </c>
      <c r="AO48" s="9">
        <f t="shared" si="11"/>
        <v>0</v>
      </c>
      <c r="AP48" s="9">
        <f t="shared" si="12"/>
        <v>0</v>
      </c>
      <c r="AQ48" s="9">
        <f t="shared" si="13"/>
        <v>0</v>
      </c>
      <c r="AR48" s="9">
        <f t="shared" si="14"/>
        <v>0</v>
      </c>
      <c r="AS48" s="9">
        <f t="shared" si="52"/>
        <v>0</v>
      </c>
      <c r="AT48" s="9">
        <f t="shared" si="15"/>
        <v>0</v>
      </c>
      <c r="AU48" s="9">
        <f t="shared" si="16"/>
        <v>0</v>
      </c>
      <c r="AV48" s="9">
        <f t="shared" si="17"/>
        <v>0</v>
      </c>
      <c r="AW48" s="9">
        <f t="shared" si="18"/>
        <v>0</v>
      </c>
      <c r="AX48" s="9">
        <f t="shared" si="19"/>
        <v>0</v>
      </c>
      <c r="AY48" s="9">
        <f t="shared" si="20"/>
        <v>0</v>
      </c>
      <c r="AZ48" s="9">
        <f t="shared" si="21"/>
        <v>0</v>
      </c>
      <c r="BA48" s="9">
        <f t="shared" si="22"/>
        <v>0</v>
      </c>
      <c r="BB48" s="9">
        <f t="shared" si="23"/>
        <v>0</v>
      </c>
      <c r="BC48" s="9">
        <f t="shared" si="24"/>
        <v>0</v>
      </c>
      <c r="BD48" s="9">
        <f t="shared" si="25"/>
        <v>0</v>
      </c>
      <c r="BE48" s="9">
        <f t="shared" si="26"/>
        <v>0</v>
      </c>
      <c r="BF48" s="9">
        <f t="shared" si="27"/>
        <v>0</v>
      </c>
      <c r="BG48" s="9">
        <f t="shared" si="28"/>
        <v>0</v>
      </c>
      <c r="BH48" s="9">
        <f t="shared" si="29"/>
        <v>0</v>
      </c>
      <c r="BI48" s="9">
        <f t="shared" si="30"/>
        <v>0</v>
      </c>
      <c r="BJ48" s="6">
        <f t="shared" si="31"/>
        <v>0</v>
      </c>
      <c r="BK48" s="6">
        <f t="shared" si="32"/>
        <v>0</v>
      </c>
      <c r="BL48" s="6">
        <f t="shared" si="33"/>
        <v>0</v>
      </c>
      <c r="BM48" s="10">
        <f t="shared" si="34"/>
        <v>0</v>
      </c>
      <c r="BN48" s="10">
        <f t="shared" si="35"/>
        <v>0</v>
      </c>
      <c r="BO48" s="10">
        <f t="shared" si="36"/>
        <v>0</v>
      </c>
      <c r="BP48" s="11">
        <f t="shared" si="37"/>
        <v>0</v>
      </c>
      <c r="BQ48" s="11">
        <f t="shared" si="38"/>
        <v>0</v>
      </c>
      <c r="BR48" s="11">
        <f t="shared" si="39"/>
        <v>0</v>
      </c>
      <c r="BS48" s="10">
        <f t="shared" si="40"/>
        <v>0</v>
      </c>
      <c r="BT48" s="10">
        <f t="shared" si="41"/>
        <v>0</v>
      </c>
      <c r="BU48" s="10">
        <f t="shared" si="42"/>
        <v>0</v>
      </c>
      <c r="BV48" s="10">
        <f t="shared" si="43"/>
        <v>0</v>
      </c>
      <c r="BW48" s="10">
        <f t="shared" si="44"/>
        <v>0</v>
      </c>
      <c r="BX48" s="10">
        <f t="shared" si="45"/>
        <v>0</v>
      </c>
      <c r="BY48" s="10">
        <f t="shared" si="46"/>
        <v>0</v>
      </c>
      <c r="BZ48" s="10">
        <f t="shared" si="47"/>
        <v>0</v>
      </c>
      <c r="CA48" s="10">
        <f t="shared" si="48"/>
        <v>0</v>
      </c>
      <c r="CB48" s="9">
        <f t="shared" si="49"/>
        <v>0</v>
      </c>
      <c r="CC48" s="9">
        <f t="shared" si="50"/>
        <v>0</v>
      </c>
      <c r="CD48" s="9">
        <f t="shared" si="51"/>
        <v>0</v>
      </c>
      <c r="CE48" s="12">
        <f t="shared" si="53"/>
        <v>0</v>
      </c>
    </row>
    <row r="49" spans="8:83" ht="18" customHeight="1">
      <c r="H49"/>
      <c r="I49"/>
      <c r="J49"/>
      <c r="AA49" s="16">
        <f t="shared" si="0"/>
        <v>0</v>
      </c>
      <c r="AB49" s="16">
        <f t="shared" si="1"/>
        <v>0</v>
      </c>
      <c r="AC49" s="16">
        <f t="shared" si="2"/>
        <v>0</v>
      </c>
      <c r="AD49" s="16">
        <f t="shared" si="3"/>
        <v>0</v>
      </c>
      <c r="AE49" s="16">
        <f t="shared" si="4"/>
        <v>0</v>
      </c>
      <c r="AF49" s="16">
        <f t="shared" si="5"/>
        <v>0</v>
      </c>
      <c r="AG49" s="16">
        <f t="shared" si="6"/>
        <v>0</v>
      </c>
      <c r="AH49" s="16">
        <f t="shared" si="7"/>
        <v>0</v>
      </c>
      <c r="AI49" s="16">
        <f t="shared" si="8"/>
        <v>0</v>
      </c>
      <c r="AJ49" s="15">
        <f t="shared" si="9"/>
        <v>0.42990838161300676</v>
      </c>
      <c r="AK49" s="6">
        <f t="shared" si="54"/>
        <v>0</v>
      </c>
      <c r="AL49" s="6">
        <f t="shared" si="54"/>
        <v>0</v>
      </c>
      <c r="AM49" s="6">
        <f t="shared" si="54"/>
        <v>0</v>
      </c>
      <c r="AN49" s="6">
        <f t="shared" si="54"/>
        <v>0</v>
      </c>
      <c r="AO49" s="9">
        <f t="shared" si="11"/>
        <v>0</v>
      </c>
      <c r="AP49" s="9">
        <f t="shared" si="12"/>
        <v>0</v>
      </c>
      <c r="AQ49" s="9">
        <f t="shared" si="13"/>
        <v>0</v>
      </c>
      <c r="AR49" s="9">
        <f t="shared" si="14"/>
        <v>0</v>
      </c>
      <c r="AS49" s="9">
        <f t="shared" si="52"/>
        <v>0</v>
      </c>
      <c r="AT49" s="9">
        <f t="shared" si="15"/>
        <v>0</v>
      </c>
      <c r="AU49" s="9">
        <f t="shared" si="16"/>
        <v>0</v>
      </c>
      <c r="AV49" s="9">
        <f t="shared" si="17"/>
        <v>0</v>
      </c>
      <c r="AW49" s="9">
        <f t="shared" si="18"/>
        <v>0</v>
      </c>
      <c r="AX49" s="9">
        <f t="shared" si="19"/>
        <v>0</v>
      </c>
      <c r="AY49" s="9">
        <f t="shared" si="20"/>
        <v>0</v>
      </c>
      <c r="AZ49" s="9">
        <f t="shared" si="21"/>
        <v>0</v>
      </c>
      <c r="BA49" s="9">
        <f t="shared" si="22"/>
        <v>0</v>
      </c>
      <c r="BB49" s="9">
        <f t="shared" si="23"/>
        <v>0</v>
      </c>
      <c r="BC49" s="9">
        <f t="shared" si="24"/>
        <v>0</v>
      </c>
      <c r="BD49" s="9">
        <f t="shared" si="25"/>
        <v>0</v>
      </c>
      <c r="BE49" s="9">
        <f t="shared" si="26"/>
        <v>0</v>
      </c>
      <c r="BF49" s="9">
        <f t="shared" si="27"/>
        <v>0</v>
      </c>
      <c r="BG49" s="9">
        <f t="shared" si="28"/>
        <v>0</v>
      </c>
      <c r="BH49" s="9">
        <f t="shared" si="29"/>
        <v>0</v>
      </c>
      <c r="BI49" s="9">
        <f t="shared" si="30"/>
        <v>0</v>
      </c>
      <c r="BJ49" s="6">
        <f t="shared" si="31"/>
        <v>0</v>
      </c>
      <c r="BK49" s="6">
        <f t="shared" si="32"/>
        <v>0</v>
      </c>
      <c r="BL49" s="6">
        <f t="shared" si="33"/>
        <v>0</v>
      </c>
      <c r="BM49" s="10">
        <f t="shared" si="34"/>
        <v>0</v>
      </c>
      <c r="BN49" s="10">
        <f t="shared" si="35"/>
        <v>0</v>
      </c>
      <c r="BO49" s="10">
        <f t="shared" si="36"/>
        <v>0</v>
      </c>
      <c r="BP49" s="11">
        <f t="shared" si="37"/>
        <v>0</v>
      </c>
      <c r="BQ49" s="11">
        <f t="shared" si="38"/>
        <v>0</v>
      </c>
      <c r="BR49" s="11">
        <f t="shared" si="39"/>
        <v>0</v>
      </c>
      <c r="BS49" s="10">
        <f t="shared" si="40"/>
        <v>0</v>
      </c>
      <c r="BT49" s="10">
        <f t="shared" si="41"/>
        <v>0</v>
      </c>
      <c r="BU49" s="10">
        <f t="shared" si="42"/>
        <v>0</v>
      </c>
      <c r="BV49" s="10">
        <f t="shared" si="43"/>
        <v>0</v>
      </c>
      <c r="BW49" s="10">
        <f t="shared" si="44"/>
        <v>0</v>
      </c>
      <c r="BX49" s="10">
        <f t="shared" si="45"/>
        <v>0</v>
      </c>
      <c r="BY49" s="10">
        <f t="shared" si="46"/>
        <v>0</v>
      </c>
      <c r="BZ49" s="10">
        <f t="shared" si="47"/>
        <v>0</v>
      </c>
      <c r="CA49" s="10">
        <f t="shared" si="48"/>
        <v>0</v>
      </c>
      <c r="CB49" s="9">
        <f t="shared" si="49"/>
        <v>0</v>
      </c>
      <c r="CC49" s="9">
        <f t="shared" si="50"/>
        <v>0</v>
      </c>
      <c r="CD49" s="9">
        <f t="shared" si="51"/>
        <v>0</v>
      </c>
      <c r="CE49" s="12">
        <f t="shared" si="53"/>
        <v>0</v>
      </c>
    </row>
    <row r="50" spans="8:83" ht="18" customHeight="1">
      <c r="H50"/>
      <c r="I50"/>
      <c r="J50"/>
      <c r="AA50" s="16">
        <f t="shared" si="0"/>
        <v>0</v>
      </c>
      <c r="AB50" s="16">
        <f t="shared" si="1"/>
        <v>0</v>
      </c>
      <c r="AC50" s="16">
        <f t="shared" si="2"/>
        <v>0</v>
      </c>
      <c r="AD50" s="16">
        <f t="shared" si="3"/>
        <v>0</v>
      </c>
      <c r="AE50" s="16">
        <f t="shared" si="4"/>
        <v>0</v>
      </c>
      <c r="AF50" s="16">
        <f t="shared" si="5"/>
        <v>0</v>
      </c>
      <c r="AG50" s="16">
        <f t="shared" si="6"/>
        <v>0</v>
      </c>
      <c r="AH50" s="16">
        <f t="shared" si="7"/>
        <v>0</v>
      </c>
      <c r="AI50" s="16">
        <f t="shared" si="8"/>
        <v>0</v>
      </c>
      <c r="AJ50" s="15">
        <f t="shared" si="9"/>
        <v>0.42990838161300676</v>
      </c>
      <c r="AK50" s="6">
        <f t="shared" si="54"/>
        <v>0</v>
      </c>
      <c r="AL50" s="6">
        <f t="shared" si="54"/>
        <v>0</v>
      </c>
      <c r="AM50" s="6">
        <f t="shared" si="54"/>
        <v>0</v>
      </c>
      <c r="AN50" s="6">
        <f t="shared" si="54"/>
        <v>0</v>
      </c>
      <c r="AO50" s="9">
        <f t="shared" si="11"/>
        <v>0</v>
      </c>
      <c r="AP50" s="9">
        <f t="shared" si="12"/>
        <v>0</v>
      </c>
      <c r="AQ50" s="9">
        <f t="shared" si="13"/>
        <v>0</v>
      </c>
      <c r="AR50" s="9">
        <f t="shared" si="14"/>
        <v>0</v>
      </c>
      <c r="AS50" s="9">
        <f t="shared" si="52"/>
        <v>0</v>
      </c>
      <c r="AT50" s="9">
        <f t="shared" si="15"/>
        <v>0</v>
      </c>
      <c r="AU50" s="9">
        <f t="shared" si="16"/>
        <v>0</v>
      </c>
      <c r="AV50" s="9">
        <f t="shared" si="17"/>
        <v>0</v>
      </c>
      <c r="AW50" s="9">
        <f t="shared" si="18"/>
        <v>0</v>
      </c>
      <c r="AX50" s="9">
        <f t="shared" si="19"/>
        <v>0</v>
      </c>
      <c r="AY50" s="9">
        <f t="shared" si="20"/>
        <v>0</v>
      </c>
      <c r="AZ50" s="9">
        <f t="shared" si="21"/>
        <v>0</v>
      </c>
      <c r="BA50" s="9">
        <f t="shared" si="22"/>
        <v>0</v>
      </c>
      <c r="BB50" s="9">
        <f t="shared" si="23"/>
        <v>0</v>
      </c>
      <c r="BC50" s="9">
        <f t="shared" si="24"/>
        <v>0</v>
      </c>
      <c r="BD50" s="9">
        <f t="shared" si="25"/>
        <v>0</v>
      </c>
      <c r="BE50" s="9">
        <f t="shared" si="26"/>
        <v>0</v>
      </c>
      <c r="BF50" s="9">
        <f t="shared" si="27"/>
        <v>0</v>
      </c>
      <c r="BG50" s="9">
        <f t="shared" si="28"/>
        <v>0</v>
      </c>
      <c r="BH50" s="9">
        <f t="shared" si="29"/>
        <v>0</v>
      </c>
      <c r="BI50" s="9">
        <f t="shared" si="30"/>
        <v>0</v>
      </c>
      <c r="BJ50" s="6">
        <f t="shared" si="31"/>
        <v>0</v>
      </c>
      <c r="BK50" s="6">
        <f t="shared" si="32"/>
        <v>0</v>
      </c>
      <c r="BL50" s="6">
        <f t="shared" si="33"/>
        <v>0</v>
      </c>
      <c r="BM50" s="10">
        <f t="shared" si="34"/>
        <v>0</v>
      </c>
      <c r="BN50" s="10">
        <f t="shared" si="35"/>
        <v>0</v>
      </c>
      <c r="BO50" s="10">
        <f t="shared" si="36"/>
        <v>0</v>
      </c>
      <c r="BP50" s="11">
        <f t="shared" si="37"/>
        <v>0</v>
      </c>
      <c r="BQ50" s="11">
        <f t="shared" si="38"/>
        <v>0</v>
      </c>
      <c r="BR50" s="11">
        <f t="shared" si="39"/>
        <v>0</v>
      </c>
      <c r="BS50" s="10">
        <f t="shared" si="40"/>
        <v>0</v>
      </c>
      <c r="BT50" s="10">
        <f t="shared" si="41"/>
        <v>0</v>
      </c>
      <c r="BU50" s="10">
        <f t="shared" si="42"/>
        <v>0</v>
      </c>
      <c r="BV50" s="10">
        <f t="shared" si="43"/>
        <v>0</v>
      </c>
      <c r="BW50" s="10">
        <f t="shared" si="44"/>
        <v>0</v>
      </c>
      <c r="BX50" s="10">
        <f t="shared" si="45"/>
        <v>0</v>
      </c>
      <c r="BY50" s="10">
        <f t="shared" si="46"/>
        <v>0</v>
      </c>
      <c r="BZ50" s="10">
        <f t="shared" si="47"/>
        <v>0</v>
      </c>
      <c r="CA50" s="10">
        <f t="shared" si="48"/>
        <v>0</v>
      </c>
      <c r="CB50" s="9">
        <f t="shared" si="49"/>
        <v>0</v>
      </c>
      <c r="CC50" s="9">
        <f t="shared" si="50"/>
        <v>0</v>
      </c>
      <c r="CD50" s="9">
        <f t="shared" si="51"/>
        <v>0</v>
      </c>
      <c r="CE50" s="12">
        <f t="shared" si="53"/>
        <v>0</v>
      </c>
    </row>
    <row r="51" spans="8:83" ht="18" customHeight="1">
      <c r="H51"/>
      <c r="I51"/>
      <c r="J51"/>
      <c r="AA51" s="16">
        <f t="shared" si="0"/>
        <v>0</v>
      </c>
      <c r="AB51" s="16">
        <f t="shared" si="1"/>
        <v>0</v>
      </c>
      <c r="AC51" s="16">
        <f t="shared" si="2"/>
        <v>0</v>
      </c>
      <c r="AD51" s="16">
        <f t="shared" si="3"/>
        <v>0</v>
      </c>
      <c r="AE51" s="16">
        <f t="shared" si="4"/>
        <v>0</v>
      </c>
      <c r="AF51" s="16">
        <f t="shared" si="5"/>
        <v>0</v>
      </c>
      <c r="AG51" s="16">
        <f t="shared" si="6"/>
        <v>0</v>
      </c>
      <c r="AH51" s="16">
        <f t="shared" si="7"/>
        <v>0</v>
      </c>
      <c r="AI51" s="16">
        <f t="shared" si="8"/>
        <v>0</v>
      </c>
      <c r="AJ51" s="15">
        <f t="shared" si="9"/>
        <v>0.42990838161300676</v>
      </c>
      <c r="AK51" s="6">
        <f t="shared" si="54"/>
        <v>0</v>
      </c>
      <c r="AL51" s="6">
        <f t="shared" si="54"/>
        <v>0</v>
      </c>
      <c r="AM51" s="6">
        <f t="shared" si="54"/>
        <v>0</v>
      </c>
      <c r="AN51" s="6">
        <f t="shared" si="54"/>
        <v>0</v>
      </c>
      <c r="AO51" s="9">
        <f t="shared" si="11"/>
        <v>0</v>
      </c>
      <c r="AP51" s="9">
        <f t="shared" si="12"/>
        <v>0</v>
      </c>
      <c r="AQ51" s="9">
        <f t="shared" si="13"/>
        <v>0</v>
      </c>
      <c r="AR51" s="9">
        <f t="shared" si="14"/>
        <v>0</v>
      </c>
      <c r="AS51" s="9">
        <f t="shared" si="52"/>
        <v>0</v>
      </c>
      <c r="AT51" s="9">
        <f t="shared" si="15"/>
        <v>0</v>
      </c>
      <c r="AU51" s="9">
        <f t="shared" si="16"/>
        <v>0</v>
      </c>
      <c r="AV51" s="9">
        <f t="shared" si="17"/>
        <v>0</v>
      </c>
      <c r="AW51" s="9">
        <f t="shared" si="18"/>
        <v>0</v>
      </c>
      <c r="AX51" s="9">
        <f t="shared" si="19"/>
        <v>0</v>
      </c>
      <c r="AY51" s="9">
        <f t="shared" si="20"/>
        <v>0</v>
      </c>
      <c r="AZ51" s="9">
        <f t="shared" si="21"/>
        <v>0</v>
      </c>
      <c r="BA51" s="9">
        <f t="shared" si="22"/>
        <v>0</v>
      </c>
      <c r="BB51" s="9">
        <f t="shared" si="23"/>
        <v>0</v>
      </c>
      <c r="BC51" s="9">
        <f t="shared" si="24"/>
        <v>0</v>
      </c>
      <c r="BD51" s="9">
        <f t="shared" si="25"/>
        <v>0</v>
      </c>
      <c r="BE51" s="9">
        <f t="shared" si="26"/>
        <v>0</v>
      </c>
      <c r="BF51" s="9">
        <f t="shared" si="27"/>
        <v>0</v>
      </c>
      <c r="BG51" s="9">
        <f t="shared" si="28"/>
        <v>0</v>
      </c>
      <c r="BH51" s="9">
        <f t="shared" si="29"/>
        <v>0</v>
      </c>
      <c r="BI51" s="9">
        <f t="shared" si="30"/>
        <v>0</v>
      </c>
      <c r="BJ51" s="6">
        <f t="shared" si="31"/>
        <v>0</v>
      </c>
      <c r="BK51" s="6">
        <f t="shared" si="32"/>
        <v>0</v>
      </c>
      <c r="BL51" s="6">
        <f t="shared" si="33"/>
        <v>0</v>
      </c>
      <c r="BM51" s="10">
        <f t="shared" si="34"/>
        <v>0</v>
      </c>
      <c r="BN51" s="10">
        <f t="shared" si="35"/>
        <v>0</v>
      </c>
      <c r="BO51" s="10">
        <f t="shared" si="36"/>
        <v>0</v>
      </c>
      <c r="BP51" s="11">
        <f t="shared" si="37"/>
        <v>0</v>
      </c>
      <c r="BQ51" s="11">
        <f t="shared" si="38"/>
        <v>0</v>
      </c>
      <c r="BR51" s="11">
        <f t="shared" si="39"/>
        <v>0</v>
      </c>
      <c r="BS51" s="10">
        <f t="shared" si="40"/>
        <v>0</v>
      </c>
      <c r="BT51" s="10">
        <f t="shared" si="41"/>
        <v>0</v>
      </c>
      <c r="BU51" s="10">
        <f t="shared" si="42"/>
        <v>0</v>
      </c>
      <c r="BV51" s="10">
        <f t="shared" si="43"/>
        <v>0</v>
      </c>
      <c r="BW51" s="10">
        <f t="shared" si="44"/>
        <v>0</v>
      </c>
      <c r="BX51" s="10">
        <f t="shared" si="45"/>
        <v>0</v>
      </c>
      <c r="BY51" s="10">
        <f t="shared" si="46"/>
        <v>0</v>
      </c>
      <c r="BZ51" s="10">
        <f t="shared" si="47"/>
        <v>0</v>
      </c>
      <c r="CA51" s="10">
        <f t="shared" si="48"/>
        <v>0</v>
      </c>
      <c r="CB51" s="9">
        <f t="shared" si="49"/>
        <v>0</v>
      </c>
      <c r="CC51" s="9">
        <f t="shared" si="50"/>
        <v>0</v>
      </c>
      <c r="CD51" s="9">
        <f t="shared" si="51"/>
        <v>0</v>
      </c>
      <c r="CE51" s="12">
        <f t="shared" si="53"/>
        <v>0</v>
      </c>
    </row>
    <row r="52" spans="8:83" ht="18" customHeight="1">
      <c r="H52"/>
      <c r="I52"/>
      <c r="J52"/>
      <c r="AA52" s="16">
        <f t="shared" si="0"/>
        <v>0</v>
      </c>
      <c r="AB52" s="16">
        <f t="shared" si="1"/>
        <v>0</v>
      </c>
      <c r="AC52" s="16">
        <f t="shared" si="2"/>
        <v>0</v>
      </c>
      <c r="AD52" s="16">
        <f t="shared" si="3"/>
        <v>0</v>
      </c>
      <c r="AE52" s="16">
        <f t="shared" si="4"/>
        <v>0</v>
      </c>
      <c r="AF52" s="16">
        <f t="shared" si="5"/>
        <v>0</v>
      </c>
      <c r="AG52" s="16">
        <f t="shared" si="6"/>
        <v>0</v>
      </c>
      <c r="AH52" s="16">
        <f t="shared" si="7"/>
        <v>0</v>
      </c>
      <c r="AI52" s="16">
        <f t="shared" si="8"/>
        <v>0</v>
      </c>
      <c r="AJ52" s="15">
        <f t="shared" si="9"/>
        <v>0.42990838161300676</v>
      </c>
      <c r="AK52" s="6">
        <f t="shared" si="54"/>
        <v>0</v>
      </c>
      <c r="AL52" s="6">
        <f t="shared" si="54"/>
        <v>0</v>
      </c>
      <c r="AM52" s="6">
        <f t="shared" si="54"/>
        <v>0</v>
      </c>
      <c r="AN52" s="6">
        <f t="shared" si="54"/>
        <v>0</v>
      </c>
      <c r="AO52" s="9">
        <f t="shared" si="11"/>
        <v>0</v>
      </c>
      <c r="AP52" s="9">
        <f t="shared" si="12"/>
        <v>0</v>
      </c>
      <c r="AQ52" s="9">
        <f t="shared" si="13"/>
        <v>0</v>
      </c>
      <c r="AR52" s="9">
        <f t="shared" si="14"/>
        <v>0</v>
      </c>
      <c r="AS52" s="9">
        <f t="shared" si="52"/>
        <v>0</v>
      </c>
      <c r="AT52" s="9">
        <f t="shared" si="15"/>
        <v>0</v>
      </c>
      <c r="AU52" s="9">
        <f t="shared" si="16"/>
        <v>0</v>
      </c>
      <c r="AV52" s="9">
        <f t="shared" si="17"/>
        <v>0</v>
      </c>
      <c r="AW52" s="9">
        <f t="shared" si="18"/>
        <v>0</v>
      </c>
      <c r="AX52" s="9">
        <f t="shared" si="19"/>
        <v>0</v>
      </c>
      <c r="AY52" s="9">
        <f t="shared" si="20"/>
        <v>0</v>
      </c>
      <c r="AZ52" s="9">
        <f t="shared" si="21"/>
        <v>0</v>
      </c>
      <c r="BA52" s="9">
        <f t="shared" si="22"/>
        <v>0</v>
      </c>
      <c r="BB52" s="9">
        <f t="shared" si="23"/>
        <v>0</v>
      </c>
      <c r="BC52" s="9">
        <f t="shared" si="24"/>
        <v>0</v>
      </c>
      <c r="BD52" s="9">
        <f t="shared" si="25"/>
        <v>0</v>
      </c>
      <c r="BE52" s="9">
        <f t="shared" si="26"/>
        <v>0</v>
      </c>
      <c r="BF52" s="9">
        <f t="shared" si="27"/>
        <v>0</v>
      </c>
      <c r="BG52" s="9">
        <f t="shared" si="28"/>
        <v>0</v>
      </c>
      <c r="BH52" s="9">
        <f t="shared" si="29"/>
        <v>0</v>
      </c>
      <c r="BI52" s="9">
        <f t="shared" si="30"/>
        <v>0</v>
      </c>
      <c r="BJ52" s="6">
        <f t="shared" si="31"/>
        <v>0</v>
      </c>
      <c r="BK52" s="6">
        <f t="shared" si="32"/>
        <v>0</v>
      </c>
      <c r="BL52" s="6">
        <f t="shared" si="33"/>
        <v>0</v>
      </c>
      <c r="BM52" s="10">
        <f t="shared" si="34"/>
        <v>0</v>
      </c>
      <c r="BN52" s="10">
        <f t="shared" si="35"/>
        <v>0</v>
      </c>
      <c r="BO52" s="10">
        <f t="shared" si="36"/>
        <v>0</v>
      </c>
      <c r="BP52" s="11">
        <f t="shared" si="37"/>
        <v>0</v>
      </c>
      <c r="BQ52" s="11">
        <f t="shared" si="38"/>
        <v>0</v>
      </c>
      <c r="BR52" s="11">
        <f t="shared" si="39"/>
        <v>0</v>
      </c>
      <c r="BS52" s="10">
        <f t="shared" si="40"/>
        <v>0</v>
      </c>
      <c r="BT52" s="10">
        <f t="shared" si="41"/>
        <v>0</v>
      </c>
      <c r="BU52" s="10">
        <f t="shared" si="42"/>
        <v>0</v>
      </c>
      <c r="BV52" s="10">
        <f t="shared" si="43"/>
        <v>0</v>
      </c>
      <c r="BW52" s="10">
        <f t="shared" si="44"/>
        <v>0</v>
      </c>
      <c r="BX52" s="10">
        <f t="shared" si="45"/>
        <v>0</v>
      </c>
      <c r="BY52" s="10">
        <f t="shared" si="46"/>
        <v>0</v>
      </c>
      <c r="BZ52" s="10">
        <f t="shared" si="47"/>
        <v>0</v>
      </c>
      <c r="CA52" s="10">
        <f t="shared" si="48"/>
        <v>0</v>
      </c>
      <c r="CB52" s="9">
        <f t="shared" si="49"/>
        <v>0</v>
      </c>
      <c r="CC52" s="9">
        <f t="shared" si="50"/>
        <v>0</v>
      </c>
      <c r="CD52" s="9">
        <f t="shared" si="51"/>
        <v>0</v>
      </c>
      <c r="CE52" s="12">
        <f t="shared" si="53"/>
        <v>0</v>
      </c>
    </row>
    <row r="53" spans="8:83" ht="18" customHeight="1">
      <c r="H53"/>
      <c r="I53"/>
      <c r="J53"/>
      <c r="AA53" s="16">
        <f t="shared" si="0"/>
        <v>0</v>
      </c>
      <c r="AB53" s="16">
        <f t="shared" si="1"/>
        <v>0</v>
      </c>
      <c r="AC53" s="16">
        <f t="shared" si="2"/>
        <v>0</v>
      </c>
      <c r="AD53" s="16">
        <f t="shared" si="3"/>
        <v>0</v>
      </c>
      <c r="AE53" s="16">
        <f t="shared" si="4"/>
        <v>0</v>
      </c>
      <c r="AF53" s="16">
        <f t="shared" si="5"/>
        <v>0</v>
      </c>
      <c r="AG53" s="16">
        <f t="shared" si="6"/>
        <v>0</v>
      </c>
      <c r="AH53" s="16">
        <f t="shared" si="7"/>
        <v>0</v>
      </c>
      <c r="AI53" s="16">
        <f t="shared" si="8"/>
        <v>0</v>
      </c>
      <c r="AJ53" s="15">
        <f t="shared" si="9"/>
        <v>0.42990838161300676</v>
      </c>
      <c r="AK53" s="6">
        <f t="shared" si="54"/>
        <v>0</v>
      </c>
      <c r="AL53" s="6">
        <f t="shared" si="54"/>
        <v>0</v>
      </c>
      <c r="AM53" s="6">
        <f t="shared" si="54"/>
        <v>0</v>
      </c>
      <c r="AN53" s="6">
        <f t="shared" si="54"/>
        <v>0</v>
      </c>
      <c r="AO53" s="9">
        <f t="shared" si="11"/>
        <v>0</v>
      </c>
      <c r="AP53" s="9">
        <f t="shared" si="12"/>
        <v>0</v>
      </c>
      <c r="AQ53" s="9">
        <f t="shared" si="13"/>
        <v>0</v>
      </c>
      <c r="AR53" s="9">
        <f t="shared" si="14"/>
        <v>0</v>
      </c>
      <c r="AS53" s="9">
        <f t="shared" si="52"/>
        <v>0</v>
      </c>
      <c r="AT53" s="9">
        <f t="shared" si="15"/>
        <v>0</v>
      </c>
      <c r="AU53" s="9">
        <f t="shared" si="16"/>
        <v>0</v>
      </c>
      <c r="AV53" s="9">
        <f t="shared" si="17"/>
        <v>0</v>
      </c>
      <c r="AW53" s="9">
        <f t="shared" si="18"/>
        <v>0</v>
      </c>
      <c r="AX53" s="9">
        <f t="shared" si="19"/>
        <v>0</v>
      </c>
      <c r="AY53" s="9">
        <f t="shared" si="20"/>
        <v>0</v>
      </c>
      <c r="AZ53" s="9">
        <f t="shared" si="21"/>
        <v>0</v>
      </c>
      <c r="BA53" s="9">
        <f t="shared" si="22"/>
        <v>0</v>
      </c>
      <c r="BB53" s="9">
        <f t="shared" si="23"/>
        <v>0</v>
      </c>
      <c r="BC53" s="9">
        <f t="shared" si="24"/>
        <v>0</v>
      </c>
      <c r="BD53" s="9">
        <f t="shared" si="25"/>
        <v>0</v>
      </c>
      <c r="BE53" s="9">
        <f t="shared" si="26"/>
        <v>0</v>
      </c>
      <c r="BF53" s="9">
        <f t="shared" si="27"/>
        <v>0</v>
      </c>
      <c r="BG53" s="9">
        <f t="shared" si="28"/>
        <v>0</v>
      </c>
      <c r="BH53" s="9">
        <f t="shared" si="29"/>
        <v>0</v>
      </c>
      <c r="BI53" s="9">
        <f t="shared" si="30"/>
        <v>0</v>
      </c>
      <c r="BJ53" s="6">
        <f t="shared" si="31"/>
        <v>0</v>
      </c>
      <c r="BK53" s="6">
        <f t="shared" si="32"/>
        <v>0</v>
      </c>
      <c r="BL53" s="6">
        <f t="shared" si="33"/>
        <v>0</v>
      </c>
      <c r="BM53" s="10">
        <f t="shared" si="34"/>
        <v>0</v>
      </c>
      <c r="BN53" s="10">
        <f t="shared" si="35"/>
        <v>0</v>
      </c>
      <c r="BO53" s="10">
        <f t="shared" si="36"/>
        <v>0</v>
      </c>
      <c r="BP53" s="11">
        <f t="shared" si="37"/>
        <v>0</v>
      </c>
      <c r="BQ53" s="11">
        <f t="shared" si="38"/>
        <v>0</v>
      </c>
      <c r="BR53" s="11">
        <f t="shared" si="39"/>
        <v>0</v>
      </c>
      <c r="BS53" s="10">
        <f t="shared" si="40"/>
        <v>0</v>
      </c>
      <c r="BT53" s="10">
        <f t="shared" si="41"/>
        <v>0</v>
      </c>
      <c r="BU53" s="10">
        <f t="shared" si="42"/>
        <v>0</v>
      </c>
      <c r="BV53" s="10">
        <f t="shared" si="43"/>
        <v>0</v>
      </c>
      <c r="BW53" s="10">
        <f t="shared" si="44"/>
        <v>0</v>
      </c>
      <c r="BX53" s="10">
        <f t="shared" si="45"/>
        <v>0</v>
      </c>
      <c r="BY53" s="10">
        <f t="shared" si="46"/>
        <v>0</v>
      </c>
      <c r="BZ53" s="10">
        <f t="shared" si="47"/>
        <v>0</v>
      </c>
      <c r="CA53" s="10">
        <f t="shared" si="48"/>
        <v>0</v>
      </c>
      <c r="CB53" s="9">
        <f t="shared" si="49"/>
        <v>0</v>
      </c>
      <c r="CC53" s="9">
        <f t="shared" si="50"/>
        <v>0</v>
      </c>
      <c r="CD53" s="9">
        <f t="shared" si="51"/>
        <v>0</v>
      </c>
      <c r="CE53" s="12">
        <f t="shared" si="53"/>
        <v>0</v>
      </c>
    </row>
    <row r="54" spans="8:83" ht="18" customHeight="1">
      <c r="H54"/>
      <c r="I54"/>
      <c r="J54"/>
      <c r="AA54" s="16">
        <f t="shared" si="0"/>
        <v>0</v>
      </c>
      <c r="AB54" s="16">
        <f t="shared" si="1"/>
        <v>0</v>
      </c>
      <c r="AC54" s="16">
        <f t="shared" si="2"/>
        <v>0</v>
      </c>
      <c r="AD54" s="16">
        <f t="shared" si="3"/>
        <v>0</v>
      </c>
      <c r="AE54" s="16">
        <f t="shared" si="4"/>
        <v>0</v>
      </c>
      <c r="AF54" s="16">
        <f t="shared" si="5"/>
        <v>0</v>
      </c>
      <c r="AG54" s="16">
        <f t="shared" si="6"/>
        <v>0</v>
      </c>
      <c r="AH54" s="16">
        <f t="shared" si="7"/>
        <v>0</v>
      </c>
      <c r="AI54" s="16">
        <f t="shared" si="8"/>
        <v>0</v>
      </c>
      <c r="AJ54" s="15">
        <f t="shared" si="9"/>
        <v>0.42990838161300676</v>
      </c>
      <c r="AK54" s="6">
        <f t="shared" si="54"/>
        <v>0</v>
      </c>
      <c r="AL54" s="6">
        <f t="shared" si="54"/>
        <v>0</v>
      </c>
      <c r="AM54" s="6">
        <f t="shared" si="54"/>
        <v>0</v>
      </c>
      <c r="AN54" s="6">
        <f t="shared" si="54"/>
        <v>0</v>
      </c>
      <c r="AO54" s="9">
        <f t="shared" si="11"/>
        <v>0</v>
      </c>
      <c r="AP54" s="9">
        <f t="shared" si="12"/>
        <v>0</v>
      </c>
      <c r="AQ54" s="9">
        <f t="shared" si="13"/>
        <v>0</v>
      </c>
      <c r="AR54" s="9">
        <f t="shared" si="14"/>
        <v>0</v>
      </c>
      <c r="AS54" s="9">
        <f t="shared" si="52"/>
        <v>0</v>
      </c>
      <c r="AT54" s="9">
        <f t="shared" si="15"/>
        <v>0</v>
      </c>
      <c r="AU54" s="9">
        <f t="shared" si="16"/>
        <v>0</v>
      </c>
      <c r="AV54" s="9">
        <f t="shared" si="17"/>
        <v>0</v>
      </c>
      <c r="AW54" s="9">
        <f t="shared" si="18"/>
        <v>0</v>
      </c>
      <c r="AX54" s="9">
        <f t="shared" si="19"/>
        <v>0</v>
      </c>
      <c r="AY54" s="9">
        <f t="shared" si="20"/>
        <v>0</v>
      </c>
      <c r="AZ54" s="9">
        <f t="shared" si="21"/>
        <v>0</v>
      </c>
      <c r="BA54" s="9">
        <f t="shared" si="22"/>
        <v>0</v>
      </c>
      <c r="BB54" s="9">
        <f t="shared" si="23"/>
        <v>0</v>
      </c>
      <c r="BC54" s="9">
        <f t="shared" si="24"/>
        <v>0</v>
      </c>
      <c r="BD54" s="9">
        <f t="shared" si="25"/>
        <v>0</v>
      </c>
      <c r="BE54" s="9">
        <f t="shared" si="26"/>
        <v>0</v>
      </c>
      <c r="BF54" s="9">
        <f t="shared" si="27"/>
        <v>0</v>
      </c>
      <c r="BG54" s="9">
        <f t="shared" si="28"/>
        <v>0</v>
      </c>
      <c r="BH54" s="9">
        <f t="shared" si="29"/>
        <v>0</v>
      </c>
      <c r="BI54" s="9">
        <f t="shared" si="30"/>
        <v>0</v>
      </c>
      <c r="BJ54" s="6">
        <f t="shared" si="31"/>
        <v>0</v>
      </c>
      <c r="BK54" s="6">
        <f t="shared" si="32"/>
        <v>0</v>
      </c>
      <c r="BL54" s="6">
        <f t="shared" si="33"/>
        <v>0</v>
      </c>
      <c r="BM54" s="10">
        <f t="shared" si="34"/>
        <v>0</v>
      </c>
      <c r="BN54" s="10">
        <f t="shared" si="35"/>
        <v>0</v>
      </c>
      <c r="BO54" s="10">
        <f t="shared" si="36"/>
        <v>0</v>
      </c>
      <c r="BP54" s="11">
        <f t="shared" si="37"/>
        <v>0</v>
      </c>
      <c r="BQ54" s="11">
        <f t="shared" si="38"/>
        <v>0</v>
      </c>
      <c r="BR54" s="11">
        <f t="shared" si="39"/>
        <v>0</v>
      </c>
      <c r="BS54" s="10">
        <f t="shared" si="40"/>
        <v>0</v>
      </c>
      <c r="BT54" s="10">
        <f t="shared" si="41"/>
        <v>0</v>
      </c>
      <c r="BU54" s="10">
        <f t="shared" si="42"/>
        <v>0</v>
      </c>
      <c r="BV54" s="10">
        <f t="shared" si="43"/>
        <v>0</v>
      </c>
      <c r="BW54" s="10">
        <f t="shared" si="44"/>
        <v>0</v>
      </c>
      <c r="BX54" s="10">
        <f t="shared" si="45"/>
        <v>0</v>
      </c>
      <c r="BY54" s="10">
        <f t="shared" si="46"/>
        <v>0</v>
      </c>
      <c r="BZ54" s="10">
        <f t="shared" si="47"/>
        <v>0</v>
      </c>
      <c r="CA54" s="10">
        <f t="shared" si="48"/>
        <v>0</v>
      </c>
      <c r="CB54" s="9">
        <f t="shared" si="49"/>
        <v>0</v>
      </c>
      <c r="CC54" s="9">
        <f t="shared" si="50"/>
        <v>0</v>
      </c>
      <c r="CD54" s="9">
        <f t="shared" si="51"/>
        <v>0</v>
      </c>
      <c r="CE54" s="12">
        <f t="shared" si="53"/>
        <v>0</v>
      </c>
    </row>
    <row r="55" spans="8:83" ht="18" customHeight="1">
      <c r="H55"/>
      <c r="I55"/>
      <c r="J55"/>
      <c r="AA55" s="16">
        <f t="shared" si="0"/>
        <v>0</v>
      </c>
      <c r="AB55" s="16">
        <f t="shared" si="1"/>
        <v>0</v>
      </c>
      <c r="AC55" s="16">
        <f t="shared" si="2"/>
        <v>0</v>
      </c>
      <c r="AD55" s="16">
        <f t="shared" si="3"/>
        <v>0</v>
      </c>
      <c r="AE55" s="16">
        <f t="shared" si="4"/>
        <v>0</v>
      </c>
      <c r="AF55" s="16">
        <f t="shared" si="5"/>
        <v>0</v>
      </c>
      <c r="AG55" s="16">
        <f t="shared" si="6"/>
        <v>0</v>
      </c>
      <c r="AH55" s="16">
        <f t="shared" si="7"/>
        <v>0</v>
      </c>
      <c r="AI55" s="16">
        <f t="shared" si="8"/>
        <v>0</v>
      </c>
      <c r="AJ55" s="15">
        <f t="shared" si="9"/>
        <v>0.42990838161300676</v>
      </c>
      <c r="AK55" s="6">
        <f t="shared" si="54"/>
        <v>0</v>
      </c>
      <c r="AL55" s="6">
        <f t="shared" si="54"/>
        <v>0</v>
      </c>
      <c r="AM55" s="6">
        <f t="shared" si="54"/>
        <v>0</v>
      </c>
      <c r="AN55" s="6">
        <f t="shared" si="54"/>
        <v>0</v>
      </c>
      <c r="AO55" s="9">
        <f t="shared" si="11"/>
        <v>0</v>
      </c>
      <c r="AP55" s="9">
        <f t="shared" si="12"/>
        <v>0</v>
      </c>
      <c r="AQ55" s="9">
        <f t="shared" si="13"/>
        <v>0</v>
      </c>
      <c r="AR55" s="9">
        <f t="shared" si="14"/>
        <v>0</v>
      </c>
      <c r="AS55" s="9">
        <f t="shared" si="52"/>
        <v>0</v>
      </c>
      <c r="AT55" s="9">
        <f t="shared" si="15"/>
        <v>0</v>
      </c>
      <c r="AU55" s="9">
        <f t="shared" si="16"/>
        <v>0</v>
      </c>
      <c r="AV55" s="9">
        <f t="shared" si="17"/>
        <v>0</v>
      </c>
      <c r="AW55" s="9">
        <f t="shared" si="18"/>
        <v>0</v>
      </c>
      <c r="AX55" s="9">
        <f t="shared" si="19"/>
        <v>0</v>
      </c>
      <c r="AY55" s="9">
        <f t="shared" si="20"/>
        <v>0</v>
      </c>
      <c r="AZ55" s="9">
        <f t="shared" si="21"/>
        <v>0</v>
      </c>
      <c r="BA55" s="9">
        <f t="shared" si="22"/>
        <v>0</v>
      </c>
      <c r="BB55" s="9">
        <f t="shared" si="23"/>
        <v>0</v>
      </c>
      <c r="BC55" s="9">
        <f t="shared" si="24"/>
        <v>0</v>
      </c>
      <c r="BD55" s="9">
        <f t="shared" si="25"/>
        <v>0</v>
      </c>
      <c r="BE55" s="9">
        <f t="shared" si="26"/>
        <v>0</v>
      </c>
      <c r="BF55" s="9">
        <f t="shared" si="27"/>
        <v>0</v>
      </c>
      <c r="BG55" s="9">
        <f t="shared" si="28"/>
        <v>0</v>
      </c>
      <c r="BH55" s="9">
        <f t="shared" si="29"/>
        <v>0</v>
      </c>
      <c r="BI55" s="9">
        <f t="shared" si="30"/>
        <v>0</v>
      </c>
      <c r="BJ55" s="6">
        <f t="shared" si="31"/>
        <v>0</v>
      </c>
      <c r="BK55" s="6">
        <f t="shared" si="32"/>
        <v>0</v>
      </c>
      <c r="BL55" s="6">
        <f t="shared" si="33"/>
        <v>0</v>
      </c>
      <c r="BM55" s="10">
        <f t="shared" si="34"/>
        <v>0</v>
      </c>
      <c r="BN55" s="10">
        <f t="shared" si="35"/>
        <v>0</v>
      </c>
      <c r="BO55" s="10">
        <f t="shared" si="36"/>
        <v>0</v>
      </c>
      <c r="BP55" s="11">
        <f t="shared" si="37"/>
        <v>0</v>
      </c>
      <c r="BQ55" s="11">
        <f t="shared" si="38"/>
        <v>0</v>
      </c>
      <c r="BR55" s="11">
        <f t="shared" si="39"/>
        <v>0</v>
      </c>
      <c r="BS55" s="10">
        <f t="shared" si="40"/>
        <v>0</v>
      </c>
      <c r="BT55" s="10">
        <f t="shared" si="41"/>
        <v>0</v>
      </c>
      <c r="BU55" s="10">
        <f t="shared" si="42"/>
        <v>0</v>
      </c>
      <c r="BV55" s="10">
        <f t="shared" si="43"/>
        <v>0</v>
      </c>
      <c r="BW55" s="10">
        <f t="shared" si="44"/>
        <v>0</v>
      </c>
      <c r="BX55" s="10">
        <f t="shared" si="45"/>
        <v>0</v>
      </c>
      <c r="BY55" s="10">
        <f t="shared" si="46"/>
        <v>0</v>
      </c>
      <c r="BZ55" s="10">
        <f t="shared" si="47"/>
        <v>0</v>
      </c>
      <c r="CA55" s="10">
        <f t="shared" si="48"/>
        <v>0</v>
      </c>
      <c r="CB55" s="9">
        <f t="shared" si="49"/>
        <v>0</v>
      </c>
      <c r="CC55" s="9">
        <f t="shared" si="50"/>
        <v>0</v>
      </c>
      <c r="CD55" s="9">
        <f t="shared" si="51"/>
        <v>0</v>
      </c>
      <c r="CE55" s="12">
        <f t="shared" si="53"/>
        <v>0</v>
      </c>
    </row>
    <row r="56" spans="8:83" ht="18" customHeight="1">
      <c r="H56"/>
      <c r="I56"/>
      <c r="J56"/>
      <c r="AA56" s="16">
        <f t="shared" si="0"/>
        <v>0</v>
      </c>
      <c r="AB56" s="16">
        <f t="shared" si="1"/>
        <v>0</v>
      </c>
      <c r="AC56" s="16">
        <f t="shared" si="2"/>
        <v>0</v>
      </c>
      <c r="AD56" s="16">
        <f t="shared" si="3"/>
        <v>0</v>
      </c>
      <c r="AE56" s="16">
        <f t="shared" si="4"/>
        <v>0</v>
      </c>
      <c r="AF56" s="16">
        <f t="shared" si="5"/>
        <v>0</v>
      </c>
      <c r="AG56" s="16">
        <f t="shared" si="6"/>
        <v>0</v>
      </c>
      <c r="AH56" s="16">
        <f t="shared" si="7"/>
        <v>0</v>
      </c>
      <c r="AI56" s="16">
        <f t="shared" si="8"/>
        <v>0</v>
      </c>
      <c r="AJ56" s="15">
        <f t="shared" si="9"/>
        <v>0.42990838161300676</v>
      </c>
      <c r="AK56" s="6">
        <f t="shared" si="54"/>
        <v>0</v>
      </c>
      <c r="AL56" s="6">
        <f t="shared" si="54"/>
        <v>0</v>
      </c>
      <c r="AM56" s="6">
        <f t="shared" si="54"/>
        <v>0</v>
      </c>
      <c r="AN56" s="6">
        <f t="shared" si="54"/>
        <v>0</v>
      </c>
      <c r="AO56" s="9">
        <f t="shared" si="11"/>
        <v>0</v>
      </c>
      <c r="AP56" s="9">
        <f t="shared" si="12"/>
        <v>0</v>
      </c>
      <c r="AQ56" s="9">
        <f t="shared" si="13"/>
        <v>0</v>
      </c>
      <c r="AR56" s="9">
        <f t="shared" si="14"/>
        <v>0</v>
      </c>
      <c r="AS56" s="9">
        <f t="shared" si="52"/>
        <v>0</v>
      </c>
      <c r="AT56" s="9">
        <f t="shared" si="15"/>
        <v>0</v>
      </c>
      <c r="AU56" s="9">
        <f t="shared" si="16"/>
        <v>0</v>
      </c>
      <c r="AV56" s="9">
        <f t="shared" si="17"/>
        <v>0</v>
      </c>
      <c r="AW56" s="9">
        <f t="shared" si="18"/>
        <v>0</v>
      </c>
      <c r="AX56" s="9">
        <f t="shared" si="19"/>
        <v>0</v>
      </c>
      <c r="AY56" s="9">
        <f t="shared" si="20"/>
        <v>0</v>
      </c>
      <c r="AZ56" s="9">
        <f t="shared" si="21"/>
        <v>0</v>
      </c>
      <c r="BA56" s="9">
        <f t="shared" si="22"/>
        <v>0</v>
      </c>
      <c r="BB56" s="9">
        <f t="shared" si="23"/>
        <v>0</v>
      </c>
      <c r="BC56" s="9">
        <f t="shared" si="24"/>
        <v>0</v>
      </c>
      <c r="BD56" s="9">
        <f t="shared" si="25"/>
        <v>0</v>
      </c>
      <c r="BE56" s="9">
        <f t="shared" si="26"/>
        <v>0</v>
      </c>
      <c r="BF56" s="9">
        <f t="shared" si="27"/>
        <v>0</v>
      </c>
      <c r="BG56" s="9">
        <f t="shared" si="28"/>
        <v>0</v>
      </c>
      <c r="BH56" s="9">
        <f t="shared" si="29"/>
        <v>0</v>
      </c>
      <c r="BI56" s="9">
        <f t="shared" si="30"/>
        <v>0</v>
      </c>
      <c r="BJ56" s="6">
        <f t="shared" si="31"/>
        <v>0</v>
      </c>
      <c r="BK56" s="6">
        <f t="shared" si="32"/>
        <v>0</v>
      </c>
      <c r="BL56" s="6">
        <f t="shared" si="33"/>
        <v>0</v>
      </c>
      <c r="BM56" s="10">
        <f t="shared" si="34"/>
        <v>0</v>
      </c>
      <c r="BN56" s="10">
        <f t="shared" si="35"/>
        <v>0</v>
      </c>
      <c r="BO56" s="10">
        <f t="shared" si="36"/>
        <v>0</v>
      </c>
      <c r="BP56" s="11">
        <f t="shared" si="37"/>
        <v>0</v>
      </c>
      <c r="BQ56" s="11">
        <f t="shared" si="38"/>
        <v>0</v>
      </c>
      <c r="BR56" s="11">
        <f t="shared" si="39"/>
        <v>0</v>
      </c>
      <c r="BS56" s="10">
        <f t="shared" si="40"/>
        <v>0</v>
      </c>
      <c r="BT56" s="10">
        <f t="shared" si="41"/>
        <v>0</v>
      </c>
      <c r="BU56" s="10">
        <f t="shared" si="42"/>
        <v>0</v>
      </c>
      <c r="BV56" s="10">
        <f t="shared" si="43"/>
        <v>0</v>
      </c>
      <c r="BW56" s="10">
        <f t="shared" si="44"/>
        <v>0</v>
      </c>
      <c r="BX56" s="10">
        <f t="shared" si="45"/>
        <v>0</v>
      </c>
      <c r="BY56" s="10">
        <f t="shared" si="46"/>
        <v>0</v>
      </c>
      <c r="BZ56" s="10">
        <f t="shared" si="47"/>
        <v>0</v>
      </c>
      <c r="CA56" s="10">
        <f t="shared" si="48"/>
        <v>0</v>
      </c>
      <c r="CB56" s="9">
        <f t="shared" si="49"/>
        <v>0</v>
      </c>
      <c r="CC56" s="9">
        <f t="shared" si="50"/>
        <v>0</v>
      </c>
      <c r="CD56" s="9">
        <f t="shared" si="51"/>
        <v>0</v>
      </c>
      <c r="CE56" s="12">
        <f t="shared" si="53"/>
        <v>0</v>
      </c>
    </row>
    <row r="57" spans="8:83" ht="18" customHeight="1">
      <c r="H57"/>
      <c r="I57"/>
      <c r="J57"/>
      <c r="AA57" s="16">
        <f t="shared" si="0"/>
        <v>0</v>
      </c>
      <c r="AB57" s="16">
        <f t="shared" si="1"/>
        <v>0</v>
      </c>
      <c r="AC57" s="16">
        <f t="shared" si="2"/>
        <v>0</v>
      </c>
      <c r="AD57" s="16">
        <f t="shared" si="3"/>
        <v>0</v>
      </c>
      <c r="AE57" s="16">
        <f t="shared" si="4"/>
        <v>0</v>
      </c>
      <c r="AF57" s="16">
        <f t="shared" si="5"/>
        <v>0</v>
      </c>
      <c r="AG57" s="16">
        <f t="shared" si="6"/>
        <v>0</v>
      </c>
      <c r="AH57" s="16">
        <f t="shared" si="7"/>
        <v>0</v>
      </c>
      <c r="AI57" s="16">
        <f t="shared" si="8"/>
        <v>0</v>
      </c>
      <c r="AJ57" s="15">
        <f t="shared" si="9"/>
        <v>0.42990838161300676</v>
      </c>
      <c r="AK57" s="6">
        <f t="shared" si="54"/>
        <v>0</v>
      </c>
      <c r="AL57" s="6">
        <f t="shared" si="54"/>
        <v>0</v>
      </c>
      <c r="AM57" s="6">
        <f t="shared" si="54"/>
        <v>0</v>
      </c>
      <c r="AN57" s="6">
        <f t="shared" si="54"/>
        <v>0</v>
      </c>
      <c r="AO57" s="9">
        <f t="shared" si="11"/>
        <v>0</v>
      </c>
      <c r="AP57" s="9">
        <f t="shared" si="12"/>
        <v>0</v>
      </c>
      <c r="AQ57" s="9">
        <f t="shared" si="13"/>
        <v>0</v>
      </c>
      <c r="AR57" s="9">
        <f t="shared" si="14"/>
        <v>0</v>
      </c>
      <c r="AS57" s="9">
        <f t="shared" si="52"/>
        <v>0</v>
      </c>
      <c r="AT57" s="9">
        <f t="shared" si="15"/>
        <v>0</v>
      </c>
      <c r="AU57" s="9">
        <f t="shared" si="16"/>
        <v>0</v>
      </c>
      <c r="AV57" s="9">
        <f t="shared" si="17"/>
        <v>0</v>
      </c>
      <c r="AW57" s="9">
        <f t="shared" si="18"/>
        <v>0</v>
      </c>
      <c r="AX57" s="9">
        <f t="shared" si="19"/>
        <v>0</v>
      </c>
      <c r="AY57" s="9">
        <f t="shared" si="20"/>
        <v>0</v>
      </c>
      <c r="AZ57" s="9">
        <f t="shared" si="21"/>
        <v>0</v>
      </c>
      <c r="BA57" s="9">
        <f t="shared" si="22"/>
        <v>0</v>
      </c>
      <c r="BB57" s="9">
        <f t="shared" si="23"/>
        <v>0</v>
      </c>
      <c r="BC57" s="9">
        <f t="shared" si="24"/>
        <v>0</v>
      </c>
      <c r="BD57" s="9">
        <f t="shared" si="25"/>
        <v>0</v>
      </c>
      <c r="BE57" s="9">
        <f t="shared" si="26"/>
        <v>0</v>
      </c>
      <c r="BF57" s="9">
        <f t="shared" si="27"/>
        <v>0</v>
      </c>
      <c r="BG57" s="9">
        <f t="shared" si="28"/>
        <v>0</v>
      </c>
      <c r="BH57" s="9">
        <f t="shared" si="29"/>
        <v>0</v>
      </c>
      <c r="BI57" s="9">
        <f t="shared" si="30"/>
        <v>0</v>
      </c>
      <c r="BJ57" s="6">
        <f t="shared" si="31"/>
        <v>0</v>
      </c>
      <c r="BK57" s="6">
        <f t="shared" si="32"/>
        <v>0</v>
      </c>
      <c r="BL57" s="6">
        <f t="shared" si="33"/>
        <v>0</v>
      </c>
      <c r="BM57" s="10">
        <f t="shared" si="34"/>
        <v>0</v>
      </c>
      <c r="BN57" s="10">
        <f t="shared" si="35"/>
        <v>0</v>
      </c>
      <c r="BO57" s="10">
        <f t="shared" si="36"/>
        <v>0</v>
      </c>
      <c r="BP57" s="11">
        <f t="shared" si="37"/>
        <v>0</v>
      </c>
      <c r="BQ57" s="11">
        <f t="shared" si="38"/>
        <v>0</v>
      </c>
      <c r="BR57" s="11">
        <f t="shared" si="39"/>
        <v>0</v>
      </c>
      <c r="BS57" s="10">
        <f t="shared" si="40"/>
        <v>0</v>
      </c>
      <c r="BT57" s="10">
        <f t="shared" si="41"/>
        <v>0</v>
      </c>
      <c r="BU57" s="10">
        <f t="shared" si="42"/>
        <v>0</v>
      </c>
      <c r="BV57" s="10">
        <f t="shared" si="43"/>
        <v>0</v>
      </c>
      <c r="BW57" s="10">
        <f t="shared" si="44"/>
        <v>0</v>
      </c>
      <c r="BX57" s="10">
        <f t="shared" si="45"/>
        <v>0</v>
      </c>
      <c r="BY57" s="10">
        <f t="shared" si="46"/>
        <v>0</v>
      </c>
      <c r="BZ57" s="10">
        <f t="shared" si="47"/>
        <v>0</v>
      </c>
      <c r="CA57" s="10">
        <f t="shared" si="48"/>
        <v>0</v>
      </c>
      <c r="CB57" s="9">
        <f t="shared" si="49"/>
        <v>0</v>
      </c>
      <c r="CC57" s="9">
        <f t="shared" si="50"/>
        <v>0</v>
      </c>
      <c r="CD57" s="9">
        <f t="shared" si="51"/>
        <v>0</v>
      </c>
      <c r="CE57" s="12">
        <f t="shared" si="53"/>
        <v>0</v>
      </c>
    </row>
    <row r="58" spans="8:83" ht="18" customHeight="1">
      <c r="H58"/>
      <c r="I58"/>
      <c r="J58"/>
      <c r="AA58" s="16">
        <f t="shared" si="0"/>
        <v>0</v>
      </c>
      <c r="AB58" s="16">
        <f t="shared" si="1"/>
        <v>0</v>
      </c>
      <c r="AC58" s="16">
        <f t="shared" si="2"/>
        <v>0</v>
      </c>
      <c r="AD58" s="16">
        <f t="shared" si="3"/>
        <v>0</v>
      </c>
      <c r="AE58" s="16">
        <f t="shared" si="4"/>
        <v>0</v>
      </c>
      <c r="AF58" s="16">
        <f t="shared" si="5"/>
        <v>0</v>
      </c>
      <c r="AG58" s="16">
        <f t="shared" si="6"/>
        <v>0</v>
      </c>
      <c r="AH58" s="16">
        <f t="shared" si="7"/>
        <v>0</v>
      </c>
      <c r="AI58" s="16">
        <f t="shared" si="8"/>
        <v>0</v>
      </c>
      <c r="AJ58" s="15">
        <f t="shared" si="9"/>
        <v>0.42990838161300676</v>
      </c>
      <c r="AK58" s="6">
        <f t="shared" si="54"/>
        <v>0</v>
      </c>
      <c r="AL58" s="6">
        <f t="shared" si="54"/>
        <v>0</v>
      </c>
      <c r="AM58" s="6">
        <f t="shared" si="54"/>
        <v>0</v>
      </c>
      <c r="AN58" s="6">
        <f t="shared" si="54"/>
        <v>0</v>
      </c>
      <c r="AO58" s="9">
        <f t="shared" si="11"/>
        <v>0</v>
      </c>
      <c r="AP58" s="9">
        <f t="shared" si="12"/>
        <v>0</v>
      </c>
      <c r="AQ58" s="9">
        <f t="shared" si="13"/>
        <v>0</v>
      </c>
      <c r="AR58" s="9">
        <f t="shared" si="14"/>
        <v>0</v>
      </c>
      <c r="AS58" s="9">
        <f t="shared" si="52"/>
        <v>0</v>
      </c>
      <c r="AT58" s="9">
        <f t="shared" si="15"/>
        <v>0</v>
      </c>
      <c r="AU58" s="9">
        <f t="shared" si="16"/>
        <v>0</v>
      </c>
      <c r="AV58" s="9">
        <f t="shared" si="17"/>
        <v>0</v>
      </c>
      <c r="AW58" s="9">
        <f t="shared" si="18"/>
        <v>0</v>
      </c>
      <c r="AX58" s="9">
        <f t="shared" si="19"/>
        <v>0</v>
      </c>
      <c r="AY58" s="9">
        <f t="shared" si="20"/>
        <v>0</v>
      </c>
      <c r="AZ58" s="9">
        <f t="shared" si="21"/>
        <v>0</v>
      </c>
      <c r="BA58" s="9">
        <f t="shared" si="22"/>
        <v>0</v>
      </c>
      <c r="BB58" s="9">
        <f t="shared" si="23"/>
        <v>0</v>
      </c>
      <c r="BC58" s="9">
        <f t="shared" si="24"/>
        <v>0</v>
      </c>
      <c r="BD58" s="9">
        <f t="shared" si="25"/>
        <v>0</v>
      </c>
      <c r="BE58" s="9">
        <f t="shared" si="26"/>
        <v>0</v>
      </c>
      <c r="BF58" s="9">
        <f t="shared" si="27"/>
        <v>0</v>
      </c>
      <c r="BG58" s="9">
        <f t="shared" si="28"/>
        <v>0</v>
      </c>
      <c r="BH58" s="9">
        <f t="shared" si="29"/>
        <v>0</v>
      </c>
      <c r="BI58" s="9">
        <f t="shared" si="30"/>
        <v>0</v>
      </c>
      <c r="BJ58" s="6">
        <f t="shared" si="31"/>
        <v>0</v>
      </c>
      <c r="BK58" s="6">
        <f t="shared" si="32"/>
        <v>0</v>
      </c>
      <c r="BL58" s="6">
        <f t="shared" si="33"/>
        <v>0</v>
      </c>
      <c r="BM58" s="10">
        <f t="shared" si="34"/>
        <v>0</v>
      </c>
      <c r="BN58" s="10">
        <f t="shared" si="35"/>
        <v>0</v>
      </c>
      <c r="BO58" s="10">
        <f t="shared" si="36"/>
        <v>0</v>
      </c>
      <c r="BP58" s="11">
        <f t="shared" si="37"/>
        <v>0</v>
      </c>
      <c r="BQ58" s="11">
        <f t="shared" si="38"/>
        <v>0</v>
      </c>
      <c r="BR58" s="11">
        <f t="shared" si="39"/>
        <v>0</v>
      </c>
      <c r="BS58" s="10">
        <f t="shared" si="40"/>
        <v>0</v>
      </c>
      <c r="BT58" s="10">
        <f t="shared" si="41"/>
        <v>0</v>
      </c>
      <c r="BU58" s="10">
        <f t="shared" si="42"/>
        <v>0</v>
      </c>
      <c r="BV58" s="10">
        <f t="shared" si="43"/>
        <v>0</v>
      </c>
      <c r="BW58" s="10">
        <f t="shared" si="44"/>
        <v>0</v>
      </c>
      <c r="BX58" s="10">
        <f t="shared" si="45"/>
        <v>0</v>
      </c>
      <c r="BY58" s="10">
        <f t="shared" si="46"/>
        <v>0</v>
      </c>
      <c r="BZ58" s="10">
        <f t="shared" si="47"/>
        <v>0</v>
      </c>
      <c r="CA58" s="10">
        <f t="shared" si="48"/>
        <v>0</v>
      </c>
      <c r="CB58" s="9">
        <f t="shared" si="49"/>
        <v>0</v>
      </c>
      <c r="CC58" s="9">
        <f t="shared" si="50"/>
        <v>0</v>
      </c>
      <c r="CD58" s="9">
        <f t="shared" si="51"/>
        <v>0</v>
      </c>
      <c r="CE58" s="12">
        <f t="shared" si="53"/>
        <v>0</v>
      </c>
    </row>
    <row r="59" spans="8:83" ht="18" customHeight="1">
      <c r="H59"/>
      <c r="I59"/>
      <c r="J59"/>
      <c r="AA59" s="16">
        <f t="shared" si="0"/>
        <v>0</v>
      </c>
      <c r="AB59" s="16">
        <f t="shared" si="1"/>
        <v>0</v>
      </c>
      <c r="AC59" s="16">
        <f t="shared" si="2"/>
        <v>0</v>
      </c>
      <c r="AD59" s="16">
        <f t="shared" si="3"/>
        <v>0</v>
      </c>
      <c r="AE59" s="16">
        <f t="shared" si="4"/>
        <v>0</v>
      </c>
      <c r="AF59" s="16">
        <f t="shared" si="5"/>
        <v>0</v>
      </c>
      <c r="AG59" s="16">
        <f t="shared" si="6"/>
        <v>0</v>
      </c>
      <c r="AH59" s="16">
        <f t="shared" si="7"/>
        <v>0</v>
      </c>
      <c r="AI59" s="16">
        <f t="shared" si="8"/>
        <v>0</v>
      </c>
      <c r="AJ59" s="15">
        <f t="shared" si="9"/>
        <v>0.42990838161300676</v>
      </c>
      <c r="AK59" s="6">
        <f t="shared" si="54"/>
        <v>0</v>
      </c>
      <c r="AL59" s="6">
        <f t="shared" si="54"/>
        <v>0</v>
      </c>
      <c r="AM59" s="6">
        <f t="shared" si="54"/>
        <v>0</v>
      </c>
      <c r="AN59" s="6">
        <f t="shared" si="54"/>
        <v>0</v>
      </c>
      <c r="AO59" s="9">
        <f t="shared" si="11"/>
        <v>0</v>
      </c>
      <c r="AP59" s="9">
        <f t="shared" si="12"/>
        <v>0</v>
      </c>
      <c r="AQ59" s="9">
        <f t="shared" si="13"/>
        <v>0</v>
      </c>
      <c r="AR59" s="9">
        <f t="shared" si="14"/>
        <v>0</v>
      </c>
      <c r="AS59" s="9">
        <f t="shared" si="52"/>
        <v>0</v>
      </c>
      <c r="AT59" s="9">
        <f t="shared" si="15"/>
        <v>0</v>
      </c>
      <c r="AU59" s="9">
        <f t="shared" si="16"/>
        <v>0</v>
      </c>
      <c r="AV59" s="9">
        <f t="shared" si="17"/>
        <v>0</v>
      </c>
      <c r="AW59" s="9">
        <f t="shared" si="18"/>
        <v>0</v>
      </c>
      <c r="AX59" s="9">
        <f t="shared" si="19"/>
        <v>0</v>
      </c>
      <c r="AY59" s="9">
        <f t="shared" si="20"/>
        <v>0</v>
      </c>
      <c r="AZ59" s="9">
        <f t="shared" si="21"/>
        <v>0</v>
      </c>
      <c r="BA59" s="9">
        <f t="shared" si="22"/>
        <v>0</v>
      </c>
      <c r="BB59" s="9">
        <f t="shared" si="23"/>
        <v>0</v>
      </c>
      <c r="BC59" s="9">
        <f t="shared" si="24"/>
        <v>0</v>
      </c>
      <c r="BD59" s="9">
        <f t="shared" si="25"/>
        <v>0</v>
      </c>
      <c r="BE59" s="9">
        <f t="shared" si="26"/>
        <v>0</v>
      </c>
      <c r="BF59" s="9">
        <f t="shared" si="27"/>
        <v>0</v>
      </c>
      <c r="BG59" s="9">
        <f t="shared" si="28"/>
        <v>0</v>
      </c>
      <c r="BH59" s="9">
        <f t="shared" si="29"/>
        <v>0</v>
      </c>
      <c r="BI59" s="9">
        <f t="shared" si="30"/>
        <v>0</v>
      </c>
      <c r="BJ59" s="6">
        <f t="shared" si="31"/>
        <v>0</v>
      </c>
      <c r="BK59" s="6">
        <f t="shared" si="32"/>
        <v>0</v>
      </c>
      <c r="BL59" s="6">
        <f t="shared" si="33"/>
        <v>0</v>
      </c>
      <c r="BM59" s="10">
        <f t="shared" si="34"/>
        <v>0</v>
      </c>
      <c r="BN59" s="10">
        <f t="shared" si="35"/>
        <v>0</v>
      </c>
      <c r="BO59" s="10">
        <f t="shared" si="36"/>
        <v>0</v>
      </c>
      <c r="BP59" s="11">
        <f t="shared" si="37"/>
        <v>0</v>
      </c>
      <c r="BQ59" s="11">
        <f t="shared" si="38"/>
        <v>0</v>
      </c>
      <c r="BR59" s="11">
        <f t="shared" si="39"/>
        <v>0</v>
      </c>
      <c r="BS59" s="10">
        <f t="shared" si="40"/>
        <v>0</v>
      </c>
      <c r="BT59" s="10">
        <f t="shared" si="41"/>
        <v>0</v>
      </c>
      <c r="BU59" s="10">
        <f t="shared" si="42"/>
        <v>0</v>
      </c>
      <c r="BV59" s="10">
        <f t="shared" si="43"/>
        <v>0</v>
      </c>
      <c r="BW59" s="10">
        <f t="shared" si="44"/>
        <v>0</v>
      </c>
      <c r="BX59" s="10">
        <f t="shared" si="45"/>
        <v>0</v>
      </c>
      <c r="BY59" s="10">
        <f t="shared" si="46"/>
        <v>0</v>
      </c>
      <c r="BZ59" s="10">
        <f t="shared" si="47"/>
        <v>0</v>
      </c>
      <c r="CA59" s="10">
        <f t="shared" si="48"/>
        <v>0</v>
      </c>
      <c r="CB59" s="9">
        <f t="shared" si="49"/>
        <v>0</v>
      </c>
      <c r="CC59" s="9">
        <f t="shared" si="50"/>
        <v>0</v>
      </c>
      <c r="CD59" s="9">
        <f t="shared" si="51"/>
        <v>0</v>
      </c>
      <c r="CE59" s="12">
        <f t="shared" si="53"/>
        <v>0</v>
      </c>
    </row>
    <row r="60" spans="8:83" ht="18" customHeight="1">
      <c r="H60"/>
      <c r="I60"/>
      <c r="J60"/>
      <c r="AA60" s="16">
        <f t="shared" si="0"/>
        <v>0</v>
      </c>
      <c r="AB60" s="16">
        <f t="shared" si="1"/>
        <v>0</v>
      </c>
      <c r="AC60" s="16">
        <f t="shared" si="2"/>
        <v>0</v>
      </c>
      <c r="AD60" s="16">
        <f t="shared" si="3"/>
        <v>0</v>
      </c>
      <c r="AE60" s="16">
        <f t="shared" si="4"/>
        <v>0</v>
      </c>
      <c r="AF60" s="16">
        <f t="shared" si="5"/>
        <v>0</v>
      </c>
      <c r="AG60" s="16">
        <f t="shared" si="6"/>
        <v>0</v>
      </c>
      <c r="AH60" s="16">
        <f t="shared" si="7"/>
        <v>0</v>
      </c>
      <c r="AI60" s="16">
        <f t="shared" si="8"/>
        <v>0</v>
      </c>
      <c r="AJ60" s="15">
        <f t="shared" si="9"/>
        <v>0.42990838161300676</v>
      </c>
      <c r="AK60" s="6">
        <f t="shared" si="54"/>
        <v>0</v>
      </c>
      <c r="AL60" s="6">
        <f t="shared" si="54"/>
        <v>0</v>
      </c>
      <c r="AM60" s="6">
        <f t="shared" si="54"/>
        <v>0</v>
      </c>
      <c r="AN60" s="6">
        <f t="shared" si="54"/>
        <v>0</v>
      </c>
      <c r="AO60" s="9">
        <f t="shared" si="11"/>
        <v>0</v>
      </c>
      <c r="AP60" s="9">
        <f t="shared" si="12"/>
        <v>0</v>
      </c>
      <c r="AQ60" s="9">
        <f t="shared" si="13"/>
        <v>0</v>
      </c>
      <c r="AR60" s="9">
        <f t="shared" si="14"/>
        <v>0</v>
      </c>
      <c r="AS60" s="9">
        <f t="shared" si="52"/>
        <v>0</v>
      </c>
      <c r="AT60" s="9">
        <f t="shared" si="15"/>
        <v>0</v>
      </c>
      <c r="AU60" s="9">
        <f t="shared" si="16"/>
        <v>0</v>
      </c>
      <c r="AV60" s="9">
        <f t="shared" si="17"/>
        <v>0</v>
      </c>
      <c r="AW60" s="9">
        <f t="shared" si="18"/>
        <v>0</v>
      </c>
      <c r="AX60" s="9">
        <f t="shared" si="19"/>
        <v>0</v>
      </c>
      <c r="AY60" s="9">
        <f t="shared" si="20"/>
        <v>0</v>
      </c>
      <c r="AZ60" s="9">
        <f t="shared" si="21"/>
        <v>0</v>
      </c>
      <c r="BA60" s="9">
        <f t="shared" si="22"/>
        <v>0</v>
      </c>
      <c r="BB60" s="9">
        <f t="shared" si="23"/>
        <v>0</v>
      </c>
      <c r="BC60" s="9">
        <f t="shared" si="24"/>
        <v>0</v>
      </c>
      <c r="BD60" s="9">
        <f t="shared" si="25"/>
        <v>0</v>
      </c>
      <c r="BE60" s="9">
        <f t="shared" si="26"/>
        <v>0</v>
      </c>
      <c r="BF60" s="9">
        <f t="shared" si="27"/>
        <v>0</v>
      </c>
      <c r="BG60" s="9">
        <f t="shared" si="28"/>
        <v>0</v>
      </c>
      <c r="BH60" s="9">
        <f t="shared" si="29"/>
        <v>0</v>
      </c>
      <c r="BI60" s="9">
        <f t="shared" si="30"/>
        <v>0</v>
      </c>
      <c r="BJ60" s="6">
        <f t="shared" si="31"/>
        <v>0</v>
      </c>
      <c r="BK60" s="6">
        <f t="shared" si="32"/>
        <v>0</v>
      </c>
      <c r="BL60" s="6">
        <f t="shared" si="33"/>
        <v>0</v>
      </c>
      <c r="BM60" s="10">
        <f t="shared" si="34"/>
        <v>0</v>
      </c>
      <c r="BN60" s="10">
        <f t="shared" si="35"/>
        <v>0</v>
      </c>
      <c r="BO60" s="10">
        <f t="shared" si="36"/>
        <v>0</v>
      </c>
      <c r="BP60" s="11">
        <f t="shared" si="37"/>
        <v>0</v>
      </c>
      <c r="BQ60" s="11">
        <f t="shared" si="38"/>
        <v>0</v>
      </c>
      <c r="BR60" s="11">
        <f t="shared" si="39"/>
        <v>0</v>
      </c>
      <c r="BS60" s="10">
        <f t="shared" si="40"/>
        <v>0</v>
      </c>
      <c r="BT60" s="10">
        <f t="shared" si="41"/>
        <v>0</v>
      </c>
      <c r="BU60" s="10">
        <f t="shared" si="42"/>
        <v>0</v>
      </c>
      <c r="BV60" s="10">
        <f t="shared" si="43"/>
        <v>0</v>
      </c>
      <c r="BW60" s="10">
        <f t="shared" si="44"/>
        <v>0</v>
      </c>
      <c r="BX60" s="10">
        <f t="shared" si="45"/>
        <v>0</v>
      </c>
      <c r="BY60" s="10">
        <f t="shared" si="46"/>
        <v>0</v>
      </c>
      <c r="BZ60" s="10">
        <f t="shared" si="47"/>
        <v>0</v>
      </c>
      <c r="CA60" s="10">
        <f t="shared" si="48"/>
        <v>0</v>
      </c>
      <c r="CB60" s="9">
        <f t="shared" si="49"/>
        <v>0</v>
      </c>
      <c r="CC60" s="9">
        <f t="shared" si="50"/>
        <v>0</v>
      </c>
      <c r="CD60" s="9">
        <f t="shared" si="51"/>
        <v>0</v>
      </c>
      <c r="CE60" s="12">
        <f t="shared" si="53"/>
        <v>0</v>
      </c>
    </row>
    <row r="61" spans="8:83" ht="18" customHeight="1">
      <c r="H61"/>
      <c r="I61"/>
      <c r="J61"/>
      <c r="AA61" s="16">
        <f t="shared" si="0"/>
        <v>0</v>
      </c>
      <c r="AB61" s="16">
        <f t="shared" si="1"/>
        <v>0</v>
      </c>
      <c r="AC61" s="16">
        <f t="shared" si="2"/>
        <v>0</v>
      </c>
      <c r="AD61" s="16">
        <f t="shared" si="3"/>
        <v>0</v>
      </c>
      <c r="AE61" s="16">
        <f t="shared" si="4"/>
        <v>0</v>
      </c>
      <c r="AF61" s="16">
        <f t="shared" si="5"/>
        <v>0</v>
      </c>
      <c r="AG61" s="16">
        <f t="shared" si="6"/>
        <v>0</v>
      </c>
      <c r="AH61" s="16">
        <f t="shared" si="7"/>
        <v>0</v>
      </c>
      <c r="AI61" s="16">
        <f t="shared" si="8"/>
        <v>0</v>
      </c>
      <c r="AJ61" s="15">
        <f t="shared" si="9"/>
        <v>0.42990838161300676</v>
      </c>
      <c r="AK61" s="6">
        <f t="shared" si="54"/>
        <v>0</v>
      </c>
      <c r="AL61" s="6">
        <f t="shared" si="54"/>
        <v>0</v>
      </c>
      <c r="AM61" s="6">
        <f t="shared" si="54"/>
        <v>0</v>
      </c>
      <c r="AN61" s="6">
        <f t="shared" si="54"/>
        <v>0</v>
      </c>
      <c r="AO61" s="9">
        <f t="shared" si="11"/>
        <v>0</v>
      </c>
      <c r="AP61" s="9">
        <f t="shared" si="12"/>
        <v>0</v>
      </c>
      <c r="AQ61" s="9">
        <f t="shared" si="13"/>
        <v>0</v>
      </c>
      <c r="AR61" s="9">
        <f t="shared" si="14"/>
        <v>0</v>
      </c>
      <c r="AS61" s="9">
        <f t="shared" si="52"/>
        <v>0</v>
      </c>
      <c r="AT61" s="9">
        <f t="shared" si="15"/>
        <v>0</v>
      </c>
      <c r="AU61" s="9">
        <f t="shared" si="16"/>
        <v>0</v>
      </c>
      <c r="AV61" s="9">
        <f t="shared" si="17"/>
        <v>0</v>
      </c>
      <c r="AW61" s="9">
        <f t="shared" si="18"/>
        <v>0</v>
      </c>
      <c r="AX61" s="9">
        <f t="shared" si="19"/>
        <v>0</v>
      </c>
      <c r="AY61" s="9">
        <f t="shared" si="20"/>
        <v>0</v>
      </c>
      <c r="AZ61" s="9">
        <f t="shared" si="21"/>
        <v>0</v>
      </c>
      <c r="BA61" s="9">
        <f t="shared" si="22"/>
        <v>0</v>
      </c>
      <c r="BB61" s="9">
        <f t="shared" si="23"/>
        <v>0</v>
      </c>
      <c r="BC61" s="9">
        <f t="shared" si="24"/>
        <v>0</v>
      </c>
      <c r="BD61" s="9">
        <f t="shared" si="25"/>
        <v>0</v>
      </c>
      <c r="BE61" s="9">
        <f t="shared" si="26"/>
        <v>0</v>
      </c>
      <c r="BF61" s="9">
        <f t="shared" si="27"/>
        <v>0</v>
      </c>
      <c r="BG61" s="9">
        <f t="shared" si="28"/>
        <v>0</v>
      </c>
      <c r="BH61" s="9">
        <f t="shared" si="29"/>
        <v>0</v>
      </c>
      <c r="BI61" s="9">
        <f t="shared" si="30"/>
        <v>0</v>
      </c>
      <c r="BJ61" s="6">
        <f t="shared" si="31"/>
        <v>0</v>
      </c>
      <c r="BK61" s="6">
        <f t="shared" si="32"/>
        <v>0</v>
      </c>
      <c r="BL61" s="6">
        <f t="shared" si="33"/>
        <v>0</v>
      </c>
      <c r="BM61" s="10">
        <f t="shared" si="34"/>
        <v>0</v>
      </c>
      <c r="BN61" s="10">
        <f t="shared" si="35"/>
        <v>0</v>
      </c>
      <c r="BO61" s="10">
        <f t="shared" si="36"/>
        <v>0</v>
      </c>
      <c r="BP61" s="11">
        <f t="shared" si="37"/>
        <v>0</v>
      </c>
      <c r="BQ61" s="11">
        <f t="shared" si="38"/>
        <v>0</v>
      </c>
      <c r="BR61" s="11">
        <f t="shared" si="39"/>
        <v>0</v>
      </c>
      <c r="BS61" s="10">
        <f t="shared" si="40"/>
        <v>0</v>
      </c>
      <c r="BT61" s="10">
        <f t="shared" si="41"/>
        <v>0</v>
      </c>
      <c r="BU61" s="10">
        <f t="shared" si="42"/>
        <v>0</v>
      </c>
      <c r="BV61" s="10">
        <f t="shared" si="43"/>
        <v>0</v>
      </c>
      <c r="BW61" s="10">
        <f t="shared" si="44"/>
        <v>0</v>
      </c>
      <c r="BX61" s="10">
        <f t="shared" si="45"/>
        <v>0</v>
      </c>
      <c r="BY61" s="10">
        <f t="shared" si="46"/>
        <v>0</v>
      </c>
      <c r="BZ61" s="10">
        <f t="shared" si="47"/>
        <v>0</v>
      </c>
      <c r="CA61" s="10">
        <f t="shared" si="48"/>
        <v>0</v>
      </c>
      <c r="CB61" s="9">
        <f t="shared" si="49"/>
        <v>0</v>
      </c>
      <c r="CC61" s="9">
        <f t="shared" si="50"/>
        <v>0</v>
      </c>
      <c r="CD61" s="9">
        <f t="shared" si="51"/>
        <v>0</v>
      </c>
      <c r="CE61" s="12">
        <f t="shared" si="53"/>
        <v>0</v>
      </c>
    </row>
    <row r="62" spans="8:83" ht="18" customHeight="1">
      <c r="H62"/>
      <c r="I62"/>
      <c r="J62"/>
      <c r="AA62" s="16">
        <f t="shared" si="0"/>
        <v>0</v>
      </c>
      <c r="AB62" s="16">
        <f t="shared" si="1"/>
        <v>0</v>
      </c>
      <c r="AC62" s="16">
        <f t="shared" si="2"/>
        <v>0</v>
      </c>
      <c r="AD62" s="16">
        <f t="shared" si="3"/>
        <v>0</v>
      </c>
      <c r="AE62" s="16">
        <f t="shared" si="4"/>
        <v>0</v>
      </c>
      <c r="AF62" s="16">
        <f t="shared" si="5"/>
        <v>0</v>
      </c>
      <c r="AG62" s="16">
        <f t="shared" si="6"/>
        <v>0</v>
      </c>
      <c r="AH62" s="16">
        <f t="shared" si="7"/>
        <v>0</v>
      </c>
      <c r="AI62" s="16">
        <f t="shared" si="8"/>
        <v>0</v>
      </c>
      <c r="AJ62" s="15">
        <f t="shared" si="9"/>
        <v>0.42990838161300676</v>
      </c>
      <c r="AK62" s="6">
        <f t="shared" si="54"/>
        <v>0</v>
      </c>
      <c r="AL62" s="6">
        <f t="shared" si="54"/>
        <v>0</v>
      </c>
      <c r="AM62" s="6">
        <f t="shared" si="54"/>
        <v>0</v>
      </c>
      <c r="AN62" s="6">
        <f t="shared" si="54"/>
        <v>0</v>
      </c>
      <c r="AO62" s="9">
        <f t="shared" si="11"/>
        <v>0</v>
      </c>
      <c r="AP62" s="9">
        <f t="shared" si="12"/>
        <v>0</v>
      </c>
      <c r="AQ62" s="9">
        <f t="shared" si="13"/>
        <v>0</v>
      </c>
      <c r="AR62" s="9">
        <f t="shared" si="14"/>
        <v>0</v>
      </c>
      <c r="AS62" s="9">
        <f t="shared" si="52"/>
        <v>0</v>
      </c>
      <c r="AT62" s="9">
        <f t="shared" si="15"/>
        <v>0</v>
      </c>
      <c r="AU62" s="9">
        <f t="shared" si="16"/>
        <v>0</v>
      </c>
      <c r="AV62" s="9">
        <f t="shared" si="17"/>
        <v>0</v>
      </c>
      <c r="AW62" s="9">
        <f t="shared" si="18"/>
        <v>0</v>
      </c>
      <c r="AX62" s="9">
        <f t="shared" si="19"/>
        <v>0</v>
      </c>
      <c r="AY62" s="9">
        <f t="shared" si="20"/>
        <v>0</v>
      </c>
      <c r="AZ62" s="9">
        <f t="shared" si="21"/>
        <v>0</v>
      </c>
      <c r="BA62" s="9">
        <f t="shared" si="22"/>
        <v>0</v>
      </c>
      <c r="BB62" s="9">
        <f t="shared" si="23"/>
        <v>0</v>
      </c>
      <c r="BC62" s="9">
        <f t="shared" si="24"/>
        <v>0</v>
      </c>
      <c r="BD62" s="9">
        <f t="shared" si="25"/>
        <v>0</v>
      </c>
      <c r="BE62" s="9">
        <f t="shared" si="26"/>
        <v>0</v>
      </c>
      <c r="BF62" s="9">
        <f t="shared" si="27"/>
        <v>0</v>
      </c>
      <c r="BG62" s="9">
        <f t="shared" si="28"/>
        <v>0</v>
      </c>
      <c r="BH62" s="9">
        <f t="shared" si="29"/>
        <v>0</v>
      </c>
      <c r="BI62" s="9">
        <f t="shared" si="30"/>
        <v>0</v>
      </c>
      <c r="BJ62" s="6">
        <f t="shared" si="31"/>
        <v>0</v>
      </c>
      <c r="BK62" s="6">
        <f t="shared" si="32"/>
        <v>0</v>
      </c>
      <c r="BL62" s="6">
        <f t="shared" si="33"/>
        <v>0</v>
      </c>
      <c r="BM62" s="10">
        <f t="shared" si="34"/>
        <v>0</v>
      </c>
      <c r="BN62" s="10">
        <f t="shared" si="35"/>
        <v>0</v>
      </c>
      <c r="BO62" s="10">
        <f t="shared" si="36"/>
        <v>0</v>
      </c>
      <c r="BP62" s="11">
        <f t="shared" si="37"/>
        <v>0</v>
      </c>
      <c r="BQ62" s="11">
        <f t="shared" si="38"/>
        <v>0</v>
      </c>
      <c r="BR62" s="11">
        <f t="shared" si="39"/>
        <v>0</v>
      </c>
      <c r="BS62" s="10">
        <f t="shared" si="40"/>
        <v>0</v>
      </c>
      <c r="BT62" s="10">
        <f t="shared" si="41"/>
        <v>0</v>
      </c>
      <c r="BU62" s="10">
        <f t="shared" si="42"/>
        <v>0</v>
      </c>
      <c r="BV62" s="10">
        <f t="shared" si="43"/>
        <v>0</v>
      </c>
      <c r="BW62" s="10">
        <f t="shared" si="44"/>
        <v>0</v>
      </c>
      <c r="BX62" s="10">
        <f t="shared" si="45"/>
        <v>0</v>
      </c>
      <c r="BY62" s="10">
        <f t="shared" si="46"/>
        <v>0</v>
      </c>
      <c r="BZ62" s="10">
        <f t="shared" si="47"/>
        <v>0</v>
      </c>
      <c r="CA62" s="10">
        <f t="shared" si="48"/>
        <v>0</v>
      </c>
      <c r="CB62" s="9">
        <f t="shared" si="49"/>
        <v>0</v>
      </c>
      <c r="CC62" s="9">
        <f t="shared" si="50"/>
        <v>0</v>
      </c>
      <c r="CD62" s="9">
        <f t="shared" si="51"/>
        <v>0</v>
      </c>
      <c r="CE62" s="12">
        <f t="shared" si="53"/>
        <v>0</v>
      </c>
    </row>
    <row r="63" spans="8:83" ht="18" customHeight="1">
      <c r="H63"/>
      <c r="I63"/>
      <c r="J63"/>
      <c r="AA63" s="16">
        <f t="shared" si="0"/>
        <v>0</v>
      </c>
      <c r="AB63" s="16">
        <f t="shared" si="1"/>
        <v>0</v>
      </c>
      <c r="AC63" s="16">
        <f t="shared" si="2"/>
        <v>0</v>
      </c>
      <c r="AD63" s="16">
        <f t="shared" si="3"/>
        <v>0</v>
      </c>
      <c r="AE63" s="16">
        <f t="shared" si="4"/>
        <v>0</v>
      </c>
      <c r="AF63" s="16">
        <f t="shared" si="5"/>
        <v>0</v>
      </c>
      <c r="AG63" s="16">
        <f t="shared" si="6"/>
        <v>0</v>
      </c>
      <c r="AH63" s="16">
        <f t="shared" si="7"/>
        <v>0</v>
      </c>
      <c r="AI63" s="16">
        <f t="shared" si="8"/>
        <v>0</v>
      </c>
      <c r="AJ63" s="15">
        <f t="shared" si="9"/>
        <v>0.42990838161300676</v>
      </c>
      <c r="AK63" s="6">
        <f t="shared" si="54"/>
        <v>0</v>
      </c>
      <c r="AL63" s="6">
        <f t="shared" si="54"/>
        <v>0</v>
      </c>
      <c r="AM63" s="6">
        <f t="shared" si="54"/>
        <v>0</v>
      </c>
      <c r="AN63" s="6">
        <f t="shared" si="54"/>
        <v>0</v>
      </c>
      <c r="AO63" s="9">
        <f t="shared" si="11"/>
        <v>0</v>
      </c>
      <c r="AP63" s="9">
        <f t="shared" si="12"/>
        <v>0</v>
      </c>
      <c r="AQ63" s="9">
        <f t="shared" si="13"/>
        <v>0</v>
      </c>
      <c r="AR63" s="9">
        <f t="shared" si="14"/>
        <v>0</v>
      </c>
      <c r="AS63" s="9">
        <f t="shared" si="52"/>
        <v>0</v>
      </c>
      <c r="AT63" s="9">
        <f t="shared" si="15"/>
        <v>0</v>
      </c>
      <c r="AU63" s="9">
        <f t="shared" si="16"/>
        <v>0</v>
      </c>
      <c r="AV63" s="9">
        <f t="shared" si="17"/>
        <v>0</v>
      </c>
      <c r="AW63" s="9">
        <f t="shared" si="18"/>
        <v>0</v>
      </c>
      <c r="AX63" s="9">
        <f t="shared" si="19"/>
        <v>0</v>
      </c>
      <c r="AY63" s="9">
        <f t="shared" si="20"/>
        <v>0</v>
      </c>
      <c r="AZ63" s="9">
        <f t="shared" si="21"/>
        <v>0</v>
      </c>
      <c r="BA63" s="9">
        <f t="shared" si="22"/>
        <v>0</v>
      </c>
      <c r="BB63" s="9">
        <f t="shared" si="23"/>
        <v>0</v>
      </c>
      <c r="BC63" s="9">
        <f t="shared" si="24"/>
        <v>0</v>
      </c>
      <c r="BD63" s="9">
        <f t="shared" si="25"/>
        <v>0</v>
      </c>
      <c r="BE63" s="9">
        <f t="shared" si="26"/>
        <v>0</v>
      </c>
      <c r="BF63" s="9">
        <f t="shared" si="27"/>
        <v>0</v>
      </c>
      <c r="BG63" s="9">
        <f t="shared" si="28"/>
        <v>0</v>
      </c>
      <c r="BH63" s="9">
        <f t="shared" si="29"/>
        <v>0</v>
      </c>
      <c r="BI63" s="9">
        <f t="shared" si="30"/>
        <v>0</v>
      </c>
      <c r="BJ63" s="6">
        <f t="shared" si="31"/>
        <v>0</v>
      </c>
      <c r="BK63" s="6">
        <f t="shared" si="32"/>
        <v>0</v>
      </c>
      <c r="BL63" s="6">
        <f t="shared" si="33"/>
        <v>0</v>
      </c>
      <c r="BM63" s="10">
        <f t="shared" si="34"/>
        <v>0</v>
      </c>
      <c r="BN63" s="10">
        <f t="shared" si="35"/>
        <v>0</v>
      </c>
      <c r="BO63" s="10">
        <f t="shared" si="36"/>
        <v>0</v>
      </c>
      <c r="BP63" s="11">
        <f t="shared" si="37"/>
        <v>0</v>
      </c>
      <c r="BQ63" s="11">
        <f t="shared" si="38"/>
        <v>0</v>
      </c>
      <c r="BR63" s="11">
        <f t="shared" si="39"/>
        <v>0</v>
      </c>
      <c r="BS63" s="10">
        <f t="shared" si="40"/>
        <v>0</v>
      </c>
      <c r="BT63" s="10">
        <f t="shared" si="41"/>
        <v>0</v>
      </c>
      <c r="BU63" s="10">
        <f t="shared" si="42"/>
        <v>0</v>
      </c>
      <c r="BV63" s="10">
        <f t="shared" si="43"/>
        <v>0</v>
      </c>
      <c r="BW63" s="10">
        <f t="shared" si="44"/>
        <v>0</v>
      </c>
      <c r="BX63" s="10">
        <f t="shared" si="45"/>
        <v>0</v>
      </c>
      <c r="BY63" s="10">
        <f t="shared" si="46"/>
        <v>0</v>
      </c>
      <c r="BZ63" s="10">
        <f t="shared" si="47"/>
        <v>0</v>
      </c>
      <c r="CA63" s="10">
        <f t="shared" si="48"/>
        <v>0</v>
      </c>
      <c r="CB63" s="9">
        <f t="shared" si="49"/>
        <v>0</v>
      </c>
      <c r="CC63" s="9">
        <f t="shared" si="50"/>
        <v>0</v>
      </c>
      <c r="CD63" s="9">
        <f t="shared" si="51"/>
        <v>0</v>
      </c>
      <c r="CE63" s="12">
        <f t="shared" si="53"/>
        <v>0</v>
      </c>
    </row>
    <row r="64" spans="8:83" ht="18" customHeight="1">
      <c r="H64"/>
      <c r="I64"/>
      <c r="J64"/>
      <c r="AA64" s="16">
        <f t="shared" si="0"/>
        <v>0</v>
      </c>
      <c r="AB64" s="16">
        <f t="shared" si="1"/>
        <v>0</v>
      </c>
      <c r="AC64" s="16">
        <f t="shared" si="2"/>
        <v>0</v>
      </c>
      <c r="AD64" s="16">
        <f t="shared" si="3"/>
        <v>0</v>
      </c>
      <c r="AE64" s="16">
        <f t="shared" si="4"/>
        <v>0</v>
      </c>
      <c r="AF64" s="16">
        <f t="shared" si="5"/>
        <v>0</v>
      </c>
      <c r="AG64" s="16">
        <f t="shared" si="6"/>
        <v>0</v>
      </c>
      <c r="AH64" s="16">
        <f t="shared" si="7"/>
        <v>0</v>
      </c>
      <c r="AI64" s="16">
        <f t="shared" si="8"/>
        <v>0</v>
      </c>
      <c r="AJ64" s="15">
        <f t="shared" si="9"/>
        <v>0.42990838161300676</v>
      </c>
      <c r="AK64" s="6">
        <f t="shared" si="54"/>
        <v>0</v>
      </c>
      <c r="AL64" s="6">
        <f t="shared" si="54"/>
        <v>0</v>
      </c>
      <c r="AM64" s="6">
        <f t="shared" si="54"/>
        <v>0</v>
      </c>
      <c r="AN64" s="6">
        <f t="shared" si="54"/>
        <v>0</v>
      </c>
      <c r="AO64" s="9">
        <f t="shared" si="11"/>
        <v>0</v>
      </c>
      <c r="AP64" s="9">
        <f t="shared" si="12"/>
        <v>0</v>
      </c>
      <c r="AQ64" s="9">
        <f t="shared" si="13"/>
        <v>0</v>
      </c>
      <c r="AR64" s="9">
        <f t="shared" si="14"/>
        <v>0</v>
      </c>
      <c r="AS64" s="9">
        <f t="shared" si="52"/>
        <v>0</v>
      </c>
      <c r="AT64" s="9">
        <f t="shared" si="15"/>
        <v>0</v>
      </c>
      <c r="AU64" s="9">
        <f t="shared" si="16"/>
        <v>0</v>
      </c>
      <c r="AV64" s="9">
        <f t="shared" si="17"/>
        <v>0</v>
      </c>
      <c r="AW64" s="9">
        <f t="shared" si="18"/>
        <v>0</v>
      </c>
      <c r="AX64" s="9">
        <f t="shared" si="19"/>
        <v>0</v>
      </c>
      <c r="AY64" s="9">
        <f t="shared" si="20"/>
        <v>0</v>
      </c>
      <c r="AZ64" s="9">
        <f t="shared" si="21"/>
        <v>0</v>
      </c>
      <c r="BA64" s="9">
        <f t="shared" si="22"/>
        <v>0</v>
      </c>
      <c r="BB64" s="9">
        <f t="shared" si="23"/>
        <v>0</v>
      </c>
      <c r="BC64" s="9">
        <f t="shared" si="24"/>
        <v>0</v>
      </c>
      <c r="BD64" s="9">
        <f t="shared" si="25"/>
        <v>0</v>
      </c>
      <c r="BE64" s="9">
        <f t="shared" si="26"/>
        <v>0</v>
      </c>
      <c r="BF64" s="9">
        <f t="shared" si="27"/>
        <v>0</v>
      </c>
      <c r="BG64" s="9">
        <f t="shared" si="28"/>
        <v>0</v>
      </c>
      <c r="BH64" s="9">
        <f t="shared" si="29"/>
        <v>0</v>
      </c>
      <c r="BI64" s="9">
        <f t="shared" si="30"/>
        <v>0</v>
      </c>
      <c r="BJ64" s="6">
        <f t="shared" si="31"/>
        <v>0</v>
      </c>
      <c r="BK64" s="6">
        <f t="shared" si="32"/>
        <v>0</v>
      </c>
      <c r="BL64" s="6">
        <f t="shared" si="33"/>
        <v>0</v>
      </c>
      <c r="BM64" s="10">
        <f t="shared" si="34"/>
        <v>0</v>
      </c>
      <c r="BN64" s="10">
        <f t="shared" si="35"/>
        <v>0</v>
      </c>
      <c r="BO64" s="10">
        <f t="shared" si="36"/>
        <v>0</v>
      </c>
      <c r="BP64" s="11">
        <f t="shared" si="37"/>
        <v>0</v>
      </c>
      <c r="BQ64" s="11">
        <f t="shared" si="38"/>
        <v>0</v>
      </c>
      <c r="BR64" s="11">
        <f t="shared" si="39"/>
        <v>0</v>
      </c>
      <c r="BS64" s="10">
        <f t="shared" si="40"/>
        <v>0</v>
      </c>
      <c r="BT64" s="10">
        <f t="shared" si="41"/>
        <v>0</v>
      </c>
      <c r="BU64" s="10">
        <f t="shared" si="42"/>
        <v>0</v>
      </c>
      <c r="BV64" s="10">
        <f t="shared" si="43"/>
        <v>0</v>
      </c>
      <c r="BW64" s="10">
        <f t="shared" si="44"/>
        <v>0</v>
      </c>
      <c r="BX64" s="10">
        <f t="shared" si="45"/>
        <v>0</v>
      </c>
      <c r="BY64" s="10">
        <f t="shared" si="46"/>
        <v>0</v>
      </c>
      <c r="BZ64" s="10">
        <f t="shared" si="47"/>
        <v>0</v>
      </c>
      <c r="CA64" s="10">
        <f t="shared" si="48"/>
        <v>0</v>
      </c>
      <c r="CB64" s="9">
        <f t="shared" si="49"/>
        <v>0</v>
      </c>
      <c r="CC64" s="9">
        <f t="shared" si="50"/>
        <v>0</v>
      </c>
      <c r="CD64" s="9">
        <f t="shared" si="51"/>
        <v>0</v>
      </c>
      <c r="CE64" s="12">
        <f t="shared" si="53"/>
        <v>0</v>
      </c>
    </row>
    <row r="65" spans="8:83" ht="18" customHeight="1">
      <c r="H65"/>
      <c r="I65"/>
      <c r="J65"/>
      <c r="AA65" s="16">
        <f t="shared" si="0"/>
        <v>0</v>
      </c>
      <c r="AB65" s="16">
        <f t="shared" si="1"/>
        <v>0</v>
      </c>
      <c r="AC65" s="16">
        <f t="shared" si="2"/>
        <v>0</v>
      </c>
      <c r="AD65" s="16">
        <f t="shared" si="3"/>
        <v>0</v>
      </c>
      <c r="AE65" s="16">
        <f t="shared" si="4"/>
        <v>0</v>
      </c>
      <c r="AF65" s="16">
        <f t="shared" si="5"/>
        <v>0</v>
      </c>
      <c r="AG65" s="16">
        <f t="shared" si="6"/>
        <v>0</v>
      </c>
      <c r="AH65" s="16">
        <f t="shared" si="7"/>
        <v>0</v>
      </c>
      <c r="AI65" s="16">
        <f t="shared" si="8"/>
        <v>0</v>
      </c>
      <c r="AJ65" s="15">
        <f t="shared" si="9"/>
        <v>0.42990838161300676</v>
      </c>
      <c r="AK65" s="6">
        <f t="shared" si="54"/>
        <v>0</v>
      </c>
      <c r="AL65" s="6">
        <f t="shared" si="54"/>
        <v>0</v>
      </c>
      <c r="AM65" s="6">
        <f t="shared" si="54"/>
        <v>0</v>
      </c>
      <c r="AN65" s="6">
        <f t="shared" si="54"/>
        <v>0</v>
      </c>
      <c r="AO65" s="9">
        <f t="shared" si="11"/>
        <v>0</v>
      </c>
      <c r="AP65" s="9">
        <f t="shared" si="12"/>
        <v>0</v>
      </c>
      <c r="AQ65" s="9">
        <f t="shared" si="13"/>
        <v>0</v>
      </c>
      <c r="AR65" s="9">
        <f t="shared" si="14"/>
        <v>0</v>
      </c>
      <c r="AS65" s="9">
        <f t="shared" si="52"/>
        <v>0</v>
      </c>
      <c r="AT65" s="9">
        <f t="shared" si="15"/>
        <v>0</v>
      </c>
      <c r="AU65" s="9">
        <f t="shared" si="16"/>
        <v>0</v>
      </c>
      <c r="AV65" s="9">
        <f t="shared" si="17"/>
        <v>0</v>
      </c>
      <c r="AW65" s="9">
        <f t="shared" si="18"/>
        <v>0</v>
      </c>
      <c r="AX65" s="9">
        <f t="shared" si="19"/>
        <v>0</v>
      </c>
      <c r="AY65" s="9">
        <f t="shared" si="20"/>
        <v>0</v>
      </c>
      <c r="AZ65" s="9">
        <f t="shared" si="21"/>
        <v>0</v>
      </c>
      <c r="BA65" s="9">
        <f t="shared" si="22"/>
        <v>0</v>
      </c>
      <c r="BB65" s="9">
        <f t="shared" si="23"/>
        <v>0</v>
      </c>
      <c r="BC65" s="9">
        <f t="shared" si="24"/>
        <v>0</v>
      </c>
      <c r="BD65" s="9">
        <f t="shared" si="25"/>
        <v>0</v>
      </c>
      <c r="BE65" s="9">
        <f t="shared" si="26"/>
        <v>0</v>
      </c>
      <c r="BF65" s="9">
        <f t="shared" si="27"/>
        <v>0</v>
      </c>
      <c r="BG65" s="9">
        <f t="shared" si="28"/>
        <v>0</v>
      </c>
      <c r="BH65" s="9">
        <f t="shared" si="29"/>
        <v>0</v>
      </c>
      <c r="BI65" s="9">
        <f t="shared" si="30"/>
        <v>0</v>
      </c>
      <c r="BJ65" s="6">
        <f t="shared" si="31"/>
        <v>0</v>
      </c>
      <c r="BK65" s="6">
        <f t="shared" si="32"/>
        <v>0</v>
      </c>
      <c r="BL65" s="6">
        <f t="shared" si="33"/>
        <v>0</v>
      </c>
      <c r="BM65" s="10">
        <f t="shared" si="34"/>
        <v>0</v>
      </c>
      <c r="BN65" s="10">
        <f t="shared" si="35"/>
        <v>0</v>
      </c>
      <c r="BO65" s="10">
        <f t="shared" si="36"/>
        <v>0</v>
      </c>
      <c r="BP65" s="11">
        <f t="shared" si="37"/>
        <v>0</v>
      </c>
      <c r="BQ65" s="11">
        <f t="shared" si="38"/>
        <v>0</v>
      </c>
      <c r="BR65" s="11">
        <f t="shared" si="39"/>
        <v>0</v>
      </c>
      <c r="BS65" s="10">
        <f t="shared" si="40"/>
        <v>0</v>
      </c>
      <c r="BT65" s="10">
        <f t="shared" si="41"/>
        <v>0</v>
      </c>
      <c r="BU65" s="10">
        <f t="shared" si="42"/>
        <v>0</v>
      </c>
      <c r="BV65" s="10">
        <f t="shared" si="43"/>
        <v>0</v>
      </c>
      <c r="BW65" s="10">
        <f t="shared" si="44"/>
        <v>0</v>
      </c>
      <c r="BX65" s="10">
        <f t="shared" si="45"/>
        <v>0</v>
      </c>
      <c r="BY65" s="10">
        <f t="shared" si="46"/>
        <v>0</v>
      </c>
      <c r="BZ65" s="10">
        <f t="shared" si="47"/>
        <v>0</v>
      </c>
      <c r="CA65" s="10">
        <f t="shared" si="48"/>
        <v>0</v>
      </c>
      <c r="CB65" s="9">
        <f t="shared" si="49"/>
        <v>0</v>
      </c>
      <c r="CC65" s="9">
        <f t="shared" si="50"/>
        <v>0</v>
      </c>
      <c r="CD65" s="9">
        <f t="shared" si="51"/>
        <v>0</v>
      </c>
      <c r="CE65" s="12">
        <f t="shared" si="53"/>
        <v>0</v>
      </c>
    </row>
    <row r="66" spans="8:83" ht="18" customHeight="1">
      <c r="H66"/>
      <c r="I66"/>
      <c r="J66"/>
      <c r="AA66" s="16">
        <f t="shared" si="0"/>
        <v>0</v>
      </c>
      <c r="AB66" s="16">
        <f t="shared" si="1"/>
        <v>0</v>
      </c>
      <c r="AC66" s="16">
        <f t="shared" si="2"/>
        <v>0</v>
      </c>
      <c r="AD66" s="16">
        <f t="shared" si="3"/>
        <v>0</v>
      </c>
      <c r="AE66" s="16">
        <f t="shared" si="4"/>
        <v>0</v>
      </c>
      <c r="AF66" s="16">
        <f t="shared" si="5"/>
        <v>0</v>
      </c>
      <c r="AG66" s="16">
        <f t="shared" si="6"/>
        <v>0</v>
      </c>
      <c r="AH66" s="16">
        <f t="shared" si="7"/>
        <v>0</v>
      </c>
      <c r="AI66" s="16">
        <f t="shared" si="8"/>
        <v>0</v>
      </c>
      <c r="AJ66" s="15">
        <f t="shared" si="9"/>
        <v>0.42990838161300676</v>
      </c>
      <c r="AK66" s="6">
        <f t="shared" si="54"/>
        <v>0</v>
      </c>
      <c r="AL66" s="6">
        <f t="shared" si="54"/>
        <v>0</v>
      </c>
      <c r="AM66" s="6">
        <f t="shared" si="54"/>
        <v>0</v>
      </c>
      <c r="AN66" s="6">
        <f t="shared" si="54"/>
        <v>0</v>
      </c>
      <c r="AO66" s="9">
        <f t="shared" si="11"/>
        <v>0</v>
      </c>
      <c r="AP66" s="9">
        <f t="shared" si="12"/>
        <v>0</v>
      </c>
      <c r="AQ66" s="9">
        <f t="shared" si="13"/>
        <v>0</v>
      </c>
      <c r="AR66" s="9">
        <f t="shared" si="14"/>
        <v>0</v>
      </c>
      <c r="AS66" s="9">
        <f t="shared" si="52"/>
        <v>0</v>
      </c>
      <c r="AT66" s="9">
        <f t="shared" si="15"/>
        <v>0</v>
      </c>
      <c r="AU66" s="9">
        <f t="shared" si="16"/>
        <v>0</v>
      </c>
      <c r="AV66" s="9">
        <f t="shared" si="17"/>
        <v>0</v>
      </c>
      <c r="AW66" s="9">
        <f t="shared" si="18"/>
        <v>0</v>
      </c>
      <c r="AX66" s="9">
        <f t="shared" si="19"/>
        <v>0</v>
      </c>
      <c r="AY66" s="9">
        <f t="shared" si="20"/>
        <v>0</v>
      </c>
      <c r="AZ66" s="9">
        <f t="shared" si="21"/>
        <v>0</v>
      </c>
      <c r="BA66" s="9">
        <f t="shared" si="22"/>
        <v>0</v>
      </c>
      <c r="BB66" s="9">
        <f t="shared" si="23"/>
        <v>0</v>
      </c>
      <c r="BC66" s="9">
        <f t="shared" si="24"/>
        <v>0</v>
      </c>
      <c r="BD66" s="9">
        <f t="shared" si="25"/>
        <v>0</v>
      </c>
      <c r="BE66" s="9">
        <f t="shared" si="26"/>
        <v>0</v>
      </c>
      <c r="BF66" s="9">
        <f t="shared" si="27"/>
        <v>0</v>
      </c>
      <c r="BG66" s="9">
        <f t="shared" si="28"/>
        <v>0</v>
      </c>
      <c r="BH66" s="9">
        <f t="shared" si="29"/>
        <v>0</v>
      </c>
      <c r="BI66" s="9">
        <f t="shared" si="30"/>
        <v>0</v>
      </c>
      <c r="BJ66" s="6">
        <f t="shared" si="31"/>
        <v>0</v>
      </c>
      <c r="BK66" s="6">
        <f t="shared" si="32"/>
        <v>0</v>
      </c>
      <c r="BL66" s="6">
        <f t="shared" si="33"/>
        <v>0</v>
      </c>
      <c r="BM66" s="10">
        <f t="shared" si="34"/>
        <v>0</v>
      </c>
      <c r="BN66" s="10">
        <f t="shared" si="35"/>
        <v>0</v>
      </c>
      <c r="BO66" s="10">
        <f t="shared" si="36"/>
        <v>0</v>
      </c>
      <c r="BP66" s="11">
        <f t="shared" si="37"/>
        <v>0</v>
      </c>
      <c r="BQ66" s="11">
        <f t="shared" si="38"/>
        <v>0</v>
      </c>
      <c r="BR66" s="11">
        <f t="shared" si="39"/>
        <v>0</v>
      </c>
      <c r="BS66" s="10">
        <f t="shared" si="40"/>
        <v>0</v>
      </c>
      <c r="BT66" s="10">
        <f t="shared" si="41"/>
        <v>0</v>
      </c>
      <c r="BU66" s="10">
        <f t="shared" si="42"/>
        <v>0</v>
      </c>
      <c r="BV66" s="10">
        <f t="shared" si="43"/>
        <v>0</v>
      </c>
      <c r="BW66" s="10">
        <f t="shared" si="44"/>
        <v>0</v>
      </c>
      <c r="BX66" s="10">
        <f t="shared" si="45"/>
        <v>0</v>
      </c>
      <c r="BY66" s="10">
        <f t="shared" si="46"/>
        <v>0</v>
      </c>
      <c r="BZ66" s="10">
        <f t="shared" si="47"/>
        <v>0</v>
      </c>
      <c r="CA66" s="10">
        <f t="shared" si="48"/>
        <v>0</v>
      </c>
      <c r="CB66" s="9">
        <f t="shared" si="49"/>
        <v>0</v>
      </c>
      <c r="CC66" s="9">
        <f t="shared" si="50"/>
        <v>0</v>
      </c>
      <c r="CD66" s="9">
        <f t="shared" si="51"/>
        <v>0</v>
      </c>
      <c r="CE66" s="12">
        <f t="shared" si="53"/>
        <v>0</v>
      </c>
    </row>
    <row r="67" spans="8:83" ht="18" customHeight="1">
      <c r="H67"/>
      <c r="I67"/>
      <c r="J67"/>
      <c r="AA67" s="16">
        <f t="shared" si="0"/>
        <v>0</v>
      </c>
      <c r="AB67" s="16">
        <f t="shared" si="1"/>
        <v>0</v>
      </c>
      <c r="AC67" s="16">
        <f t="shared" si="2"/>
        <v>0</v>
      </c>
      <c r="AD67" s="16">
        <f t="shared" si="3"/>
        <v>0</v>
      </c>
      <c r="AE67" s="16">
        <f t="shared" si="4"/>
        <v>0</v>
      </c>
      <c r="AF67" s="16">
        <f t="shared" si="5"/>
        <v>0</v>
      </c>
      <c r="AG67" s="16">
        <f t="shared" si="6"/>
        <v>0</v>
      </c>
      <c r="AH67" s="16">
        <f t="shared" si="7"/>
        <v>0</v>
      </c>
      <c r="AI67" s="16">
        <f t="shared" si="8"/>
        <v>0</v>
      </c>
      <c r="AJ67" s="15">
        <f t="shared" si="9"/>
        <v>0.42990838161300676</v>
      </c>
      <c r="AK67" s="6">
        <f t="shared" si="54"/>
        <v>0</v>
      </c>
      <c r="AL67" s="6">
        <f t="shared" si="54"/>
        <v>0</v>
      </c>
      <c r="AM67" s="6">
        <f t="shared" si="54"/>
        <v>0</v>
      </c>
      <c r="AN67" s="6">
        <f t="shared" si="54"/>
        <v>0</v>
      </c>
      <c r="AO67" s="9">
        <f t="shared" si="11"/>
        <v>0</v>
      </c>
      <c r="AP67" s="9">
        <f t="shared" si="12"/>
        <v>0</v>
      </c>
      <c r="AQ67" s="9">
        <f t="shared" si="13"/>
        <v>0</v>
      </c>
      <c r="AR67" s="9">
        <f t="shared" si="14"/>
        <v>0</v>
      </c>
      <c r="AS67" s="9">
        <f t="shared" si="52"/>
        <v>0</v>
      </c>
      <c r="AT67" s="9">
        <f t="shared" si="15"/>
        <v>0</v>
      </c>
      <c r="AU67" s="9">
        <f t="shared" si="16"/>
        <v>0</v>
      </c>
      <c r="AV67" s="9">
        <f t="shared" si="17"/>
        <v>0</v>
      </c>
      <c r="AW67" s="9">
        <f t="shared" si="18"/>
        <v>0</v>
      </c>
      <c r="AX67" s="9">
        <f t="shared" si="19"/>
        <v>0</v>
      </c>
      <c r="AY67" s="9">
        <f t="shared" si="20"/>
        <v>0</v>
      </c>
      <c r="AZ67" s="9">
        <f t="shared" si="21"/>
        <v>0</v>
      </c>
      <c r="BA67" s="9">
        <f t="shared" si="22"/>
        <v>0</v>
      </c>
      <c r="BB67" s="9">
        <f t="shared" si="23"/>
        <v>0</v>
      </c>
      <c r="BC67" s="9">
        <f t="shared" si="24"/>
        <v>0</v>
      </c>
      <c r="BD67" s="9">
        <f t="shared" si="25"/>
        <v>0</v>
      </c>
      <c r="BE67" s="9">
        <f t="shared" si="26"/>
        <v>0</v>
      </c>
      <c r="BF67" s="9">
        <f t="shared" si="27"/>
        <v>0</v>
      </c>
      <c r="BG67" s="9">
        <f t="shared" si="28"/>
        <v>0</v>
      </c>
      <c r="BH67" s="9">
        <f t="shared" si="29"/>
        <v>0</v>
      </c>
      <c r="BI67" s="9">
        <f t="shared" si="30"/>
        <v>0</v>
      </c>
      <c r="BJ67" s="6">
        <f t="shared" si="31"/>
        <v>0</v>
      </c>
      <c r="BK67" s="6">
        <f t="shared" si="32"/>
        <v>0</v>
      </c>
      <c r="BL67" s="6">
        <f t="shared" si="33"/>
        <v>0</v>
      </c>
      <c r="BM67" s="10">
        <f t="shared" si="34"/>
        <v>0</v>
      </c>
      <c r="BN67" s="10">
        <f t="shared" si="35"/>
        <v>0</v>
      </c>
      <c r="BO67" s="10">
        <f t="shared" si="36"/>
        <v>0</v>
      </c>
      <c r="BP67" s="11">
        <f t="shared" si="37"/>
        <v>0</v>
      </c>
      <c r="BQ67" s="11">
        <f t="shared" si="38"/>
        <v>0</v>
      </c>
      <c r="BR67" s="11">
        <f t="shared" si="39"/>
        <v>0</v>
      </c>
      <c r="BS67" s="10">
        <f t="shared" si="40"/>
        <v>0</v>
      </c>
      <c r="BT67" s="10">
        <f t="shared" si="41"/>
        <v>0</v>
      </c>
      <c r="BU67" s="10">
        <f t="shared" si="42"/>
        <v>0</v>
      </c>
      <c r="BV67" s="10">
        <f t="shared" si="43"/>
        <v>0</v>
      </c>
      <c r="BW67" s="10">
        <f t="shared" si="44"/>
        <v>0</v>
      </c>
      <c r="BX67" s="10">
        <f t="shared" si="45"/>
        <v>0</v>
      </c>
      <c r="BY67" s="10">
        <f t="shared" si="46"/>
        <v>0</v>
      </c>
      <c r="BZ67" s="10">
        <f t="shared" si="47"/>
        <v>0</v>
      </c>
      <c r="CA67" s="10">
        <f t="shared" si="48"/>
        <v>0</v>
      </c>
      <c r="CB67" s="9">
        <f t="shared" si="49"/>
        <v>0</v>
      </c>
      <c r="CC67" s="9">
        <f t="shared" si="50"/>
        <v>0</v>
      </c>
      <c r="CD67" s="9">
        <f t="shared" si="51"/>
        <v>0</v>
      </c>
      <c r="CE67" s="12">
        <f t="shared" si="53"/>
        <v>0</v>
      </c>
    </row>
    <row r="68" spans="8:83" ht="18" customHeight="1">
      <c r="H68"/>
      <c r="I68"/>
      <c r="J68"/>
      <c r="AA68" s="16">
        <f t="shared" si="0"/>
        <v>0</v>
      </c>
      <c r="AB68" s="16">
        <f t="shared" si="1"/>
        <v>0</v>
      </c>
      <c r="AC68" s="16">
        <f t="shared" si="2"/>
        <v>0</v>
      </c>
      <c r="AD68" s="16">
        <f t="shared" si="3"/>
        <v>0</v>
      </c>
      <c r="AE68" s="16">
        <f t="shared" si="4"/>
        <v>0</v>
      </c>
      <c r="AF68" s="16">
        <f t="shared" si="5"/>
        <v>0</v>
      </c>
      <c r="AG68" s="16">
        <f t="shared" si="6"/>
        <v>0</v>
      </c>
      <c r="AH68" s="16">
        <f t="shared" si="7"/>
        <v>0</v>
      </c>
      <c r="AI68" s="16">
        <f t="shared" si="8"/>
        <v>0</v>
      </c>
      <c r="AJ68" s="15">
        <f t="shared" si="9"/>
        <v>0.42990838161300676</v>
      </c>
      <c r="AK68" s="6">
        <f t="shared" si="54"/>
        <v>0</v>
      </c>
      <c r="AL68" s="6">
        <f t="shared" si="54"/>
        <v>0</v>
      </c>
      <c r="AM68" s="6">
        <f t="shared" si="54"/>
        <v>0</v>
      </c>
      <c r="AN68" s="6">
        <f t="shared" si="54"/>
        <v>0</v>
      </c>
      <c r="AO68" s="9">
        <f t="shared" si="11"/>
        <v>0</v>
      </c>
      <c r="AP68" s="9">
        <f t="shared" si="12"/>
        <v>0</v>
      </c>
      <c r="AQ68" s="9">
        <f t="shared" si="13"/>
        <v>0</v>
      </c>
      <c r="AR68" s="9">
        <f t="shared" si="14"/>
        <v>0</v>
      </c>
      <c r="AS68" s="9">
        <f t="shared" si="52"/>
        <v>0</v>
      </c>
      <c r="AT68" s="9">
        <f t="shared" si="15"/>
        <v>0</v>
      </c>
      <c r="AU68" s="9">
        <f t="shared" si="16"/>
        <v>0</v>
      </c>
      <c r="AV68" s="9">
        <f t="shared" si="17"/>
        <v>0</v>
      </c>
      <c r="AW68" s="9">
        <f t="shared" si="18"/>
        <v>0</v>
      </c>
      <c r="AX68" s="9">
        <f t="shared" si="19"/>
        <v>0</v>
      </c>
      <c r="AY68" s="9">
        <f t="shared" si="20"/>
        <v>0</v>
      </c>
      <c r="AZ68" s="9">
        <f t="shared" si="21"/>
        <v>0</v>
      </c>
      <c r="BA68" s="9">
        <f t="shared" si="22"/>
        <v>0</v>
      </c>
      <c r="BB68" s="9">
        <f t="shared" si="23"/>
        <v>0</v>
      </c>
      <c r="BC68" s="9">
        <f t="shared" si="24"/>
        <v>0</v>
      </c>
      <c r="BD68" s="9">
        <f t="shared" si="25"/>
        <v>0</v>
      </c>
      <c r="BE68" s="9">
        <f t="shared" si="26"/>
        <v>0</v>
      </c>
      <c r="BF68" s="9">
        <f t="shared" si="27"/>
        <v>0</v>
      </c>
      <c r="BG68" s="9">
        <f t="shared" si="28"/>
        <v>0</v>
      </c>
      <c r="BH68" s="9">
        <f t="shared" si="29"/>
        <v>0</v>
      </c>
      <c r="BI68" s="9">
        <f t="shared" si="30"/>
        <v>0</v>
      </c>
      <c r="BJ68" s="6">
        <f t="shared" si="31"/>
        <v>0</v>
      </c>
      <c r="BK68" s="6">
        <f t="shared" si="32"/>
        <v>0</v>
      </c>
      <c r="BL68" s="6">
        <f t="shared" si="33"/>
        <v>0</v>
      </c>
      <c r="BM68" s="10">
        <f t="shared" si="34"/>
        <v>0</v>
      </c>
      <c r="BN68" s="10">
        <f t="shared" si="35"/>
        <v>0</v>
      </c>
      <c r="BO68" s="10">
        <f t="shared" si="36"/>
        <v>0</v>
      </c>
      <c r="BP68" s="11">
        <f t="shared" si="37"/>
        <v>0</v>
      </c>
      <c r="BQ68" s="11">
        <f t="shared" si="38"/>
        <v>0</v>
      </c>
      <c r="BR68" s="11">
        <f t="shared" si="39"/>
        <v>0</v>
      </c>
      <c r="BS68" s="10">
        <f t="shared" si="40"/>
        <v>0</v>
      </c>
      <c r="BT68" s="10">
        <f t="shared" si="41"/>
        <v>0</v>
      </c>
      <c r="BU68" s="10">
        <f t="shared" si="42"/>
        <v>0</v>
      </c>
      <c r="BV68" s="10">
        <f t="shared" si="43"/>
        <v>0</v>
      </c>
      <c r="BW68" s="10">
        <f t="shared" si="44"/>
        <v>0</v>
      </c>
      <c r="BX68" s="10">
        <f t="shared" si="45"/>
        <v>0</v>
      </c>
      <c r="BY68" s="10">
        <f t="shared" si="46"/>
        <v>0</v>
      </c>
      <c r="BZ68" s="10">
        <f t="shared" si="47"/>
        <v>0</v>
      </c>
      <c r="CA68" s="10">
        <f t="shared" si="48"/>
        <v>0</v>
      </c>
      <c r="CB68" s="9">
        <f t="shared" si="49"/>
        <v>0</v>
      </c>
      <c r="CC68" s="9">
        <f t="shared" si="50"/>
        <v>0</v>
      </c>
      <c r="CD68" s="9">
        <f t="shared" si="51"/>
        <v>0</v>
      </c>
      <c r="CE68" s="12">
        <f t="shared" si="53"/>
        <v>0</v>
      </c>
    </row>
    <row r="69" spans="8:83" ht="18" customHeight="1">
      <c r="H69"/>
      <c r="I69"/>
      <c r="J69"/>
      <c r="AA69" s="16">
        <f t="shared" si="0"/>
        <v>0</v>
      </c>
      <c r="AB69" s="16">
        <f t="shared" si="1"/>
        <v>0</v>
      </c>
      <c r="AC69" s="16">
        <f t="shared" si="2"/>
        <v>0</v>
      </c>
      <c r="AD69" s="16">
        <f t="shared" si="3"/>
        <v>0</v>
      </c>
      <c r="AE69" s="16">
        <f t="shared" si="4"/>
        <v>0</v>
      </c>
      <c r="AF69" s="16">
        <f t="shared" si="5"/>
        <v>0</v>
      </c>
      <c r="AG69" s="16">
        <f t="shared" si="6"/>
        <v>0</v>
      </c>
      <c r="AH69" s="16">
        <f t="shared" si="7"/>
        <v>0</v>
      </c>
      <c r="AI69" s="16">
        <f t="shared" si="8"/>
        <v>0</v>
      </c>
      <c r="AJ69" s="15">
        <f t="shared" si="9"/>
        <v>0.42990838161300676</v>
      </c>
      <c r="AK69" s="6">
        <f t="shared" si="54"/>
        <v>0</v>
      </c>
      <c r="AL69" s="6">
        <f t="shared" si="54"/>
        <v>0</v>
      </c>
      <c r="AM69" s="6">
        <f t="shared" si="54"/>
        <v>0</v>
      </c>
      <c r="AN69" s="6">
        <f t="shared" si="54"/>
        <v>0</v>
      </c>
      <c r="AO69" s="9">
        <f t="shared" si="11"/>
        <v>0</v>
      </c>
      <c r="AP69" s="9">
        <f t="shared" si="12"/>
        <v>0</v>
      </c>
      <c r="AQ69" s="9">
        <f t="shared" si="13"/>
        <v>0</v>
      </c>
      <c r="AR69" s="9">
        <f t="shared" si="14"/>
        <v>0</v>
      </c>
      <c r="AS69" s="9">
        <f t="shared" si="52"/>
        <v>0</v>
      </c>
      <c r="AT69" s="9">
        <f t="shared" si="15"/>
        <v>0</v>
      </c>
      <c r="AU69" s="9">
        <f t="shared" si="16"/>
        <v>0</v>
      </c>
      <c r="AV69" s="9">
        <f t="shared" si="17"/>
        <v>0</v>
      </c>
      <c r="AW69" s="9">
        <f t="shared" si="18"/>
        <v>0</v>
      </c>
      <c r="AX69" s="9">
        <f t="shared" si="19"/>
        <v>0</v>
      </c>
      <c r="AY69" s="9">
        <f t="shared" si="20"/>
        <v>0</v>
      </c>
      <c r="AZ69" s="9">
        <f t="shared" si="21"/>
        <v>0</v>
      </c>
      <c r="BA69" s="9">
        <f t="shared" si="22"/>
        <v>0</v>
      </c>
      <c r="BB69" s="9">
        <f t="shared" si="23"/>
        <v>0</v>
      </c>
      <c r="BC69" s="9">
        <f t="shared" si="24"/>
        <v>0</v>
      </c>
      <c r="BD69" s="9">
        <f t="shared" si="25"/>
        <v>0</v>
      </c>
      <c r="BE69" s="9">
        <f t="shared" si="26"/>
        <v>0</v>
      </c>
      <c r="BF69" s="9">
        <f t="shared" si="27"/>
        <v>0</v>
      </c>
      <c r="BG69" s="9">
        <f t="shared" si="28"/>
        <v>0</v>
      </c>
      <c r="BH69" s="9">
        <f t="shared" si="29"/>
        <v>0</v>
      </c>
      <c r="BI69" s="9">
        <f t="shared" si="30"/>
        <v>0</v>
      </c>
      <c r="BJ69" s="6">
        <f t="shared" si="31"/>
        <v>0</v>
      </c>
      <c r="BK69" s="6">
        <f t="shared" si="32"/>
        <v>0</v>
      </c>
      <c r="BL69" s="6">
        <f t="shared" si="33"/>
        <v>0</v>
      </c>
      <c r="BM69" s="10">
        <f t="shared" si="34"/>
        <v>0</v>
      </c>
      <c r="BN69" s="10">
        <f t="shared" si="35"/>
        <v>0</v>
      </c>
      <c r="BO69" s="10">
        <f t="shared" si="36"/>
        <v>0</v>
      </c>
      <c r="BP69" s="11">
        <f t="shared" si="37"/>
        <v>0</v>
      </c>
      <c r="BQ69" s="11">
        <f t="shared" si="38"/>
        <v>0</v>
      </c>
      <c r="BR69" s="11">
        <f t="shared" si="39"/>
        <v>0</v>
      </c>
      <c r="BS69" s="10">
        <f t="shared" si="40"/>
        <v>0</v>
      </c>
      <c r="BT69" s="10">
        <f t="shared" si="41"/>
        <v>0</v>
      </c>
      <c r="BU69" s="10">
        <f t="shared" si="42"/>
        <v>0</v>
      </c>
      <c r="BV69" s="10">
        <f t="shared" si="43"/>
        <v>0</v>
      </c>
      <c r="BW69" s="10">
        <f t="shared" si="44"/>
        <v>0</v>
      </c>
      <c r="BX69" s="10">
        <f t="shared" si="45"/>
        <v>0</v>
      </c>
      <c r="BY69" s="10">
        <f t="shared" si="46"/>
        <v>0</v>
      </c>
      <c r="BZ69" s="10">
        <f t="shared" si="47"/>
        <v>0</v>
      </c>
      <c r="CA69" s="10">
        <f t="shared" si="48"/>
        <v>0</v>
      </c>
      <c r="CB69" s="9">
        <f t="shared" si="49"/>
        <v>0</v>
      </c>
      <c r="CC69" s="9">
        <f t="shared" si="50"/>
        <v>0</v>
      </c>
      <c r="CD69" s="9">
        <f t="shared" si="51"/>
        <v>0</v>
      </c>
      <c r="CE69" s="12">
        <f t="shared" si="53"/>
        <v>0</v>
      </c>
    </row>
    <row r="70" spans="8:83" ht="18" customHeight="1">
      <c r="H70"/>
      <c r="I70"/>
      <c r="J70"/>
      <c r="AA70" s="16">
        <f t="shared" ref="AA70:AA133" si="55">IF(Q_perm&lt;&gt;0, diffP1+diffP2,)</f>
        <v>0</v>
      </c>
      <c r="AB70" s="16">
        <f t="shared" ref="AB70:AB133" si="56">IF(Q_perm1&lt;&gt;0, P_feed1-P_feed2,)</f>
        <v>0</v>
      </c>
      <c r="AC70" s="16">
        <f t="shared" ref="AC70:AC133" si="57">IF(Q_perm2&lt;&gt;0, P_feed3-P_conc,)</f>
        <v>0</v>
      </c>
      <c r="AD70" s="16">
        <f t="shared" ref="AD70:AD133" si="58">IF(AND(Q_perm&lt;&gt;0,diffP&lt;&gt;0),diffP*(2*Q0_conc+Q0_perm)^1.5/(2*Q_conc+Q_perm)^1.5,)</f>
        <v>0</v>
      </c>
      <c r="AE70" s="16">
        <f t="shared" ref="AE70:AE133" si="59">IF(AND(Q_perm1&lt;&gt;0,diffP1&lt;&gt;0),diffP1*(2*(Q0_feed-Q0_perm1)+Q0_perm1)^1.5/(2*(Q_feed-Q_perm1)+Q_perm1)^1.5,)</f>
        <v>0</v>
      </c>
      <c r="AF70" s="16">
        <f t="shared" ref="AF70:AF133" si="60">IF(AND(Q_perm2&lt;&gt;0,diffP2&lt;&gt;0),diffP2*(2*(Q0_feed-Q0_perm1-Q0_perm2)+Q0_perm2)^1.5/(2*(Q_feed-Q_perm1-Q_perm2)+Q_perm2)^1.5,)</f>
        <v>0</v>
      </c>
      <c r="AG70" s="16">
        <f t="shared" ref="AG70:AG133" si="61">IF(Q_perm&lt;&gt;0,(NoOfPV1*(P_feed1-P_perm1)+NoOfPV2*(P_feed3-P_perm2))/NoOfPV-diffP/(2*NoOfArray),)</f>
        <v>0</v>
      </c>
      <c r="AH70" s="16">
        <f t="shared" ref="AH70:AH133" si="62">IF(Q_perm1&lt;&gt;0,(P_feed1-P_perm1)-diffP1/2,)</f>
        <v>0</v>
      </c>
      <c r="AI70" s="16">
        <f t="shared" ref="AI70:AI133" si="63">IF(Q_perm2&lt;&gt;0,(P_feed3-P_perm2)-diffP2/2,)</f>
        <v>0</v>
      </c>
      <c r="AJ70" s="15">
        <f t="shared" ref="AJ70:AJ133" si="64">IF(Temp&gt;25,EXP(TCF_U1*(1/298.15-1/(273.15+Temp))),EXP(TCF_U2*(1/298.15-1/(273.15+Temp))))</f>
        <v>0.42990838161300676</v>
      </c>
      <c r="AK70" s="6">
        <f t="shared" si="54"/>
        <v>0</v>
      </c>
      <c r="AL70" s="6">
        <f t="shared" si="54"/>
        <v>0</v>
      </c>
      <c r="AM70" s="6">
        <f t="shared" si="54"/>
        <v>0</v>
      </c>
      <c r="AN70" s="6">
        <f t="shared" si="54"/>
        <v>0</v>
      </c>
      <c r="AO70" s="9">
        <f t="shared" ref="AO70:AO133" si="65">IF(Q_perm&lt;&gt;0,LN(1/(1-Recovery))/Recovery,)</f>
        <v>0</v>
      </c>
      <c r="AP70" s="9">
        <f t="shared" ref="AP70:AP133" si="66">IF(Q_perm1&lt;&gt;0,LN(1/(1-Recovery1))/(Recovery1),)</f>
        <v>0</v>
      </c>
      <c r="AQ70" s="9">
        <f t="shared" ref="AQ70:AQ133" si="67">IF(Q_perm2&lt;&gt;0,LN(1/(1-Recovery2)/Recovery2),)</f>
        <v>0</v>
      </c>
      <c r="AR70" s="9">
        <f t="shared" ref="AR70:AR133" si="68">0.0385*TDSmean*(Temp+273.15)/(14.25*(1000-TDSmean/1000))</f>
        <v>0</v>
      </c>
      <c r="AS70" s="9">
        <f t="shared" si="52"/>
        <v>0</v>
      </c>
      <c r="AT70" s="9">
        <f t="shared" ref="AT70:AT133" si="69">0.0385*TDSmean_feed2*(Temp+273.15)/(14.25*(1000-TDSmean_feed2/1000))</f>
        <v>0</v>
      </c>
      <c r="AU70" s="9">
        <f t="shared" ref="AU70:AU133" si="70">0.0385*TDS_perm*(Temp+273.15)/(14.25*(1000-TDS_perm/1000))</f>
        <v>0</v>
      </c>
      <c r="AV70" s="9">
        <f t="shared" ref="AV70:AV133" si="71">0.0385*TDS_perm1*(Temp+273.15)/(14.25*(1000-TDS_perm1/1000))</f>
        <v>0</v>
      </c>
      <c r="AW70" s="9">
        <f t="shared" ref="AW70:AW133" si="72">0.0385*TDS_perm2*(Temp+273.15)/(14.25*(1000-TDS_perm2/1000))</f>
        <v>0</v>
      </c>
      <c r="AX70" s="9">
        <f t="shared" ref="AX70:AX133" si="73">IF(C_feed1&gt;7630,alpha1*EXP((beta1-LN(C_feed1))^2/gamma1),IF(C_feed1&gt;0,alpha2*EXP((beta2-LN(C_feed1))^2/gamma2),))</f>
        <v>0</v>
      </c>
      <c r="AY70" s="9">
        <f t="shared" ref="AY70:AY133" si="74">IF(C_feed2&gt;7630,alpha1*EXP((beta1-LN(C_feed2))^2/gamma1),IF(C_feed2&gt;0,alpha2*EXP((beta2-LN(C_feed2))^2/gamma2),IF(Recovery1&gt;0,TDS_feed1/(1-Recovery1),)))</f>
        <v>0</v>
      </c>
      <c r="AZ70" s="9">
        <f t="shared" ref="AZ70:AZ133" si="75">IF(C_conc&gt;7630,alpha1*EXP((beta1-LN(C_conc))^2/gamma1),IF(C_conc&gt;0,alpha2*EXP((beta2-LN(C_conc))^2/gamma2),IF(AND(Recovery2&gt;0,Q_perm2&gt;0),TDS_feed2/(1-Recovery2),)))</f>
        <v>0</v>
      </c>
      <c r="BA70" s="9">
        <f t="shared" ref="BA70:BA133" si="76">IF(C_perm&gt;7630,alpha1*EXP((beta1-LN(C_perm))^2/gamma1),IF(C_perm&gt;0,alpha2*EXP((beta2-LN(C_perm))^2/gamma2),))</f>
        <v>0</v>
      </c>
      <c r="BB70" s="9">
        <f t="shared" ref="BB70:BB133" si="77">IF(C_perm1&gt;7630,alpha1*EXP((beta1-LN(C_perm1))^2/gamma1),IF(C_perm1&gt;0,alpha2*EXP((beta2-LN(C_perm1))^2/gamma2),))</f>
        <v>0</v>
      </c>
      <c r="BC70" s="9">
        <f t="shared" ref="BC70:BC133" si="78">IF(C_perm2&gt;7630,alpha1*EXP((beta1-LN(C_perm2))^2/gamma1),IF(C_perm2&gt;0,alpha2*EXP((beta2-LN(C_perm2))^2/gamma2),))</f>
        <v>0</v>
      </c>
      <c r="BD70" s="9">
        <f t="shared" ref="BD70:BD133" si="79">TDS_feed1*ConcFactor</f>
        <v>0</v>
      </c>
      <c r="BE70" s="9">
        <f t="shared" ref="BE70:BE133" si="80">IF(Q_perm1&gt;0,TDS_feed1*ConcFactor1,)</f>
        <v>0</v>
      </c>
      <c r="BF70" s="9">
        <f t="shared" ref="BF70:BF133" si="81">IF(Q_perm2&gt;0,TDS_feed2*ConcFactor2,)</f>
        <v>0</v>
      </c>
      <c r="BG70" s="9">
        <f t="shared" ref="BG70:BG133" si="82">NetP-Pi_feed+Pi_perm</f>
        <v>0</v>
      </c>
      <c r="BH70" s="9">
        <f t="shared" ref="BH70:BH133" si="83">NetP1-Pi_feed1+Pi_perm1</f>
        <v>0</v>
      </c>
      <c r="BI70" s="9">
        <f t="shared" ref="BI70:BI133" si="84">NetP2-Pi_feed2+Pi_perm2</f>
        <v>0</v>
      </c>
      <c r="BJ70" s="6">
        <f t="shared" ref="BJ70:BJ133" si="85">IF(NDP&gt;0,Q_perm*(TCF0*NDP0)/(TCF*NDP),)</f>
        <v>0</v>
      </c>
      <c r="BK70" s="6">
        <f t="shared" ref="BK70:BK133" si="86">IF(NDP_feed1&gt;0,Q_perm1*(TCF0*NDP0_feed1)/(TCF*NDP_feed1),)</f>
        <v>0</v>
      </c>
      <c r="BL70" s="6">
        <f t="shared" ref="BL70:BL133" si="87">IF(NDP_feed2&gt;0,Q_perm2*(TCF0*NDP0_feed2)/(TCF*NDP_feed2),)</f>
        <v>0</v>
      </c>
      <c r="BM70" s="10">
        <f t="shared" ref="BM70:BM133" si="88">IF(AND(TDSmean&gt;0,NDP0&gt;0,TDS0_feed1&gt;0,TCF0&gt;0),TDS_perm/TDSmean*(NDP/NDP0)*(TCF0/TCF)*(TDSmean0/TDSmean)*(TDS_feed1/TDS0_feed1),)</f>
        <v>0</v>
      </c>
      <c r="BN70" s="10">
        <f t="shared" ref="BN70:BN133" si="89">IF(AND(TDSmean_feed1&gt;0,NDP0_feed1&gt;0,TCF&gt;0,TDS0_feed1&gt;0),TDS_perm1/TDSmean_feed1*(NDP_feed1/NDP0_feed1)*(TCF0/TCF)*(TDSmean0_feed1/TDSmean_feed1)*(TDS_feed1/TDS0_feed1),)</f>
        <v>0</v>
      </c>
      <c r="BO70" s="10">
        <f t="shared" ref="BO70:BO133" si="90">IF(AND(TDSmean_feed2&gt;0,NDP0_feed2&gt;0,TCF&gt;0,TDS0_feed2&gt;0),TDS_perm2/TDSmean_feed2*(NDP_feed2/NDP0_feed2)*(TCF0/TCF)*(TDSmean0_feed2/TDSmean_feed2)*(TDS_feed2/TDS0_feed2),)</f>
        <v>0</v>
      </c>
      <c r="BP70" s="11">
        <f t="shared" ref="BP70:BP133" si="91">IF(normSP&gt;0,1-normSP,)</f>
        <v>0</v>
      </c>
      <c r="BQ70" s="11">
        <f t="shared" ref="BQ70:BQ133" si="92">IF(normSP1&gt;0,1-normSP1,)</f>
        <v>0</v>
      </c>
      <c r="BR70" s="11">
        <f t="shared" ref="BR70:BR133" si="93">IF(normSP2&gt;0,1-normSP2,)</f>
        <v>0</v>
      </c>
      <c r="BS70" s="10">
        <f t="shared" ref="BS70:BS133" si="94">IF(AND(TDS_perm&gt;0,TDS_feed1&gt;0),1-TDS_perm/TDS_feed1,)</f>
        <v>0</v>
      </c>
      <c r="BT70" s="10">
        <f t="shared" ref="BT70:BT133" si="95">IF(AND(TDS_perm1&gt;0,TDS_feed1&gt;0),1-TDS_perm1/TDS_feed1,)</f>
        <v>0</v>
      </c>
      <c r="BU70" s="10">
        <f t="shared" ref="BU70:BU133" si="96">IF(AND(TDS_perm2&gt;0,TDS_feed2&gt;0),1-TDS_perm2/TDS_feed2,)</f>
        <v>0</v>
      </c>
      <c r="BV70" s="10">
        <f t="shared" ref="BV70:BV133" si="97">IF(Q_perm&gt;0,Q_perm/Q_feed,)</f>
        <v>0</v>
      </c>
      <c r="BW70" s="10">
        <f t="shared" ref="BW70:BW133" si="98">IF(AND(Q_perm1&gt;0,Q_feed&gt;0),Q_perm1/Q_feed,)</f>
        <v>0</v>
      </c>
      <c r="BX70" s="10">
        <f t="shared" ref="BX70:BX133" si="99">IF(AND(Q_feed&gt;Q_perm1,Q_perm2&gt;0),Q_perm2/(Q_feed-Q_perm1),)</f>
        <v>0</v>
      </c>
      <c r="BY70" s="10">
        <f t="shared" ref="BY70:BY133" si="100">IF(AND(C_feed1&gt;0,C_conc&gt;0),1-C_feed1/C_conc,)</f>
        <v>0</v>
      </c>
      <c r="BZ70" s="10">
        <f t="shared" ref="BZ70:BZ133" si="101">IF(AND(C_feed2&gt;0,C_feed1&gt;0),1-C_feed1/C_feed2,)</f>
        <v>0</v>
      </c>
      <c r="CA70" s="10">
        <f t="shared" ref="CA70:CA133" si="102">IF(AND(C_feed2&gt;0,C0_conc&gt;0),1-C_feed2/C0_conc,)</f>
        <v>0</v>
      </c>
      <c r="CB70" s="9">
        <f t="shared" ref="CB70:CB133" si="103">IF(AND(Recovery&gt;0,Rec_C&gt;0),Recovery/Rec_C,)</f>
        <v>0</v>
      </c>
      <c r="CC70" s="9">
        <f t="shared" ref="CC70:CC133" si="104">IF(AND(Recovery1&gt;0,Rec_C1&gt;0),Recovery1/Rec_C1,)</f>
        <v>0</v>
      </c>
      <c r="CD70" s="9">
        <f t="shared" ref="CD70:CD133" si="105">IF(AND(Recovery2&gt;0,Rec_C2&gt;0),Recovery2/Rec_C2,)</f>
        <v>0</v>
      </c>
      <c r="CE70" s="12">
        <f t="shared" si="53"/>
        <v>0</v>
      </c>
    </row>
    <row r="71" spans="8:83" ht="18" customHeight="1">
      <c r="H71"/>
      <c r="I71"/>
      <c r="J71"/>
      <c r="AA71" s="16">
        <f t="shared" si="55"/>
        <v>0</v>
      </c>
      <c r="AB71" s="16">
        <f t="shared" si="56"/>
        <v>0</v>
      </c>
      <c r="AC71" s="16">
        <f t="shared" si="57"/>
        <v>0</v>
      </c>
      <c r="AD71" s="16">
        <f t="shared" si="58"/>
        <v>0</v>
      </c>
      <c r="AE71" s="16">
        <f t="shared" si="59"/>
        <v>0</v>
      </c>
      <c r="AF71" s="16">
        <f t="shared" si="60"/>
        <v>0</v>
      </c>
      <c r="AG71" s="16">
        <f t="shared" si="61"/>
        <v>0</v>
      </c>
      <c r="AH71" s="16">
        <f t="shared" si="62"/>
        <v>0</v>
      </c>
      <c r="AI71" s="16">
        <f t="shared" si="63"/>
        <v>0</v>
      </c>
      <c r="AJ71" s="15">
        <f t="shared" si="64"/>
        <v>0.42990838161300676</v>
      </c>
      <c r="AK71" s="6">
        <f t="shared" si="54"/>
        <v>0</v>
      </c>
      <c r="AL71" s="6">
        <f t="shared" si="54"/>
        <v>0</v>
      </c>
      <c r="AM71" s="6">
        <f t="shared" si="54"/>
        <v>0</v>
      </c>
      <c r="AN71" s="6">
        <f t="shared" si="54"/>
        <v>0</v>
      </c>
      <c r="AO71" s="9">
        <f t="shared" si="65"/>
        <v>0</v>
      </c>
      <c r="AP71" s="9">
        <f t="shared" si="66"/>
        <v>0</v>
      </c>
      <c r="AQ71" s="9">
        <f t="shared" si="67"/>
        <v>0</v>
      </c>
      <c r="AR71" s="9">
        <f t="shared" si="68"/>
        <v>0</v>
      </c>
      <c r="AS71" s="9">
        <f t="shared" ref="AS71:AS134" si="106">0.0385*TDSmean_feed1*(Temp+273.15)/(14.25*(1000-TDSmean/1000))</f>
        <v>0</v>
      </c>
      <c r="AT71" s="9">
        <f t="shared" si="69"/>
        <v>0</v>
      </c>
      <c r="AU71" s="9">
        <f t="shared" si="70"/>
        <v>0</v>
      </c>
      <c r="AV71" s="9">
        <f t="shared" si="71"/>
        <v>0</v>
      </c>
      <c r="AW71" s="9">
        <f t="shared" si="72"/>
        <v>0</v>
      </c>
      <c r="AX71" s="9">
        <f t="shared" si="73"/>
        <v>0</v>
      </c>
      <c r="AY71" s="9">
        <f t="shared" si="74"/>
        <v>0</v>
      </c>
      <c r="AZ71" s="9">
        <f t="shared" si="75"/>
        <v>0</v>
      </c>
      <c r="BA71" s="9">
        <f t="shared" si="76"/>
        <v>0</v>
      </c>
      <c r="BB71" s="9">
        <f t="shared" si="77"/>
        <v>0</v>
      </c>
      <c r="BC71" s="9">
        <f t="shared" si="78"/>
        <v>0</v>
      </c>
      <c r="BD71" s="9">
        <f t="shared" si="79"/>
        <v>0</v>
      </c>
      <c r="BE71" s="9">
        <f t="shared" si="80"/>
        <v>0</v>
      </c>
      <c r="BF71" s="9">
        <f t="shared" si="81"/>
        <v>0</v>
      </c>
      <c r="BG71" s="9">
        <f t="shared" si="82"/>
        <v>0</v>
      </c>
      <c r="BH71" s="9">
        <f t="shared" si="83"/>
        <v>0</v>
      </c>
      <c r="BI71" s="9">
        <f t="shared" si="84"/>
        <v>0</v>
      </c>
      <c r="BJ71" s="6">
        <f t="shared" si="85"/>
        <v>0</v>
      </c>
      <c r="BK71" s="6">
        <f t="shared" si="86"/>
        <v>0</v>
      </c>
      <c r="BL71" s="6">
        <f t="shared" si="87"/>
        <v>0</v>
      </c>
      <c r="BM71" s="10">
        <f t="shared" si="88"/>
        <v>0</v>
      </c>
      <c r="BN71" s="10">
        <f t="shared" si="89"/>
        <v>0</v>
      </c>
      <c r="BO71" s="10">
        <f t="shared" si="90"/>
        <v>0</v>
      </c>
      <c r="BP71" s="11">
        <f t="shared" si="91"/>
        <v>0</v>
      </c>
      <c r="BQ71" s="11">
        <f t="shared" si="92"/>
        <v>0</v>
      </c>
      <c r="BR71" s="11">
        <f t="shared" si="93"/>
        <v>0</v>
      </c>
      <c r="BS71" s="10">
        <f t="shared" si="94"/>
        <v>0</v>
      </c>
      <c r="BT71" s="10">
        <f t="shared" si="95"/>
        <v>0</v>
      </c>
      <c r="BU71" s="10">
        <f t="shared" si="96"/>
        <v>0</v>
      </c>
      <c r="BV71" s="10">
        <f t="shared" si="97"/>
        <v>0</v>
      </c>
      <c r="BW71" s="10">
        <f t="shared" si="98"/>
        <v>0</v>
      </c>
      <c r="BX71" s="10">
        <f t="shared" si="99"/>
        <v>0</v>
      </c>
      <c r="BY71" s="10">
        <f t="shared" si="100"/>
        <v>0</v>
      </c>
      <c r="BZ71" s="10">
        <f t="shared" si="101"/>
        <v>0</v>
      </c>
      <c r="CA71" s="10">
        <f t="shared" si="102"/>
        <v>0</v>
      </c>
      <c r="CB71" s="9">
        <f t="shared" si="103"/>
        <v>0</v>
      </c>
      <c r="CC71" s="9">
        <f t="shared" si="104"/>
        <v>0</v>
      </c>
      <c r="CD71" s="9">
        <f t="shared" si="105"/>
        <v>0</v>
      </c>
      <c r="CE71" s="12">
        <f t="shared" ref="CE71:CE134" si="107">IF(A71-$A$6&gt;0,A71-$A$6,)</f>
        <v>0</v>
      </c>
    </row>
    <row r="72" spans="8:83" ht="18" customHeight="1">
      <c r="H72"/>
      <c r="I72"/>
      <c r="J72"/>
      <c r="AA72" s="16">
        <f t="shared" si="55"/>
        <v>0</v>
      </c>
      <c r="AB72" s="16">
        <f t="shared" si="56"/>
        <v>0</v>
      </c>
      <c r="AC72" s="16">
        <f t="shared" si="57"/>
        <v>0</v>
      </c>
      <c r="AD72" s="16">
        <f t="shared" si="58"/>
        <v>0</v>
      </c>
      <c r="AE72" s="16">
        <f t="shared" si="59"/>
        <v>0</v>
      </c>
      <c r="AF72" s="16">
        <f t="shared" si="60"/>
        <v>0</v>
      </c>
      <c r="AG72" s="16">
        <f t="shared" si="61"/>
        <v>0</v>
      </c>
      <c r="AH72" s="16">
        <f t="shared" si="62"/>
        <v>0</v>
      </c>
      <c r="AI72" s="16">
        <f t="shared" si="63"/>
        <v>0</v>
      </c>
      <c r="AJ72" s="15">
        <f t="shared" si="64"/>
        <v>0.42990838161300676</v>
      </c>
      <c r="AK72" s="6">
        <f t="shared" si="54"/>
        <v>0</v>
      </c>
      <c r="AL72" s="6">
        <f t="shared" si="54"/>
        <v>0</v>
      </c>
      <c r="AM72" s="6">
        <f t="shared" si="54"/>
        <v>0</v>
      </c>
      <c r="AN72" s="6">
        <f t="shared" si="54"/>
        <v>0</v>
      </c>
      <c r="AO72" s="9">
        <f t="shared" si="65"/>
        <v>0</v>
      </c>
      <c r="AP72" s="9">
        <f t="shared" si="66"/>
        <v>0</v>
      </c>
      <c r="AQ72" s="9">
        <f t="shared" si="67"/>
        <v>0</v>
      </c>
      <c r="AR72" s="9">
        <f t="shared" si="68"/>
        <v>0</v>
      </c>
      <c r="AS72" s="9">
        <f t="shared" si="106"/>
        <v>0</v>
      </c>
      <c r="AT72" s="9">
        <f t="shared" si="69"/>
        <v>0</v>
      </c>
      <c r="AU72" s="9">
        <f t="shared" si="70"/>
        <v>0</v>
      </c>
      <c r="AV72" s="9">
        <f t="shared" si="71"/>
        <v>0</v>
      </c>
      <c r="AW72" s="9">
        <f t="shared" si="72"/>
        <v>0</v>
      </c>
      <c r="AX72" s="9">
        <f t="shared" si="73"/>
        <v>0</v>
      </c>
      <c r="AY72" s="9">
        <f t="shared" si="74"/>
        <v>0</v>
      </c>
      <c r="AZ72" s="9">
        <f t="shared" si="75"/>
        <v>0</v>
      </c>
      <c r="BA72" s="9">
        <f t="shared" si="76"/>
        <v>0</v>
      </c>
      <c r="BB72" s="9">
        <f t="shared" si="77"/>
        <v>0</v>
      </c>
      <c r="BC72" s="9">
        <f t="shared" si="78"/>
        <v>0</v>
      </c>
      <c r="BD72" s="9">
        <f t="shared" si="79"/>
        <v>0</v>
      </c>
      <c r="BE72" s="9">
        <f t="shared" si="80"/>
        <v>0</v>
      </c>
      <c r="BF72" s="9">
        <f t="shared" si="81"/>
        <v>0</v>
      </c>
      <c r="BG72" s="9">
        <f t="shared" si="82"/>
        <v>0</v>
      </c>
      <c r="BH72" s="9">
        <f t="shared" si="83"/>
        <v>0</v>
      </c>
      <c r="BI72" s="9">
        <f t="shared" si="84"/>
        <v>0</v>
      </c>
      <c r="BJ72" s="6">
        <f t="shared" si="85"/>
        <v>0</v>
      </c>
      <c r="BK72" s="6">
        <f t="shared" si="86"/>
        <v>0</v>
      </c>
      <c r="BL72" s="6">
        <f t="shared" si="87"/>
        <v>0</v>
      </c>
      <c r="BM72" s="10">
        <f t="shared" si="88"/>
        <v>0</v>
      </c>
      <c r="BN72" s="10">
        <f t="shared" si="89"/>
        <v>0</v>
      </c>
      <c r="BO72" s="10">
        <f t="shared" si="90"/>
        <v>0</v>
      </c>
      <c r="BP72" s="11">
        <f t="shared" si="91"/>
        <v>0</v>
      </c>
      <c r="BQ72" s="11">
        <f t="shared" si="92"/>
        <v>0</v>
      </c>
      <c r="BR72" s="11">
        <f t="shared" si="93"/>
        <v>0</v>
      </c>
      <c r="BS72" s="10">
        <f t="shared" si="94"/>
        <v>0</v>
      </c>
      <c r="BT72" s="10">
        <f t="shared" si="95"/>
        <v>0</v>
      </c>
      <c r="BU72" s="10">
        <f t="shared" si="96"/>
        <v>0</v>
      </c>
      <c r="BV72" s="10">
        <f t="shared" si="97"/>
        <v>0</v>
      </c>
      <c r="BW72" s="10">
        <f t="shared" si="98"/>
        <v>0</v>
      </c>
      <c r="BX72" s="10">
        <f t="shared" si="99"/>
        <v>0</v>
      </c>
      <c r="BY72" s="10">
        <f t="shared" si="100"/>
        <v>0</v>
      </c>
      <c r="BZ72" s="10">
        <f t="shared" si="101"/>
        <v>0</v>
      </c>
      <c r="CA72" s="10">
        <f t="shared" si="102"/>
        <v>0</v>
      </c>
      <c r="CB72" s="9">
        <f t="shared" si="103"/>
        <v>0</v>
      </c>
      <c r="CC72" s="9">
        <f t="shared" si="104"/>
        <v>0</v>
      </c>
      <c r="CD72" s="9">
        <f t="shared" si="105"/>
        <v>0</v>
      </c>
      <c r="CE72" s="12">
        <f t="shared" si="107"/>
        <v>0</v>
      </c>
    </row>
    <row r="73" spans="8:83" ht="18" customHeight="1">
      <c r="H73"/>
      <c r="I73"/>
      <c r="J73"/>
      <c r="AA73" s="16">
        <f t="shared" si="55"/>
        <v>0</v>
      </c>
      <c r="AB73" s="16">
        <f t="shared" si="56"/>
        <v>0</v>
      </c>
      <c r="AC73" s="16">
        <f t="shared" si="57"/>
        <v>0</v>
      </c>
      <c r="AD73" s="16">
        <f t="shared" si="58"/>
        <v>0</v>
      </c>
      <c r="AE73" s="16">
        <f t="shared" si="59"/>
        <v>0</v>
      </c>
      <c r="AF73" s="16">
        <f t="shared" si="60"/>
        <v>0</v>
      </c>
      <c r="AG73" s="16">
        <f t="shared" si="61"/>
        <v>0</v>
      </c>
      <c r="AH73" s="16">
        <f t="shared" si="62"/>
        <v>0</v>
      </c>
      <c r="AI73" s="16">
        <f t="shared" si="63"/>
        <v>0</v>
      </c>
      <c r="AJ73" s="15">
        <f t="shared" si="64"/>
        <v>0.42990838161300676</v>
      </c>
      <c r="AK73" s="6">
        <f t="shared" si="54"/>
        <v>0</v>
      </c>
      <c r="AL73" s="6">
        <f t="shared" si="54"/>
        <v>0</v>
      </c>
      <c r="AM73" s="6">
        <f t="shared" si="54"/>
        <v>0</v>
      </c>
      <c r="AN73" s="6">
        <f t="shared" si="54"/>
        <v>0</v>
      </c>
      <c r="AO73" s="9">
        <f t="shared" si="65"/>
        <v>0</v>
      </c>
      <c r="AP73" s="9">
        <f t="shared" si="66"/>
        <v>0</v>
      </c>
      <c r="AQ73" s="9">
        <f t="shared" si="67"/>
        <v>0</v>
      </c>
      <c r="AR73" s="9">
        <f t="shared" si="68"/>
        <v>0</v>
      </c>
      <c r="AS73" s="9">
        <f t="shared" si="106"/>
        <v>0</v>
      </c>
      <c r="AT73" s="9">
        <f t="shared" si="69"/>
        <v>0</v>
      </c>
      <c r="AU73" s="9">
        <f t="shared" si="70"/>
        <v>0</v>
      </c>
      <c r="AV73" s="9">
        <f t="shared" si="71"/>
        <v>0</v>
      </c>
      <c r="AW73" s="9">
        <f t="shared" si="72"/>
        <v>0</v>
      </c>
      <c r="AX73" s="9">
        <f t="shared" si="73"/>
        <v>0</v>
      </c>
      <c r="AY73" s="9">
        <f t="shared" si="74"/>
        <v>0</v>
      </c>
      <c r="AZ73" s="9">
        <f t="shared" si="75"/>
        <v>0</v>
      </c>
      <c r="BA73" s="9">
        <f t="shared" si="76"/>
        <v>0</v>
      </c>
      <c r="BB73" s="9">
        <f t="shared" si="77"/>
        <v>0</v>
      </c>
      <c r="BC73" s="9">
        <f t="shared" si="78"/>
        <v>0</v>
      </c>
      <c r="BD73" s="9">
        <f t="shared" si="79"/>
        <v>0</v>
      </c>
      <c r="BE73" s="9">
        <f t="shared" si="80"/>
        <v>0</v>
      </c>
      <c r="BF73" s="9">
        <f t="shared" si="81"/>
        <v>0</v>
      </c>
      <c r="BG73" s="9">
        <f t="shared" si="82"/>
        <v>0</v>
      </c>
      <c r="BH73" s="9">
        <f t="shared" si="83"/>
        <v>0</v>
      </c>
      <c r="BI73" s="9">
        <f t="shared" si="84"/>
        <v>0</v>
      </c>
      <c r="BJ73" s="6">
        <f t="shared" si="85"/>
        <v>0</v>
      </c>
      <c r="BK73" s="6">
        <f t="shared" si="86"/>
        <v>0</v>
      </c>
      <c r="BL73" s="6">
        <f t="shared" si="87"/>
        <v>0</v>
      </c>
      <c r="BM73" s="10">
        <f t="shared" si="88"/>
        <v>0</v>
      </c>
      <c r="BN73" s="10">
        <f t="shared" si="89"/>
        <v>0</v>
      </c>
      <c r="BO73" s="10">
        <f t="shared" si="90"/>
        <v>0</v>
      </c>
      <c r="BP73" s="11">
        <f t="shared" si="91"/>
        <v>0</v>
      </c>
      <c r="BQ73" s="11">
        <f t="shared" si="92"/>
        <v>0</v>
      </c>
      <c r="BR73" s="11">
        <f t="shared" si="93"/>
        <v>0</v>
      </c>
      <c r="BS73" s="10">
        <f t="shared" si="94"/>
        <v>0</v>
      </c>
      <c r="BT73" s="10">
        <f t="shared" si="95"/>
        <v>0</v>
      </c>
      <c r="BU73" s="10">
        <f t="shared" si="96"/>
        <v>0</v>
      </c>
      <c r="BV73" s="10">
        <f t="shared" si="97"/>
        <v>0</v>
      </c>
      <c r="BW73" s="10">
        <f t="shared" si="98"/>
        <v>0</v>
      </c>
      <c r="BX73" s="10">
        <f t="shared" si="99"/>
        <v>0</v>
      </c>
      <c r="BY73" s="10">
        <f t="shared" si="100"/>
        <v>0</v>
      </c>
      <c r="BZ73" s="10">
        <f t="shared" si="101"/>
        <v>0</v>
      </c>
      <c r="CA73" s="10">
        <f t="shared" si="102"/>
        <v>0</v>
      </c>
      <c r="CB73" s="9">
        <f t="shared" si="103"/>
        <v>0</v>
      </c>
      <c r="CC73" s="9">
        <f t="shared" si="104"/>
        <v>0</v>
      </c>
      <c r="CD73" s="9">
        <f t="shared" si="105"/>
        <v>0</v>
      </c>
      <c r="CE73" s="12">
        <f t="shared" si="107"/>
        <v>0</v>
      </c>
    </row>
    <row r="74" spans="8:83" ht="18" customHeight="1">
      <c r="H74"/>
      <c r="I74"/>
      <c r="J74"/>
      <c r="AA74" s="16">
        <f t="shared" si="55"/>
        <v>0</v>
      </c>
      <c r="AB74" s="16">
        <f t="shared" si="56"/>
        <v>0</v>
      </c>
      <c r="AC74" s="16">
        <f t="shared" si="57"/>
        <v>0</v>
      </c>
      <c r="AD74" s="16">
        <f t="shared" si="58"/>
        <v>0</v>
      </c>
      <c r="AE74" s="16">
        <f t="shared" si="59"/>
        <v>0</v>
      </c>
      <c r="AF74" s="16">
        <f t="shared" si="60"/>
        <v>0</v>
      </c>
      <c r="AG74" s="16">
        <f t="shared" si="61"/>
        <v>0</v>
      </c>
      <c r="AH74" s="16">
        <f t="shared" si="62"/>
        <v>0</v>
      </c>
      <c r="AI74" s="16">
        <f t="shared" si="63"/>
        <v>0</v>
      </c>
      <c r="AJ74" s="15">
        <f t="shared" si="64"/>
        <v>0.42990838161300676</v>
      </c>
      <c r="AK74" s="6">
        <f t="shared" si="54"/>
        <v>0</v>
      </c>
      <c r="AL74" s="6">
        <f t="shared" si="54"/>
        <v>0</v>
      </c>
      <c r="AM74" s="6">
        <f t="shared" si="54"/>
        <v>0</v>
      </c>
      <c r="AN74" s="6">
        <f t="shared" si="54"/>
        <v>0</v>
      </c>
      <c r="AO74" s="9">
        <f t="shared" si="65"/>
        <v>0</v>
      </c>
      <c r="AP74" s="9">
        <f t="shared" si="66"/>
        <v>0</v>
      </c>
      <c r="AQ74" s="9">
        <f t="shared" si="67"/>
        <v>0</v>
      </c>
      <c r="AR74" s="9">
        <f t="shared" si="68"/>
        <v>0</v>
      </c>
      <c r="AS74" s="9">
        <f t="shared" si="106"/>
        <v>0</v>
      </c>
      <c r="AT74" s="9">
        <f t="shared" si="69"/>
        <v>0</v>
      </c>
      <c r="AU74" s="9">
        <f t="shared" si="70"/>
        <v>0</v>
      </c>
      <c r="AV74" s="9">
        <f t="shared" si="71"/>
        <v>0</v>
      </c>
      <c r="AW74" s="9">
        <f t="shared" si="72"/>
        <v>0</v>
      </c>
      <c r="AX74" s="9">
        <f t="shared" si="73"/>
        <v>0</v>
      </c>
      <c r="AY74" s="9">
        <f t="shared" si="74"/>
        <v>0</v>
      </c>
      <c r="AZ74" s="9">
        <f t="shared" si="75"/>
        <v>0</v>
      </c>
      <c r="BA74" s="9">
        <f t="shared" si="76"/>
        <v>0</v>
      </c>
      <c r="BB74" s="9">
        <f t="shared" si="77"/>
        <v>0</v>
      </c>
      <c r="BC74" s="9">
        <f t="shared" si="78"/>
        <v>0</v>
      </c>
      <c r="BD74" s="9">
        <f t="shared" si="79"/>
        <v>0</v>
      </c>
      <c r="BE74" s="9">
        <f t="shared" si="80"/>
        <v>0</v>
      </c>
      <c r="BF74" s="9">
        <f t="shared" si="81"/>
        <v>0</v>
      </c>
      <c r="BG74" s="9">
        <f t="shared" si="82"/>
        <v>0</v>
      </c>
      <c r="BH74" s="9">
        <f t="shared" si="83"/>
        <v>0</v>
      </c>
      <c r="BI74" s="9">
        <f t="shared" si="84"/>
        <v>0</v>
      </c>
      <c r="BJ74" s="6">
        <f t="shared" si="85"/>
        <v>0</v>
      </c>
      <c r="BK74" s="6">
        <f t="shared" si="86"/>
        <v>0</v>
      </c>
      <c r="BL74" s="6">
        <f t="shared" si="87"/>
        <v>0</v>
      </c>
      <c r="BM74" s="10">
        <f t="shared" si="88"/>
        <v>0</v>
      </c>
      <c r="BN74" s="10">
        <f t="shared" si="89"/>
        <v>0</v>
      </c>
      <c r="BO74" s="10">
        <f t="shared" si="90"/>
        <v>0</v>
      </c>
      <c r="BP74" s="11">
        <f t="shared" si="91"/>
        <v>0</v>
      </c>
      <c r="BQ74" s="11">
        <f t="shared" si="92"/>
        <v>0</v>
      </c>
      <c r="BR74" s="11">
        <f t="shared" si="93"/>
        <v>0</v>
      </c>
      <c r="BS74" s="10">
        <f t="shared" si="94"/>
        <v>0</v>
      </c>
      <c r="BT74" s="10">
        <f t="shared" si="95"/>
        <v>0</v>
      </c>
      <c r="BU74" s="10">
        <f t="shared" si="96"/>
        <v>0</v>
      </c>
      <c r="BV74" s="10">
        <f t="shared" si="97"/>
        <v>0</v>
      </c>
      <c r="BW74" s="10">
        <f t="shared" si="98"/>
        <v>0</v>
      </c>
      <c r="BX74" s="10">
        <f t="shared" si="99"/>
        <v>0</v>
      </c>
      <c r="BY74" s="10">
        <f t="shared" si="100"/>
        <v>0</v>
      </c>
      <c r="BZ74" s="10">
        <f t="shared" si="101"/>
        <v>0</v>
      </c>
      <c r="CA74" s="10">
        <f t="shared" si="102"/>
        <v>0</v>
      </c>
      <c r="CB74" s="9">
        <f t="shared" si="103"/>
        <v>0</v>
      </c>
      <c r="CC74" s="9">
        <f t="shared" si="104"/>
        <v>0</v>
      </c>
      <c r="CD74" s="9">
        <f t="shared" si="105"/>
        <v>0</v>
      </c>
      <c r="CE74" s="12">
        <f t="shared" si="107"/>
        <v>0</v>
      </c>
    </row>
    <row r="75" spans="8:83" ht="18" customHeight="1">
      <c r="H75"/>
      <c r="I75"/>
      <c r="J75"/>
      <c r="AA75" s="16">
        <f t="shared" si="55"/>
        <v>0</v>
      </c>
      <c r="AB75" s="16">
        <f t="shared" si="56"/>
        <v>0</v>
      </c>
      <c r="AC75" s="16">
        <f t="shared" si="57"/>
        <v>0</v>
      </c>
      <c r="AD75" s="16">
        <f t="shared" si="58"/>
        <v>0</v>
      </c>
      <c r="AE75" s="16">
        <f t="shared" si="59"/>
        <v>0</v>
      </c>
      <c r="AF75" s="16">
        <f t="shared" si="60"/>
        <v>0</v>
      </c>
      <c r="AG75" s="16">
        <f t="shared" si="61"/>
        <v>0</v>
      </c>
      <c r="AH75" s="16">
        <f t="shared" si="62"/>
        <v>0</v>
      </c>
      <c r="AI75" s="16">
        <f t="shared" si="63"/>
        <v>0</v>
      </c>
      <c r="AJ75" s="15">
        <f t="shared" si="64"/>
        <v>0.42990838161300676</v>
      </c>
      <c r="AK75" s="6">
        <f t="shared" si="54"/>
        <v>0</v>
      </c>
      <c r="AL75" s="6">
        <f t="shared" si="54"/>
        <v>0</v>
      </c>
      <c r="AM75" s="6">
        <f t="shared" si="54"/>
        <v>0</v>
      </c>
      <c r="AN75" s="6">
        <f t="shared" si="54"/>
        <v>0</v>
      </c>
      <c r="AO75" s="9">
        <f t="shared" si="65"/>
        <v>0</v>
      </c>
      <c r="AP75" s="9">
        <f t="shared" si="66"/>
        <v>0</v>
      </c>
      <c r="AQ75" s="9">
        <f t="shared" si="67"/>
        <v>0</v>
      </c>
      <c r="AR75" s="9">
        <f t="shared" si="68"/>
        <v>0</v>
      </c>
      <c r="AS75" s="9">
        <f t="shared" si="106"/>
        <v>0</v>
      </c>
      <c r="AT75" s="9">
        <f t="shared" si="69"/>
        <v>0</v>
      </c>
      <c r="AU75" s="9">
        <f t="shared" si="70"/>
        <v>0</v>
      </c>
      <c r="AV75" s="9">
        <f t="shared" si="71"/>
        <v>0</v>
      </c>
      <c r="AW75" s="9">
        <f t="shared" si="72"/>
        <v>0</v>
      </c>
      <c r="AX75" s="9">
        <f t="shared" si="73"/>
        <v>0</v>
      </c>
      <c r="AY75" s="9">
        <f t="shared" si="74"/>
        <v>0</v>
      </c>
      <c r="AZ75" s="9">
        <f t="shared" si="75"/>
        <v>0</v>
      </c>
      <c r="BA75" s="9">
        <f t="shared" si="76"/>
        <v>0</v>
      </c>
      <c r="BB75" s="9">
        <f t="shared" si="77"/>
        <v>0</v>
      </c>
      <c r="BC75" s="9">
        <f t="shared" si="78"/>
        <v>0</v>
      </c>
      <c r="BD75" s="9">
        <f t="shared" si="79"/>
        <v>0</v>
      </c>
      <c r="BE75" s="9">
        <f t="shared" si="80"/>
        <v>0</v>
      </c>
      <c r="BF75" s="9">
        <f t="shared" si="81"/>
        <v>0</v>
      </c>
      <c r="BG75" s="9">
        <f t="shared" si="82"/>
        <v>0</v>
      </c>
      <c r="BH75" s="9">
        <f t="shared" si="83"/>
        <v>0</v>
      </c>
      <c r="BI75" s="9">
        <f t="shared" si="84"/>
        <v>0</v>
      </c>
      <c r="BJ75" s="6">
        <f t="shared" si="85"/>
        <v>0</v>
      </c>
      <c r="BK75" s="6">
        <f t="shared" si="86"/>
        <v>0</v>
      </c>
      <c r="BL75" s="6">
        <f t="shared" si="87"/>
        <v>0</v>
      </c>
      <c r="BM75" s="10">
        <f t="shared" si="88"/>
        <v>0</v>
      </c>
      <c r="BN75" s="10">
        <f t="shared" si="89"/>
        <v>0</v>
      </c>
      <c r="BO75" s="10">
        <f t="shared" si="90"/>
        <v>0</v>
      </c>
      <c r="BP75" s="11">
        <f t="shared" si="91"/>
        <v>0</v>
      </c>
      <c r="BQ75" s="11">
        <f t="shared" si="92"/>
        <v>0</v>
      </c>
      <c r="BR75" s="11">
        <f t="shared" si="93"/>
        <v>0</v>
      </c>
      <c r="BS75" s="10">
        <f t="shared" si="94"/>
        <v>0</v>
      </c>
      <c r="BT75" s="10">
        <f t="shared" si="95"/>
        <v>0</v>
      </c>
      <c r="BU75" s="10">
        <f t="shared" si="96"/>
        <v>0</v>
      </c>
      <c r="BV75" s="10">
        <f t="shared" si="97"/>
        <v>0</v>
      </c>
      <c r="BW75" s="10">
        <f t="shared" si="98"/>
        <v>0</v>
      </c>
      <c r="BX75" s="10">
        <f t="shared" si="99"/>
        <v>0</v>
      </c>
      <c r="BY75" s="10">
        <f t="shared" si="100"/>
        <v>0</v>
      </c>
      <c r="BZ75" s="10">
        <f t="shared" si="101"/>
        <v>0</v>
      </c>
      <c r="CA75" s="10">
        <f t="shared" si="102"/>
        <v>0</v>
      </c>
      <c r="CB75" s="9">
        <f t="shared" si="103"/>
        <v>0</v>
      </c>
      <c r="CC75" s="9">
        <f t="shared" si="104"/>
        <v>0</v>
      </c>
      <c r="CD75" s="9">
        <f t="shared" si="105"/>
        <v>0</v>
      </c>
      <c r="CE75" s="12">
        <f t="shared" si="107"/>
        <v>0</v>
      </c>
    </row>
    <row r="76" spans="8:83" ht="18" customHeight="1">
      <c r="H76"/>
      <c r="I76"/>
      <c r="J76"/>
      <c r="AA76" s="16">
        <f t="shared" si="55"/>
        <v>0</v>
      </c>
      <c r="AB76" s="16">
        <f t="shared" si="56"/>
        <v>0</v>
      </c>
      <c r="AC76" s="16">
        <f t="shared" si="57"/>
        <v>0</v>
      </c>
      <c r="AD76" s="16">
        <f t="shared" si="58"/>
        <v>0</v>
      </c>
      <c r="AE76" s="16">
        <f t="shared" si="59"/>
        <v>0</v>
      </c>
      <c r="AF76" s="16">
        <f t="shared" si="60"/>
        <v>0</v>
      </c>
      <c r="AG76" s="16">
        <f t="shared" si="61"/>
        <v>0</v>
      </c>
      <c r="AH76" s="16">
        <f t="shared" si="62"/>
        <v>0</v>
      </c>
      <c r="AI76" s="16">
        <f t="shared" si="63"/>
        <v>0</v>
      </c>
      <c r="AJ76" s="15">
        <f t="shared" si="64"/>
        <v>0.42990838161300676</v>
      </c>
      <c r="AK76" s="6">
        <f t="shared" si="54"/>
        <v>0</v>
      </c>
      <c r="AL76" s="6">
        <f t="shared" si="54"/>
        <v>0</v>
      </c>
      <c r="AM76" s="6">
        <f t="shared" si="54"/>
        <v>0</v>
      </c>
      <c r="AN76" s="6">
        <f t="shared" si="54"/>
        <v>0</v>
      </c>
      <c r="AO76" s="9">
        <f t="shared" si="65"/>
        <v>0</v>
      </c>
      <c r="AP76" s="9">
        <f t="shared" si="66"/>
        <v>0</v>
      </c>
      <c r="AQ76" s="9">
        <f t="shared" si="67"/>
        <v>0</v>
      </c>
      <c r="AR76" s="9">
        <f t="shared" si="68"/>
        <v>0</v>
      </c>
      <c r="AS76" s="9">
        <f t="shared" si="106"/>
        <v>0</v>
      </c>
      <c r="AT76" s="9">
        <f t="shared" si="69"/>
        <v>0</v>
      </c>
      <c r="AU76" s="9">
        <f t="shared" si="70"/>
        <v>0</v>
      </c>
      <c r="AV76" s="9">
        <f t="shared" si="71"/>
        <v>0</v>
      </c>
      <c r="AW76" s="9">
        <f t="shared" si="72"/>
        <v>0</v>
      </c>
      <c r="AX76" s="9">
        <f t="shared" si="73"/>
        <v>0</v>
      </c>
      <c r="AY76" s="9">
        <f t="shared" si="74"/>
        <v>0</v>
      </c>
      <c r="AZ76" s="9">
        <f t="shared" si="75"/>
        <v>0</v>
      </c>
      <c r="BA76" s="9">
        <f t="shared" si="76"/>
        <v>0</v>
      </c>
      <c r="BB76" s="9">
        <f t="shared" si="77"/>
        <v>0</v>
      </c>
      <c r="BC76" s="9">
        <f t="shared" si="78"/>
        <v>0</v>
      </c>
      <c r="BD76" s="9">
        <f t="shared" si="79"/>
        <v>0</v>
      </c>
      <c r="BE76" s="9">
        <f t="shared" si="80"/>
        <v>0</v>
      </c>
      <c r="BF76" s="9">
        <f t="shared" si="81"/>
        <v>0</v>
      </c>
      <c r="BG76" s="9">
        <f t="shared" si="82"/>
        <v>0</v>
      </c>
      <c r="BH76" s="9">
        <f t="shared" si="83"/>
        <v>0</v>
      </c>
      <c r="BI76" s="9">
        <f t="shared" si="84"/>
        <v>0</v>
      </c>
      <c r="BJ76" s="6">
        <f t="shared" si="85"/>
        <v>0</v>
      </c>
      <c r="BK76" s="6">
        <f t="shared" si="86"/>
        <v>0</v>
      </c>
      <c r="BL76" s="6">
        <f t="shared" si="87"/>
        <v>0</v>
      </c>
      <c r="BM76" s="10">
        <f t="shared" si="88"/>
        <v>0</v>
      </c>
      <c r="BN76" s="10">
        <f t="shared" si="89"/>
        <v>0</v>
      </c>
      <c r="BO76" s="10">
        <f t="shared" si="90"/>
        <v>0</v>
      </c>
      <c r="BP76" s="11">
        <f t="shared" si="91"/>
        <v>0</v>
      </c>
      <c r="BQ76" s="11">
        <f t="shared" si="92"/>
        <v>0</v>
      </c>
      <c r="BR76" s="11">
        <f t="shared" si="93"/>
        <v>0</v>
      </c>
      <c r="BS76" s="10">
        <f t="shared" si="94"/>
        <v>0</v>
      </c>
      <c r="BT76" s="10">
        <f t="shared" si="95"/>
        <v>0</v>
      </c>
      <c r="BU76" s="10">
        <f t="shared" si="96"/>
        <v>0</v>
      </c>
      <c r="BV76" s="10">
        <f t="shared" si="97"/>
        <v>0</v>
      </c>
      <c r="BW76" s="10">
        <f t="shared" si="98"/>
        <v>0</v>
      </c>
      <c r="BX76" s="10">
        <f t="shared" si="99"/>
        <v>0</v>
      </c>
      <c r="BY76" s="10">
        <f t="shared" si="100"/>
        <v>0</v>
      </c>
      <c r="BZ76" s="10">
        <f t="shared" si="101"/>
        <v>0</v>
      </c>
      <c r="CA76" s="10">
        <f t="shared" si="102"/>
        <v>0</v>
      </c>
      <c r="CB76" s="9">
        <f t="shared" si="103"/>
        <v>0</v>
      </c>
      <c r="CC76" s="9">
        <f t="shared" si="104"/>
        <v>0</v>
      </c>
      <c r="CD76" s="9">
        <f t="shared" si="105"/>
        <v>0</v>
      </c>
      <c r="CE76" s="12">
        <f t="shared" si="107"/>
        <v>0</v>
      </c>
    </row>
    <row r="77" spans="8:83" ht="18" customHeight="1">
      <c r="H77"/>
      <c r="I77"/>
      <c r="J77"/>
      <c r="AA77" s="16">
        <f t="shared" si="55"/>
        <v>0</v>
      </c>
      <c r="AB77" s="16">
        <f t="shared" si="56"/>
        <v>0</v>
      </c>
      <c r="AC77" s="16">
        <f t="shared" si="57"/>
        <v>0</v>
      </c>
      <c r="AD77" s="16">
        <f t="shared" si="58"/>
        <v>0</v>
      </c>
      <c r="AE77" s="16">
        <f t="shared" si="59"/>
        <v>0</v>
      </c>
      <c r="AF77" s="16">
        <f t="shared" si="60"/>
        <v>0</v>
      </c>
      <c r="AG77" s="16">
        <f t="shared" si="61"/>
        <v>0</v>
      </c>
      <c r="AH77" s="16">
        <f t="shared" si="62"/>
        <v>0</v>
      </c>
      <c r="AI77" s="16">
        <f t="shared" si="63"/>
        <v>0</v>
      </c>
      <c r="AJ77" s="15">
        <f t="shared" si="64"/>
        <v>0.42990838161300676</v>
      </c>
      <c r="AK77" s="6">
        <f t="shared" si="54"/>
        <v>0</v>
      </c>
      <c r="AL77" s="6">
        <f t="shared" si="54"/>
        <v>0</v>
      </c>
      <c r="AM77" s="6">
        <f t="shared" si="54"/>
        <v>0</v>
      </c>
      <c r="AN77" s="6">
        <f t="shared" si="54"/>
        <v>0</v>
      </c>
      <c r="AO77" s="9">
        <f t="shared" si="65"/>
        <v>0</v>
      </c>
      <c r="AP77" s="9">
        <f t="shared" si="66"/>
        <v>0</v>
      </c>
      <c r="AQ77" s="9">
        <f t="shared" si="67"/>
        <v>0</v>
      </c>
      <c r="AR77" s="9">
        <f t="shared" si="68"/>
        <v>0</v>
      </c>
      <c r="AS77" s="9">
        <f t="shared" si="106"/>
        <v>0</v>
      </c>
      <c r="AT77" s="9">
        <f t="shared" si="69"/>
        <v>0</v>
      </c>
      <c r="AU77" s="9">
        <f t="shared" si="70"/>
        <v>0</v>
      </c>
      <c r="AV77" s="9">
        <f t="shared" si="71"/>
        <v>0</v>
      </c>
      <c r="AW77" s="9">
        <f t="shared" si="72"/>
        <v>0</v>
      </c>
      <c r="AX77" s="9">
        <f t="shared" si="73"/>
        <v>0</v>
      </c>
      <c r="AY77" s="9">
        <f t="shared" si="74"/>
        <v>0</v>
      </c>
      <c r="AZ77" s="9">
        <f t="shared" si="75"/>
        <v>0</v>
      </c>
      <c r="BA77" s="9">
        <f t="shared" si="76"/>
        <v>0</v>
      </c>
      <c r="BB77" s="9">
        <f t="shared" si="77"/>
        <v>0</v>
      </c>
      <c r="BC77" s="9">
        <f t="shared" si="78"/>
        <v>0</v>
      </c>
      <c r="BD77" s="9">
        <f t="shared" si="79"/>
        <v>0</v>
      </c>
      <c r="BE77" s="9">
        <f t="shared" si="80"/>
        <v>0</v>
      </c>
      <c r="BF77" s="9">
        <f t="shared" si="81"/>
        <v>0</v>
      </c>
      <c r="BG77" s="9">
        <f t="shared" si="82"/>
        <v>0</v>
      </c>
      <c r="BH77" s="9">
        <f t="shared" si="83"/>
        <v>0</v>
      </c>
      <c r="BI77" s="9">
        <f t="shared" si="84"/>
        <v>0</v>
      </c>
      <c r="BJ77" s="6">
        <f t="shared" si="85"/>
        <v>0</v>
      </c>
      <c r="BK77" s="6">
        <f t="shared" si="86"/>
        <v>0</v>
      </c>
      <c r="BL77" s="6">
        <f t="shared" si="87"/>
        <v>0</v>
      </c>
      <c r="BM77" s="10">
        <f t="shared" si="88"/>
        <v>0</v>
      </c>
      <c r="BN77" s="10">
        <f t="shared" si="89"/>
        <v>0</v>
      </c>
      <c r="BO77" s="10">
        <f t="shared" si="90"/>
        <v>0</v>
      </c>
      <c r="BP77" s="11">
        <f t="shared" si="91"/>
        <v>0</v>
      </c>
      <c r="BQ77" s="11">
        <f t="shared" si="92"/>
        <v>0</v>
      </c>
      <c r="BR77" s="11">
        <f t="shared" si="93"/>
        <v>0</v>
      </c>
      <c r="BS77" s="10">
        <f t="shared" si="94"/>
        <v>0</v>
      </c>
      <c r="BT77" s="10">
        <f t="shared" si="95"/>
        <v>0</v>
      </c>
      <c r="BU77" s="10">
        <f t="shared" si="96"/>
        <v>0</v>
      </c>
      <c r="BV77" s="10">
        <f t="shared" si="97"/>
        <v>0</v>
      </c>
      <c r="BW77" s="10">
        <f t="shared" si="98"/>
        <v>0</v>
      </c>
      <c r="BX77" s="10">
        <f t="shared" si="99"/>
        <v>0</v>
      </c>
      <c r="BY77" s="10">
        <f t="shared" si="100"/>
        <v>0</v>
      </c>
      <c r="BZ77" s="10">
        <f t="shared" si="101"/>
        <v>0</v>
      </c>
      <c r="CA77" s="10">
        <f t="shared" si="102"/>
        <v>0</v>
      </c>
      <c r="CB77" s="9">
        <f t="shared" si="103"/>
        <v>0</v>
      </c>
      <c r="CC77" s="9">
        <f t="shared" si="104"/>
        <v>0</v>
      </c>
      <c r="CD77" s="9">
        <f t="shared" si="105"/>
        <v>0</v>
      </c>
      <c r="CE77" s="12">
        <f t="shared" si="107"/>
        <v>0</v>
      </c>
    </row>
    <row r="78" spans="8:83" ht="18" customHeight="1">
      <c r="H78"/>
      <c r="I78"/>
      <c r="J78"/>
      <c r="AA78" s="16">
        <f t="shared" si="55"/>
        <v>0</v>
      </c>
      <c r="AB78" s="16">
        <f t="shared" si="56"/>
        <v>0</v>
      </c>
      <c r="AC78" s="16">
        <f t="shared" si="57"/>
        <v>0</v>
      </c>
      <c r="AD78" s="16">
        <f t="shared" si="58"/>
        <v>0</v>
      </c>
      <c r="AE78" s="16">
        <f t="shared" si="59"/>
        <v>0</v>
      </c>
      <c r="AF78" s="16">
        <f t="shared" si="60"/>
        <v>0</v>
      </c>
      <c r="AG78" s="16">
        <f t="shared" si="61"/>
        <v>0</v>
      </c>
      <c r="AH78" s="16">
        <f t="shared" si="62"/>
        <v>0</v>
      </c>
      <c r="AI78" s="16">
        <f t="shared" si="63"/>
        <v>0</v>
      </c>
      <c r="AJ78" s="15">
        <f t="shared" si="64"/>
        <v>0.42990838161300676</v>
      </c>
      <c r="AK78" s="6">
        <f t="shared" si="54"/>
        <v>0</v>
      </c>
      <c r="AL78" s="6">
        <f t="shared" si="54"/>
        <v>0</v>
      </c>
      <c r="AM78" s="6">
        <f t="shared" si="54"/>
        <v>0</v>
      </c>
      <c r="AN78" s="6">
        <f t="shared" si="54"/>
        <v>0</v>
      </c>
      <c r="AO78" s="9">
        <f t="shared" si="65"/>
        <v>0</v>
      </c>
      <c r="AP78" s="9">
        <f t="shared" si="66"/>
        <v>0</v>
      </c>
      <c r="AQ78" s="9">
        <f t="shared" si="67"/>
        <v>0</v>
      </c>
      <c r="AR78" s="9">
        <f t="shared" si="68"/>
        <v>0</v>
      </c>
      <c r="AS78" s="9">
        <f t="shared" si="106"/>
        <v>0</v>
      </c>
      <c r="AT78" s="9">
        <f t="shared" si="69"/>
        <v>0</v>
      </c>
      <c r="AU78" s="9">
        <f t="shared" si="70"/>
        <v>0</v>
      </c>
      <c r="AV78" s="9">
        <f t="shared" si="71"/>
        <v>0</v>
      </c>
      <c r="AW78" s="9">
        <f t="shared" si="72"/>
        <v>0</v>
      </c>
      <c r="AX78" s="9">
        <f t="shared" si="73"/>
        <v>0</v>
      </c>
      <c r="AY78" s="9">
        <f t="shared" si="74"/>
        <v>0</v>
      </c>
      <c r="AZ78" s="9">
        <f t="shared" si="75"/>
        <v>0</v>
      </c>
      <c r="BA78" s="9">
        <f t="shared" si="76"/>
        <v>0</v>
      </c>
      <c r="BB78" s="9">
        <f t="shared" si="77"/>
        <v>0</v>
      </c>
      <c r="BC78" s="9">
        <f t="shared" si="78"/>
        <v>0</v>
      </c>
      <c r="BD78" s="9">
        <f t="shared" si="79"/>
        <v>0</v>
      </c>
      <c r="BE78" s="9">
        <f t="shared" si="80"/>
        <v>0</v>
      </c>
      <c r="BF78" s="9">
        <f t="shared" si="81"/>
        <v>0</v>
      </c>
      <c r="BG78" s="9">
        <f t="shared" si="82"/>
        <v>0</v>
      </c>
      <c r="BH78" s="9">
        <f t="shared" si="83"/>
        <v>0</v>
      </c>
      <c r="BI78" s="9">
        <f t="shared" si="84"/>
        <v>0</v>
      </c>
      <c r="BJ78" s="6">
        <f t="shared" si="85"/>
        <v>0</v>
      </c>
      <c r="BK78" s="6">
        <f t="shared" si="86"/>
        <v>0</v>
      </c>
      <c r="BL78" s="6">
        <f t="shared" si="87"/>
        <v>0</v>
      </c>
      <c r="BM78" s="10">
        <f t="shared" si="88"/>
        <v>0</v>
      </c>
      <c r="BN78" s="10">
        <f t="shared" si="89"/>
        <v>0</v>
      </c>
      <c r="BO78" s="10">
        <f t="shared" si="90"/>
        <v>0</v>
      </c>
      <c r="BP78" s="11">
        <f t="shared" si="91"/>
        <v>0</v>
      </c>
      <c r="BQ78" s="11">
        <f t="shared" si="92"/>
        <v>0</v>
      </c>
      <c r="BR78" s="11">
        <f t="shared" si="93"/>
        <v>0</v>
      </c>
      <c r="BS78" s="10">
        <f t="shared" si="94"/>
        <v>0</v>
      </c>
      <c r="BT78" s="10">
        <f t="shared" si="95"/>
        <v>0</v>
      </c>
      <c r="BU78" s="10">
        <f t="shared" si="96"/>
        <v>0</v>
      </c>
      <c r="BV78" s="10">
        <f t="shared" si="97"/>
        <v>0</v>
      </c>
      <c r="BW78" s="10">
        <f t="shared" si="98"/>
        <v>0</v>
      </c>
      <c r="BX78" s="10">
        <f t="shared" si="99"/>
        <v>0</v>
      </c>
      <c r="BY78" s="10">
        <f t="shared" si="100"/>
        <v>0</v>
      </c>
      <c r="BZ78" s="10">
        <f t="shared" si="101"/>
        <v>0</v>
      </c>
      <c r="CA78" s="10">
        <f t="shared" si="102"/>
        <v>0</v>
      </c>
      <c r="CB78" s="9">
        <f t="shared" si="103"/>
        <v>0</v>
      </c>
      <c r="CC78" s="9">
        <f t="shared" si="104"/>
        <v>0</v>
      </c>
      <c r="CD78" s="9">
        <f t="shared" si="105"/>
        <v>0</v>
      </c>
      <c r="CE78" s="12">
        <f t="shared" si="107"/>
        <v>0</v>
      </c>
    </row>
    <row r="79" spans="8:83" ht="18" customHeight="1">
      <c r="H79"/>
      <c r="I79"/>
      <c r="J79"/>
      <c r="AA79" s="16">
        <f t="shared" si="55"/>
        <v>0</v>
      </c>
      <c r="AB79" s="16">
        <f t="shared" si="56"/>
        <v>0</v>
      </c>
      <c r="AC79" s="16">
        <f t="shared" si="57"/>
        <v>0</v>
      </c>
      <c r="AD79" s="16">
        <f t="shared" si="58"/>
        <v>0</v>
      </c>
      <c r="AE79" s="16">
        <f t="shared" si="59"/>
        <v>0</v>
      </c>
      <c r="AF79" s="16">
        <f t="shared" si="60"/>
        <v>0</v>
      </c>
      <c r="AG79" s="16">
        <f t="shared" si="61"/>
        <v>0</v>
      </c>
      <c r="AH79" s="16">
        <f t="shared" si="62"/>
        <v>0</v>
      </c>
      <c r="AI79" s="16">
        <f t="shared" si="63"/>
        <v>0</v>
      </c>
      <c r="AJ79" s="15">
        <f t="shared" si="64"/>
        <v>0.42990838161300676</v>
      </c>
      <c r="AK79" s="6">
        <f t="shared" si="54"/>
        <v>0</v>
      </c>
      <c r="AL79" s="6">
        <f t="shared" si="54"/>
        <v>0</v>
      </c>
      <c r="AM79" s="6">
        <f t="shared" si="54"/>
        <v>0</v>
      </c>
      <c r="AN79" s="6">
        <f t="shared" si="54"/>
        <v>0</v>
      </c>
      <c r="AO79" s="9">
        <f t="shared" si="65"/>
        <v>0</v>
      </c>
      <c r="AP79" s="9">
        <f t="shared" si="66"/>
        <v>0</v>
      </c>
      <c r="AQ79" s="9">
        <f t="shared" si="67"/>
        <v>0</v>
      </c>
      <c r="AR79" s="9">
        <f t="shared" si="68"/>
        <v>0</v>
      </c>
      <c r="AS79" s="9">
        <f t="shared" si="106"/>
        <v>0</v>
      </c>
      <c r="AT79" s="9">
        <f t="shared" si="69"/>
        <v>0</v>
      </c>
      <c r="AU79" s="9">
        <f t="shared" si="70"/>
        <v>0</v>
      </c>
      <c r="AV79" s="9">
        <f t="shared" si="71"/>
        <v>0</v>
      </c>
      <c r="AW79" s="9">
        <f t="shared" si="72"/>
        <v>0</v>
      </c>
      <c r="AX79" s="9">
        <f t="shared" si="73"/>
        <v>0</v>
      </c>
      <c r="AY79" s="9">
        <f t="shared" si="74"/>
        <v>0</v>
      </c>
      <c r="AZ79" s="9">
        <f t="shared" si="75"/>
        <v>0</v>
      </c>
      <c r="BA79" s="9">
        <f t="shared" si="76"/>
        <v>0</v>
      </c>
      <c r="BB79" s="9">
        <f t="shared" si="77"/>
        <v>0</v>
      </c>
      <c r="BC79" s="9">
        <f t="shared" si="78"/>
        <v>0</v>
      </c>
      <c r="BD79" s="9">
        <f t="shared" si="79"/>
        <v>0</v>
      </c>
      <c r="BE79" s="9">
        <f t="shared" si="80"/>
        <v>0</v>
      </c>
      <c r="BF79" s="9">
        <f t="shared" si="81"/>
        <v>0</v>
      </c>
      <c r="BG79" s="9">
        <f t="shared" si="82"/>
        <v>0</v>
      </c>
      <c r="BH79" s="9">
        <f t="shared" si="83"/>
        <v>0</v>
      </c>
      <c r="BI79" s="9">
        <f t="shared" si="84"/>
        <v>0</v>
      </c>
      <c r="BJ79" s="6">
        <f t="shared" si="85"/>
        <v>0</v>
      </c>
      <c r="BK79" s="6">
        <f t="shared" si="86"/>
        <v>0</v>
      </c>
      <c r="BL79" s="6">
        <f t="shared" si="87"/>
        <v>0</v>
      </c>
      <c r="BM79" s="10">
        <f t="shared" si="88"/>
        <v>0</v>
      </c>
      <c r="BN79" s="10">
        <f t="shared" si="89"/>
        <v>0</v>
      </c>
      <c r="BO79" s="10">
        <f t="shared" si="90"/>
        <v>0</v>
      </c>
      <c r="BP79" s="11">
        <f t="shared" si="91"/>
        <v>0</v>
      </c>
      <c r="BQ79" s="11">
        <f t="shared" si="92"/>
        <v>0</v>
      </c>
      <c r="BR79" s="11">
        <f t="shared" si="93"/>
        <v>0</v>
      </c>
      <c r="BS79" s="10">
        <f t="shared" si="94"/>
        <v>0</v>
      </c>
      <c r="BT79" s="10">
        <f t="shared" si="95"/>
        <v>0</v>
      </c>
      <c r="BU79" s="10">
        <f t="shared" si="96"/>
        <v>0</v>
      </c>
      <c r="BV79" s="10">
        <f t="shared" si="97"/>
        <v>0</v>
      </c>
      <c r="BW79" s="10">
        <f t="shared" si="98"/>
        <v>0</v>
      </c>
      <c r="BX79" s="10">
        <f t="shared" si="99"/>
        <v>0</v>
      </c>
      <c r="BY79" s="10">
        <f t="shared" si="100"/>
        <v>0</v>
      </c>
      <c r="BZ79" s="10">
        <f t="shared" si="101"/>
        <v>0</v>
      </c>
      <c r="CA79" s="10">
        <f t="shared" si="102"/>
        <v>0</v>
      </c>
      <c r="CB79" s="9">
        <f t="shared" si="103"/>
        <v>0</v>
      </c>
      <c r="CC79" s="9">
        <f t="shared" si="104"/>
        <v>0</v>
      </c>
      <c r="CD79" s="9">
        <f t="shared" si="105"/>
        <v>0</v>
      </c>
      <c r="CE79" s="12">
        <f t="shared" si="107"/>
        <v>0</v>
      </c>
    </row>
    <row r="80" spans="8:83" ht="18" customHeight="1">
      <c r="H80"/>
      <c r="I80"/>
      <c r="J80"/>
      <c r="AA80" s="16">
        <f t="shared" si="55"/>
        <v>0</v>
      </c>
      <c r="AB80" s="16">
        <f t="shared" si="56"/>
        <v>0</v>
      </c>
      <c r="AC80" s="16">
        <f t="shared" si="57"/>
        <v>0</v>
      </c>
      <c r="AD80" s="16">
        <f t="shared" si="58"/>
        <v>0</v>
      </c>
      <c r="AE80" s="16">
        <f t="shared" si="59"/>
        <v>0</v>
      </c>
      <c r="AF80" s="16">
        <f t="shared" si="60"/>
        <v>0</v>
      </c>
      <c r="AG80" s="16">
        <f t="shared" si="61"/>
        <v>0</v>
      </c>
      <c r="AH80" s="16">
        <f t="shared" si="62"/>
        <v>0</v>
      </c>
      <c r="AI80" s="16">
        <f t="shared" si="63"/>
        <v>0</v>
      </c>
      <c r="AJ80" s="15">
        <f t="shared" si="64"/>
        <v>0.42990838161300676</v>
      </c>
      <c r="AK80" s="6">
        <f t="shared" si="54"/>
        <v>0</v>
      </c>
      <c r="AL80" s="6">
        <f t="shared" si="54"/>
        <v>0</v>
      </c>
      <c r="AM80" s="6">
        <f t="shared" si="54"/>
        <v>0</v>
      </c>
      <c r="AN80" s="6">
        <f t="shared" si="54"/>
        <v>0</v>
      </c>
      <c r="AO80" s="9">
        <f t="shared" si="65"/>
        <v>0</v>
      </c>
      <c r="AP80" s="9">
        <f t="shared" si="66"/>
        <v>0</v>
      </c>
      <c r="AQ80" s="9">
        <f t="shared" si="67"/>
        <v>0</v>
      </c>
      <c r="AR80" s="9">
        <f t="shared" si="68"/>
        <v>0</v>
      </c>
      <c r="AS80" s="9">
        <f t="shared" si="106"/>
        <v>0</v>
      </c>
      <c r="AT80" s="9">
        <f t="shared" si="69"/>
        <v>0</v>
      </c>
      <c r="AU80" s="9">
        <f t="shared" si="70"/>
        <v>0</v>
      </c>
      <c r="AV80" s="9">
        <f t="shared" si="71"/>
        <v>0</v>
      </c>
      <c r="AW80" s="9">
        <f t="shared" si="72"/>
        <v>0</v>
      </c>
      <c r="AX80" s="9">
        <f t="shared" si="73"/>
        <v>0</v>
      </c>
      <c r="AY80" s="9">
        <f t="shared" si="74"/>
        <v>0</v>
      </c>
      <c r="AZ80" s="9">
        <f t="shared" si="75"/>
        <v>0</v>
      </c>
      <c r="BA80" s="9">
        <f t="shared" si="76"/>
        <v>0</v>
      </c>
      <c r="BB80" s="9">
        <f t="shared" si="77"/>
        <v>0</v>
      </c>
      <c r="BC80" s="9">
        <f t="shared" si="78"/>
        <v>0</v>
      </c>
      <c r="BD80" s="9">
        <f t="shared" si="79"/>
        <v>0</v>
      </c>
      <c r="BE80" s="9">
        <f t="shared" si="80"/>
        <v>0</v>
      </c>
      <c r="BF80" s="9">
        <f t="shared" si="81"/>
        <v>0</v>
      </c>
      <c r="BG80" s="9">
        <f t="shared" si="82"/>
        <v>0</v>
      </c>
      <c r="BH80" s="9">
        <f t="shared" si="83"/>
        <v>0</v>
      </c>
      <c r="BI80" s="9">
        <f t="shared" si="84"/>
        <v>0</v>
      </c>
      <c r="BJ80" s="6">
        <f t="shared" si="85"/>
        <v>0</v>
      </c>
      <c r="BK80" s="6">
        <f t="shared" si="86"/>
        <v>0</v>
      </c>
      <c r="BL80" s="6">
        <f t="shared" si="87"/>
        <v>0</v>
      </c>
      <c r="BM80" s="10">
        <f t="shared" si="88"/>
        <v>0</v>
      </c>
      <c r="BN80" s="10">
        <f t="shared" si="89"/>
        <v>0</v>
      </c>
      <c r="BO80" s="10">
        <f t="shared" si="90"/>
        <v>0</v>
      </c>
      <c r="BP80" s="11">
        <f t="shared" si="91"/>
        <v>0</v>
      </c>
      <c r="BQ80" s="11">
        <f t="shared" si="92"/>
        <v>0</v>
      </c>
      <c r="BR80" s="11">
        <f t="shared" si="93"/>
        <v>0</v>
      </c>
      <c r="BS80" s="10">
        <f t="shared" si="94"/>
        <v>0</v>
      </c>
      <c r="BT80" s="10">
        <f t="shared" si="95"/>
        <v>0</v>
      </c>
      <c r="BU80" s="10">
        <f t="shared" si="96"/>
        <v>0</v>
      </c>
      <c r="BV80" s="10">
        <f t="shared" si="97"/>
        <v>0</v>
      </c>
      <c r="BW80" s="10">
        <f t="shared" si="98"/>
        <v>0</v>
      </c>
      <c r="BX80" s="10">
        <f t="shared" si="99"/>
        <v>0</v>
      </c>
      <c r="BY80" s="10">
        <f t="shared" si="100"/>
        <v>0</v>
      </c>
      <c r="BZ80" s="10">
        <f t="shared" si="101"/>
        <v>0</v>
      </c>
      <c r="CA80" s="10">
        <f t="shared" si="102"/>
        <v>0</v>
      </c>
      <c r="CB80" s="9">
        <f t="shared" si="103"/>
        <v>0</v>
      </c>
      <c r="CC80" s="9">
        <f t="shared" si="104"/>
        <v>0</v>
      </c>
      <c r="CD80" s="9">
        <f t="shared" si="105"/>
        <v>0</v>
      </c>
      <c r="CE80" s="12">
        <f t="shared" si="107"/>
        <v>0</v>
      </c>
    </row>
    <row r="81" spans="8:83" ht="18" customHeight="1">
      <c r="H81"/>
      <c r="I81"/>
      <c r="J81"/>
      <c r="AA81" s="16">
        <f t="shared" si="55"/>
        <v>0</v>
      </c>
      <c r="AB81" s="16">
        <f t="shared" si="56"/>
        <v>0</v>
      </c>
      <c r="AC81" s="16">
        <f t="shared" si="57"/>
        <v>0</v>
      </c>
      <c r="AD81" s="16">
        <f t="shared" si="58"/>
        <v>0</v>
      </c>
      <c r="AE81" s="16">
        <f t="shared" si="59"/>
        <v>0</v>
      </c>
      <c r="AF81" s="16">
        <f t="shared" si="60"/>
        <v>0</v>
      </c>
      <c r="AG81" s="16">
        <f t="shared" si="61"/>
        <v>0</v>
      </c>
      <c r="AH81" s="16">
        <f t="shared" si="62"/>
        <v>0</v>
      </c>
      <c r="AI81" s="16">
        <f t="shared" si="63"/>
        <v>0</v>
      </c>
      <c r="AJ81" s="15">
        <f t="shared" si="64"/>
        <v>0.42990838161300676</v>
      </c>
      <c r="AK81" s="6">
        <f t="shared" si="54"/>
        <v>0</v>
      </c>
      <c r="AL81" s="6">
        <f t="shared" si="54"/>
        <v>0</v>
      </c>
      <c r="AM81" s="6">
        <f t="shared" si="54"/>
        <v>0</v>
      </c>
      <c r="AN81" s="6">
        <f t="shared" si="54"/>
        <v>0</v>
      </c>
      <c r="AO81" s="9">
        <f t="shared" si="65"/>
        <v>0</v>
      </c>
      <c r="AP81" s="9">
        <f t="shared" si="66"/>
        <v>0</v>
      </c>
      <c r="AQ81" s="9">
        <f t="shared" si="67"/>
        <v>0</v>
      </c>
      <c r="AR81" s="9">
        <f t="shared" si="68"/>
        <v>0</v>
      </c>
      <c r="AS81" s="9">
        <f t="shared" si="106"/>
        <v>0</v>
      </c>
      <c r="AT81" s="9">
        <f t="shared" si="69"/>
        <v>0</v>
      </c>
      <c r="AU81" s="9">
        <f t="shared" si="70"/>
        <v>0</v>
      </c>
      <c r="AV81" s="9">
        <f t="shared" si="71"/>
        <v>0</v>
      </c>
      <c r="AW81" s="9">
        <f t="shared" si="72"/>
        <v>0</v>
      </c>
      <c r="AX81" s="9">
        <f t="shared" si="73"/>
        <v>0</v>
      </c>
      <c r="AY81" s="9">
        <f t="shared" si="74"/>
        <v>0</v>
      </c>
      <c r="AZ81" s="9">
        <f t="shared" si="75"/>
        <v>0</v>
      </c>
      <c r="BA81" s="9">
        <f t="shared" si="76"/>
        <v>0</v>
      </c>
      <c r="BB81" s="9">
        <f t="shared" si="77"/>
        <v>0</v>
      </c>
      <c r="BC81" s="9">
        <f t="shared" si="78"/>
        <v>0</v>
      </c>
      <c r="BD81" s="9">
        <f t="shared" si="79"/>
        <v>0</v>
      </c>
      <c r="BE81" s="9">
        <f t="shared" si="80"/>
        <v>0</v>
      </c>
      <c r="BF81" s="9">
        <f t="shared" si="81"/>
        <v>0</v>
      </c>
      <c r="BG81" s="9">
        <f t="shared" si="82"/>
        <v>0</v>
      </c>
      <c r="BH81" s="9">
        <f t="shared" si="83"/>
        <v>0</v>
      </c>
      <c r="BI81" s="9">
        <f t="shared" si="84"/>
        <v>0</v>
      </c>
      <c r="BJ81" s="6">
        <f t="shared" si="85"/>
        <v>0</v>
      </c>
      <c r="BK81" s="6">
        <f t="shared" si="86"/>
        <v>0</v>
      </c>
      <c r="BL81" s="6">
        <f t="shared" si="87"/>
        <v>0</v>
      </c>
      <c r="BM81" s="10">
        <f t="shared" si="88"/>
        <v>0</v>
      </c>
      <c r="BN81" s="10">
        <f t="shared" si="89"/>
        <v>0</v>
      </c>
      <c r="BO81" s="10">
        <f t="shared" si="90"/>
        <v>0</v>
      </c>
      <c r="BP81" s="11">
        <f t="shared" si="91"/>
        <v>0</v>
      </c>
      <c r="BQ81" s="11">
        <f t="shared" si="92"/>
        <v>0</v>
      </c>
      <c r="BR81" s="11">
        <f t="shared" si="93"/>
        <v>0</v>
      </c>
      <c r="BS81" s="10">
        <f t="shared" si="94"/>
        <v>0</v>
      </c>
      <c r="BT81" s="10">
        <f t="shared" si="95"/>
        <v>0</v>
      </c>
      <c r="BU81" s="10">
        <f t="shared" si="96"/>
        <v>0</v>
      </c>
      <c r="BV81" s="10">
        <f t="shared" si="97"/>
        <v>0</v>
      </c>
      <c r="BW81" s="10">
        <f t="shared" si="98"/>
        <v>0</v>
      </c>
      <c r="BX81" s="10">
        <f t="shared" si="99"/>
        <v>0</v>
      </c>
      <c r="BY81" s="10">
        <f t="shared" si="100"/>
        <v>0</v>
      </c>
      <c r="BZ81" s="10">
        <f t="shared" si="101"/>
        <v>0</v>
      </c>
      <c r="CA81" s="10">
        <f t="shared" si="102"/>
        <v>0</v>
      </c>
      <c r="CB81" s="9">
        <f t="shared" si="103"/>
        <v>0</v>
      </c>
      <c r="CC81" s="9">
        <f t="shared" si="104"/>
        <v>0</v>
      </c>
      <c r="CD81" s="9">
        <f t="shared" si="105"/>
        <v>0</v>
      </c>
      <c r="CE81" s="12">
        <f t="shared" si="107"/>
        <v>0</v>
      </c>
    </row>
    <row r="82" spans="8:83" ht="18" customHeight="1">
      <c r="H82"/>
      <c r="I82"/>
      <c r="J82"/>
      <c r="AA82" s="16">
        <f t="shared" si="55"/>
        <v>0</v>
      </c>
      <c r="AB82" s="16">
        <f t="shared" si="56"/>
        <v>0</v>
      </c>
      <c r="AC82" s="16">
        <f t="shared" si="57"/>
        <v>0</v>
      </c>
      <c r="AD82" s="16">
        <f t="shared" si="58"/>
        <v>0</v>
      </c>
      <c r="AE82" s="16">
        <f t="shared" si="59"/>
        <v>0</v>
      </c>
      <c r="AF82" s="16">
        <f t="shared" si="60"/>
        <v>0</v>
      </c>
      <c r="AG82" s="16">
        <f t="shared" si="61"/>
        <v>0</v>
      </c>
      <c r="AH82" s="16">
        <f t="shared" si="62"/>
        <v>0</v>
      </c>
      <c r="AI82" s="16">
        <f t="shared" si="63"/>
        <v>0</v>
      </c>
      <c r="AJ82" s="15">
        <f t="shared" si="64"/>
        <v>0.42990838161300676</v>
      </c>
      <c r="AK82" s="6">
        <f t="shared" si="54"/>
        <v>0</v>
      </c>
      <c r="AL82" s="6">
        <f t="shared" si="54"/>
        <v>0</v>
      </c>
      <c r="AM82" s="6">
        <f t="shared" si="54"/>
        <v>0</v>
      </c>
      <c r="AN82" s="6">
        <f t="shared" si="54"/>
        <v>0</v>
      </c>
      <c r="AO82" s="9">
        <f t="shared" si="65"/>
        <v>0</v>
      </c>
      <c r="AP82" s="9">
        <f t="shared" si="66"/>
        <v>0</v>
      </c>
      <c r="AQ82" s="9">
        <f t="shared" si="67"/>
        <v>0</v>
      </c>
      <c r="AR82" s="9">
        <f t="shared" si="68"/>
        <v>0</v>
      </c>
      <c r="AS82" s="9">
        <f t="shared" si="106"/>
        <v>0</v>
      </c>
      <c r="AT82" s="9">
        <f t="shared" si="69"/>
        <v>0</v>
      </c>
      <c r="AU82" s="9">
        <f t="shared" si="70"/>
        <v>0</v>
      </c>
      <c r="AV82" s="9">
        <f t="shared" si="71"/>
        <v>0</v>
      </c>
      <c r="AW82" s="9">
        <f t="shared" si="72"/>
        <v>0</v>
      </c>
      <c r="AX82" s="9">
        <f t="shared" si="73"/>
        <v>0</v>
      </c>
      <c r="AY82" s="9">
        <f t="shared" si="74"/>
        <v>0</v>
      </c>
      <c r="AZ82" s="9">
        <f t="shared" si="75"/>
        <v>0</v>
      </c>
      <c r="BA82" s="9">
        <f t="shared" si="76"/>
        <v>0</v>
      </c>
      <c r="BB82" s="9">
        <f t="shared" si="77"/>
        <v>0</v>
      </c>
      <c r="BC82" s="9">
        <f t="shared" si="78"/>
        <v>0</v>
      </c>
      <c r="BD82" s="9">
        <f t="shared" si="79"/>
        <v>0</v>
      </c>
      <c r="BE82" s="9">
        <f t="shared" si="80"/>
        <v>0</v>
      </c>
      <c r="BF82" s="9">
        <f t="shared" si="81"/>
        <v>0</v>
      </c>
      <c r="BG82" s="9">
        <f t="shared" si="82"/>
        <v>0</v>
      </c>
      <c r="BH82" s="9">
        <f t="shared" si="83"/>
        <v>0</v>
      </c>
      <c r="BI82" s="9">
        <f t="shared" si="84"/>
        <v>0</v>
      </c>
      <c r="BJ82" s="6">
        <f t="shared" si="85"/>
        <v>0</v>
      </c>
      <c r="BK82" s="6">
        <f t="shared" si="86"/>
        <v>0</v>
      </c>
      <c r="BL82" s="6">
        <f t="shared" si="87"/>
        <v>0</v>
      </c>
      <c r="BM82" s="10">
        <f t="shared" si="88"/>
        <v>0</v>
      </c>
      <c r="BN82" s="10">
        <f t="shared" si="89"/>
        <v>0</v>
      </c>
      <c r="BO82" s="10">
        <f t="shared" si="90"/>
        <v>0</v>
      </c>
      <c r="BP82" s="11">
        <f t="shared" si="91"/>
        <v>0</v>
      </c>
      <c r="BQ82" s="11">
        <f t="shared" si="92"/>
        <v>0</v>
      </c>
      <c r="BR82" s="11">
        <f t="shared" si="93"/>
        <v>0</v>
      </c>
      <c r="BS82" s="10">
        <f t="shared" si="94"/>
        <v>0</v>
      </c>
      <c r="BT82" s="10">
        <f t="shared" si="95"/>
        <v>0</v>
      </c>
      <c r="BU82" s="10">
        <f t="shared" si="96"/>
        <v>0</v>
      </c>
      <c r="BV82" s="10">
        <f t="shared" si="97"/>
        <v>0</v>
      </c>
      <c r="BW82" s="10">
        <f t="shared" si="98"/>
        <v>0</v>
      </c>
      <c r="BX82" s="10">
        <f t="shared" si="99"/>
        <v>0</v>
      </c>
      <c r="BY82" s="10">
        <f t="shared" si="100"/>
        <v>0</v>
      </c>
      <c r="BZ82" s="10">
        <f t="shared" si="101"/>
        <v>0</v>
      </c>
      <c r="CA82" s="10">
        <f t="shared" si="102"/>
        <v>0</v>
      </c>
      <c r="CB82" s="9">
        <f t="shared" si="103"/>
        <v>0</v>
      </c>
      <c r="CC82" s="9">
        <f t="shared" si="104"/>
        <v>0</v>
      </c>
      <c r="CD82" s="9">
        <f t="shared" si="105"/>
        <v>0</v>
      </c>
      <c r="CE82" s="12">
        <f t="shared" si="107"/>
        <v>0</v>
      </c>
    </row>
    <row r="83" spans="8:83" ht="18" customHeight="1">
      <c r="H83"/>
      <c r="I83"/>
      <c r="J83"/>
      <c r="AA83" s="16">
        <f t="shared" si="55"/>
        <v>0</v>
      </c>
      <c r="AB83" s="16">
        <f t="shared" si="56"/>
        <v>0</v>
      </c>
      <c r="AC83" s="16">
        <f t="shared" si="57"/>
        <v>0</v>
      </c>
      <c r="AD83" s="16">
        <f t="shared" si="58"/>
        <v>0</v>
      </c>
      <c r="AE83" s="16">
        <f t="shared" si="59"/>
        <v>0</v>
      </c>
      <c r="AF83" s="16">
        <f t="shared" si="60"/>
        <v>0</v>
      </c>
      <c r="AG83" s="16">
        <f t="shared" si="61"/>
        <v>0</v>
      </c>
      <c r="AH83" s="16">
        <f t="shared" si="62"/>
        <v>0</v>
      </c>
      <c r="AI83" s="16">
        <f t="shared" si="63"/>
        <v>0</v>
      </c>
      <c r="AJ83" s="15">
        <f t="shared" si="64"/>
        <v>0.42990838161300676</v>
      </c>
      <c r="AK83" s="6">
        <f t="shared" si="54"/>
        <v>0</v>
      </c>
      <c r="AL83" s="6">
        <f t="shared" si="54"/>
        <v>0</v>
      </c>
      <c r="AM83" s="6">
        <f t="shared" si="54"/>
        <v>0</v>
      </c>
      <c r="AN83" s="6">
        <f t="shared" si="54"/>
        <v>0</v>
      </c>
      <c r="AO83" s="9">
        <f t="shared" si="65"/>
        <v>0</v>
      </c>
      <c r="AP83" s="9">
        <f t="shared" si="66"/>
        <v>0</v>
      </c>
      <c r="AQ83" s="9">
        <f t="shared" si="67"/>
        <v>0</v>
      </c>
      <c r="AR83" s="9">
        <f t="shared" si="68"/>
        <v>0</v>
      </c>
      <c r="AS83" s="9">
        <f t="shared" si="106"/>
        <v>0</v>
      </c>
      <c r="AT83" s="9">
        <f t="shared" si="69"/>
        <v>0</v>
      </c>
      <c r="AU83" s="9">
        <f t="shared" si="70"/>
        <v>0</v>
      </c>
      <c r="AV83" s="9">
        <f t="shared" si="71"/>
        <v>0</v>
      </c>
      <c r="AW83" s="9">
        <f t="shared" si="72"/>
        <v>0</v>
      </c>
      <c r="AX83" s="9">
        <f t="shared" si="73"/>
        <v>0</v>
      </c>
      <c r="AY83" s="9">
        <f t="shared" si="74"/>
        <v>0</v>
      </c>
      <c r="AZ83" s="9">
        <f t="shared" si="75"/>
        <v>0</v>
      </c>
      <c r="BA83" s="9">
        <f t="shared" si="76"/>
        <v>0</v>
      </c>
      <c r="BB83" s="9">
        <f t="shared" si="77"/>
        <v>0</v>
      </c>
      <c r="BC83" s="9">
        <f t="shared" si="78"/>
        <v>0</v>
      </c>
      <c r="BD83" s="9">
        <f t="shared" si="79"/>
        <v>0</v>
      </c>
      <c r="BE83" s="9">
        <f t="shared" si="80"/>
        <v>0</v>
      </c>
      <c r="BF83" s="9">
        <f t="shared" si="81"/>
        <v>0</v>
      </c>
      <c r="BG83" s="9">
        <f t="shared" si="82"/>
        <v>0</v>
      </c>
      <c r="BH83" s="9">
        <f t="shared" si="83"/>
        <v>0</v>
      </c>
      <c r="BI83" s="9">
        <f t="shared" si="84"/>
        <v>0</v>
      </c>
      <c r="BJ83" s="6">
        <f t="shared" si="85"/>
        <v>0</v>
      </c>
      <c r="BK83" s="6">
        <f t="shared" si="86"/>
        <v>0</v>
      </c>
      <c r="BL83" s="6">
        <f t="shared" si="87"/>
        <v>0</v>
      </c>
      <c r="BM83" s="10">
        <f t="shared" si="88"/>
        <v>0</v>
      </c>
      <c r="BN83" s="10">
        <f t="shared" si="89"/>
        <v>0</v>
      </c>
      <c r="BO83" s="10">
        <f t="shared" si="90"/>
        <v>0</v>
      </c>
      <c r="BP83" s="11">
        <f t="shared" si="91"/>
        <v>0</v>
      </c>
      <c r="BQ83" s="11">
        <f t="shared" si="92"/>
        <v>0</v>
      </c>
      <c r="BR83" s="11">
        <f t="shared" si="93"/>
        <v>0</v>
      </c>
      <c r="BS83" s="10">
        <f t="shared" si="94"/>
        <v>0</v>
      </c>
      <c r="BT83" s="10">
        <f t="shared" si="95"/>
        <v>0</v>
      </c>
      <c r="BU83" s="10">
        <f t="shared" si="96"/>
        <v>0</v>
      </c>
      <c r="BV83" s="10">
        <f t="shared" si="97"/>
        <v>0</v>
      </c>
      <c r="BW83" s="10">
        <f t="shared" si="98"/>
        <v>0</v>
      </c>
      <c r="BX83" s="10">
        <f t="shared" si="99"/>
        <v>0</v>
      </c>
      <c r="BY83" s="10">
        <f t="shared" si="100"/>
        <v>0</v>
      </c>
      <c r="BZ83" s="10">
        <f t="shared" si="101"/>
        <v>0</v>
      </c>
      <c r="CA83" s="10">
        <f t="shared" si="102"/>
        <v>0</v>
      </c>
      <c r="CB83" s="9">
        <f t="shared" si="103"/>
        <v>0</v>
      </c>
      <c r="CC83" s="9">
        <f t="shared" si="104"/>
        <v>0</v>
      </c>
      <c r="CD83" s="9">
        <f t="shared" si="105"/>
        <v>0</v>
      </c>
      <c r="CE83" s="12">
        <f t="shared" si="107"/>
        <v>0</v>
      </c>
    </row>
    <row r="84" spans="8:83" ht="18" customHeight="1">
      <c r="H84"/>
      <c r="I84"/>
      <c r="J84"/>
      <c r="AA84" s="16">
        <f t="shared" si="55"/>
        <v>0</v>
      </c>
      <c r="AB84" s="16">
        <f t="shared" si="56"/>
        <v>0</v>
      </c>
      <c r="AC84" s="16">
        <f t="shared" si="57"/>
        <v>0</v>
      </c>
      <c r="AD84" s="16">
        <f t="shared" si="58"/>
        <v>0</v>
      </c>
      <c r="AE84" s="16">
        <f t="shared" si="59"/>
        <v>0</v>
      </c>
      <c r="AF84" s="16">
        <f t="shared" si="60"/>
        <v>0</v>
      </c>
      <c r="AG84" s="16">
        <f t="shared" si="61"/>
        <v>0</v>
      </c>
      <c r="AH84" s="16">
        <f t="shared" si="62"/>
        <v>0</v>
      </c>
      <c r="AI84" s="16">
        <f t="shared" si="63"/>
        <v>0</v>
      </c>
      <c r="AJ84" s="15">
        <f t="shared" si="64"/>
        <v>0.42990838161300676</v>
      </c>
      <c r="AK84" s="6">
        <f t="shared" si="54"/>
        <v>0</v>
      </c>
      <c r="AL84" s="6">
        <f t="shared" si="54"/>
        <v>0</v>
      </c>
      <c r="AM84" s="6">
        <f t="shared" si="54"/>
        <v>0</v>
      </c>
      <c r="AN84" s="6">
        <f t="shared" si="54"/>
        <v>0</v>
      </c>
      <c r="AO84" s="9">
        <f t="shared" si="65"/>
        <v>0</v>
      </c>
      <c r="AP84" s="9">
        <f t="shared" si="66"/>
        <v>0</v>
      </c>
      <c r="AQ84" s="9">
        <f t="shared" si="67"/>
        <v>0</v>
      </c>
      <c r="AR84" s="9">
        <f t="shared" si="68"/>
        <v>0</v>
      </c>
      <c r="AS84" s="9">
        <f t="shared" si="106"/>
        <v>0</v>
      </c>
      <c r="AT84" s="9">
        <f t="shared" si="69"/>
        <v>0</v>
      </c>
      <c r="AU84" s="9">
        <f t="shared" si="70"/>
        <v>0</v>
      </c>
      <c r="AV84" s="9">
        <f t="shared" si="71"/>
        <v>0</v>
      </c>
      <c r="AW84" s="9">
        <f t="shared" si="72"/>
        <v>0</v>
      </c>
      <c r="AX84" s="9">
        <f t="shared" si="73"/>
        <v>0</v>
      </c>
      <c r="AY84" s="9">
        <f t="shared" si="74"/>
        <v>0</v>
      </c>
      <c r="AZ84" s="9">
        <f t="shared" si="75"/>
        <v>0</v>
      </c>
      <c r="BA84" s="9">
        <f t="shared" si="76"/>
        <v>0</v>
      </c>
      <c r="BB84" s="9">
        <f t="shared" si="77"/>
        <v>0</v>
      </c>
      <c r="BC84" s="9">
        <f t="shared" si="78"/>
        <v>0</v>
      </c>
      <c r="BD84" s="9">
        <f t="shared" si="79"/>
        <v>0</v>
      </c>
      <c r="BE84" s="9">
        <f t="shared" si="80"/>
        <v>0</v>
      </c>
      <c r="BF84" s="9">
        <f t="shared" si="81"/>
        <v>0</v>
      </c>
      <c r="BG84" s="9">
        <f t="shared" si="82"/>
        <v>0</v>
      </c>
      <c r="BH84" s="9">
        <f t="shared" si="83"/>
        <v>0</v>
      </c>
      <c r="BI84" s="9">
        <f t="shared" si="84"/>
        <v>0</v>
      </c>
      <c r="BJ84" s="6">
        <f t="shared" si="85"/>
        <v>0</v>
      </c>
      <c r="BK84" s="6">
        <f t="shared" si="86"/>
        <v>0</v>
      </c>
      <c r="BL84" s="6">
        <f t="shared" si="87"/>
        <v>0</v>
      </c>
      <c r="BM84" s="10">
        <f t="shared" si="88"/>
        <v>0</v>
      </c>
      <c r="BN84" s="10">
        <f t="shared" si="89"/>
        <v>0</v>
      </c>
      <c r="BO84" s="10">
        <f t="shared" si="90"/>
        <v>0</v>
      </c>
      <c r="BP84" s="11">
        <f t="shared" si="91"/>
        <v>0</v>
      </c>
      <c r="BQ84" s="11">
        <f t="shared" si="92"/>
        <v>0</v>
      </c>
      <c r="BR84" s="11">
        <f t="shared" si="93"/>
        <v>0</v>
      </c>
      <c r="BS84" s="10">
        <f t="shared" si="94"/>
        <v>0</v>
      </c>
      <c r="BT84" s="10">
        <f t="shared" si="95"/>
        <v>0</v>
      </c>
      <c r="BU84" s="10">
        <f t="shared" si="96"/>
        <v>0</v>
      </c>
      <c r="BV84" s="10">
        <f t="shared" si="97"/>
        <v>0</v>
      </c>
      <c r="BW84" s="10">
        <f t="shared" si="98"/>
        <v>0</v>
      </c>
      <c r="BX84" s="10">
        <f t="shared" si="99"/>
        <v>0</v>
      </c>
      <c r="BY84" s="10">
        <f t="shared" si="100"/>
        <v>0</v>
      </c>
      <c r="BZ84" s="10">
        <f t="shared" si="101"/>
        <v>0</v>
      </c>
      <c r="CA84" s="10">
        <f t="shared" si="102"/>
        <v>0</v>
      </c>
      <c r="CB84" s="9">
        <f t="shared" si="103"/>
        <v>0</v>
      </c>
      <c r="CC84" s="9">
        <f t="shared" si="104"/>
        <v>0</v>
      </c>
      <c r="CD84" s="9">
        <f t="shared" si="105"/>
        <v>0</v>
      </c>
      <c r="CE84" s="12">
        <f t="shared" si="107"/>
        <v>0</v>
      </c>
    </row>
    <row r="85" spans="8:83" ht="18" customHeight="1">
      <c r="H85"/>
      <c r="I85"/>
      <c r="J85"/>
      <c r="AA85" s="16">
        <f t="shared" si="55"/>
        <v>0</v>
      </c>
      <c r="AB85" s="16">
        <f t="shared" si="56"/>
        <v>0</v>
      </c>
      <c r="AC85" s="16">
        <f t="shared" si="57"/>
        <v>0</v>
      </c>
      <c r="AD85" s="16">
        <f t="shared" si="58"/>
        <v>0</v>
      </c>
      <c r="AE85" s="16">
        <f t="shared" si="59"/>
        <v>0</v>
      </c>
      <c r="AF85" s="16">
        <f t="shared" si="60"/>
        <v>0</v>
      </c>
      <c r="AG85" s="16">
        <f t="shared" si="61"/>
        <v>0</v>
      </c>
      <c r="AH85" s="16">
        <f t="shared" si="62"/>
        <v>0</v>
      </c>
      <c r="AI85" s="16">
        <f t="shared" si="63"/>
        <v>0</v>
      </c>
      <c r="AJ85" s="15">
        <f t="shared" si="64"/>
        <v>0.42990838161300676</v>
      </c>
      <c r="AK85" s="6">
        <f t="shared" si="54"/>
        <v>0</v>
      </c>
      <c r="AL85" s="6">
        <f t="shared" si="54"/>
        <v>0</v>
      </c>
      <c r="AM85" s="6">
        <f t="shared" si="54"/>
        <v>0</v>
      </c>
      <c r="AN85" s="6">
        <f t="shared" si="54"/>
        <v>0</v>
      </c>
      <c r="AO85" s="9">
        <f t="shared" si="65"/>
        <v>0</v>
      </c>
      <c r="AP85" s="9">
        <f t="shared" si="66"/>
        <v>0</v>
      </c>
      <c r="AQ85" s="9">
        <f t="shared" si="67"/>
        <v>0</v>
      </c>
      <c r="AR85" s="9">
        <f t="shared" si="68"/>
        <v>0</v>
      </c>
      <c r="AS85" s="9">
        <f t="shared" si="106"/>
        <v>0</v>
      </c>
      <c r="AT85" s="9">
        <f t="shared" si="69"/>
        <v>0</v>
      </c>
      <c r="AU85" s="9">
        <f t="shared" si="70"/>
        <v>0</v>
      </c>
      <c r="AV85" s="9">
        <f t="shared" si="71"/>
        <v>0</v>
      </c>
      <c r="AW85" s="9">
        <f t="shared" si="72"/>
        <v>0</v>
      </c>
      <c r="AX85" s="9">
        <f t="shared" si="73"/>
        <v>0</v>
      </c>
      <c r="AY85" s="9">
        <f t="shared" si="74"/>
        <v>0</v>
      </c>
      <c r="AZ85" s="9">
        <f t="shared" si="75"/>
        <v>0</v>
      </c>
      <c r="BA85" s="9">
        <f t="shared" si="76"/>
        <v>0</v>
      </c>
      <c r="BB85" s="9">
        <f t="shared" si="77"/>
        <v>0</v>
      </c>
      <c r="BC85" s="9">
        <f t="shared" si="78"/>
        <v>0</v>
      </c>
      <c r="BD85" s="9">
        <f t="shared" si="79"/>
        <v>0</v>
      </c>
      <c r="BE85" s="9">
        <f t="shared" si="80"/>
        <v>0</v>
      </c>
      <c r="BF85" s="9">
        <f t="shared" si="81"/>
        <v>0</v>
      </c>
      <c r="BG85" s="9">
        <f t="shared" si="82"/>
        <v>0</v>
      </c>
      <c r="BH85" s="9">
        <f t="shared" si="83"/>
        <v>0</v>
      </c>
      <c r="BI85" s="9">
        <f t="shared" si="84"/>
        <v>0</v>
      </c>
      <c r="BJ85" s="6">
        <f t="shared" si="85"/>
        <v>0</v>
      </c>
      <c r="BK85" s="6">
        <f t="shared" si="86"/>
        <v>0</v>
      </c>
      <c r="BL85" s="6">
        <f t="shared" si="87"/>
        <v>0</v>
      </c>
      <c r="BM85" s="10">
        <f t="shared" si="88"/>
        <v>0</v>
      </c>
      <c r="BN85" s="10">
        <f t="shared" si="89"/>
        <v>0</v>
      </c>
      <c r="BO85" s="10">
        <f t="shared" si="90"/>
        <v>0</v>
      </c>
      <c r="BP85" s="11">
        <f t="shared" si="91"/>
        <v>0</v>
      </c>
      <c r="BQ85" s="11">
        <f t="shared" si="92"/>
        <v>0</v>
      </c>
      <c r="BR85" s="11">
        <f t="shared" si="93"/>
        <v>0</v>
      </c>
      <c r="BS85" s="10">
        <f t="shared" si="94"/>
        <v>0</v>
      </c>
      <c r="BT85" s="10">
        <f t="shared" si="95"/>
        <v>0</v>
      </c>
      <c r="BU85" s="10">
        <f t="shared" si="96"/>
        <v>0</v>
      </c>
      <c r="BV85" s="10">
        <f t="shared" si="97"/>
        <v>0</v>
      </c>
      <c r="BW85" s="10">
        <f t="shared" si="98"/>
        <v>0</v>
      </c>
      <c r="BX85" s="10">
        <f t="shared" si="99"/>
        <v>0</v>
      </c>
      <c r="BY85" s="10">
        <f t="shared" si="100"/>
        <v>0</v>
      </c>
      <c r="BZ85" s="10">
        <f t="shared" si="101"/>
        <v>0</v>
      </c>
      <c r="CA85" s="10">
        <f t="shared" si="102"/>
        <v>0</v>
      </c>
      <c r="CB85" s="9">
        <f t="shared" si="103"/>
        <v>0</v>
      </c>
      <c r="CC85" s="9">
        <f t="shared" si="104"/>
        <v>0</v>
      </c>
      <c r="CD85" s="9">
        <f t="shared" si="105"/>
        <v>0</v>
      </c>
      <c r="CE85" s="12">
        <f t="shared" si="107"/>
        <v>0</v>
      </c>
    </row>
    <row r="86" spans="8:83" ht="18" customHeight="1">
      <c r="H86"/>
      <c r="I86"/>
      <c r="J86"/>
      <c r="AA86" s="16">
        <f t="shared" si="55"/>
        <v>0</v>
      </c>
      <c r="AB86" s="16">
        <f t="shared" si="56"/>
        <v>0</v>
      </c>
      <c r="AC86" s="16">
        <f t="shared" si="57"/>
        <v>0</v>
      </c>
      <c r="AD86" s="16">
        <f t="shared" si="58"/>
        <v>0</v>
      </c>
      <c r="AE86" s="16">
        <f t="shared" si="59"/>
        <v>0</v>
      </c>
      <c r="AF86" s="16">
        <f t="shared" si="60"/>
        <v>0</v>
      </c>
      <c r="AG86" s="16">
        <f t="shared" si="61"/>
        <v>0</v>
      </c>
      <c r="AH86" s="16">
        <f t="shared" si="62"/>
        <v>0</v>
      </c>
      <c r="AI86" s="16">
        <f t="shared" si="63"/>
        <v>0</v>
      </c>
      <c r="AJ86" s="15">
        <f t="shared" si="64"/>
        <v>0.42990838161300676</v>
      </c>
      <c r="AK86" s="6">
        <f t="shared" si="54"/>
        <v>0</v>
      </c>
      <c r="AL86" s="6">
        <f t="shared" si="54"/>
        <v>0</v>
      </c>
      <c r="AM86" s="6">
        <f t="shared" si="54"/>
        <v>0</v>
      </c>
      <c r="AN86" s="6">
        <f t="shared" si="54"/>
        <v>0</v>
      </c>
      <c r="AO86" s="9">
        <f t="shared" si="65"/>
        <v>0</v>
      </c>
      <c r="AP86" s="9">
        <f t="shared" si="66"/>
        <v>0</v>
      </c>
      <c r="AQ86" s="9">
        <f t="shared" si="67"/>
        <v>0</v>
      </c>
      <c r="AR86" s="9">
        <f t="shared" si="68"/>
        <v>0</v>
      </c>
      <c r="AS86" s="9">
        <f t="shared" si="106"/>
        <v>0</v>
      </c>
      <c r="AT86" s="9">
        <f t="shared" si="69"/>
        <v>0</v>
      </c>
      <c r="AU86" s="9">
        <f t="shared" si="70"/>
        <v>0</v>
      </c>
      <c r="AV86" s="9">
        <f t="shared" si="71"/>
        <v>0</v>
      </c>
      <c r="AW86" s="9">
        <f t="shared" si="72"/>
        <v>0</v>
      </c>
      <c r="AX86" s="9">
        <f t="shared" si="73"/>
        <v>0</v>
      </c>
      <c r="AY86" s="9">
        <f t="shared" si="74"/>
        <v>0</v>
      </c>
      <c r="AZ86" s="9">
        <f t="shared" si="75"/>
        <v>0</v>
      </c>
      <c r="BA86" s="9">
        <f t="shared" si="76"/>
        <v>0</v>
      </c>
      <c r="BB86" s="9">
        <f t="shared" si="77"/>
        <v>0</v>
      </c>
      <c r="BC86" s="9">
        <f t="shared" si="78"/>
        <v>0</v>
      </c>
      <c r="BD86" s="9">
        <f t="shared" si="79"/>
        <v>0</v>
      </c>
      <c r="BE86" s="9">
        <f t="shared" si="80"/>
        <v>0</v>
      </c>
      <c r="BF86" s="9">
        <f t="shared" si="81"/>
        <v>0</v>
      </c>
      <c r="BG86" s="9">
        <f t="shared" si="82"/>
        <v>0</v>
      </c>
      <c r="BH86" s="9">
        <f t="shared" si="83"/>
        <v>0</v>
      </c>
      <c r="BI86" s="9">
        <f t="shared" si="84"/>
        <v>0</v>
      </c>
      <c r="BJ86" s="6">
        <f t="shared" si="85"/>
        <v>0</v>
      </c>
      <c r="BK86" s="6">
        <f t="shared" si="86"/>
        <v>0</v>
      </c>
      <c r="BL86" s="6">
        <f t="shared" si="87"/>
        <v>0</v>
      </c>
      <c r="BM86" s="10">
        <f t="shared" si="88"/>
        <v>0</v>
      </c>
      <c r="BN86" s="10">
        <f t="shared" si="89"/>
        <v>0</v>
      </c>
      <c r="BO86" s="10">
        <f t="shared" si="90"/>
        <v>0</v>
      </c>
      <c r="BP86" s="11">
        <f t="shared" si="91"/>
        <v>0</v>
      </c>
      <c r="BQ86" s="11">
        <f t="shared" si="92"/>
        <v>0</v>
      </c>
      <c r="BR86" s="11">
        <f t="shared" si="93"/>
        <v>0</v>
      </c>
      <c r="BS86" s="10">
        <f t="shared" si="94"/>
        <v>0</v>
      </c>
      <c r="BT86" s="10">
        <f t="shared" si="95"/>
        <v>0</v>
      </c>
      <c r="BU86" s="10">
        <f t="shared" si="96"/>
        <v>0</v>
      </c>
      <c r="BV86" s="10">
        <f t="shared" si="97"/>
        <v>0</v>
      </c>
      <c r="BW86" s="10">
        <f t="shared" si="98"/>
        <v>0</v>
      </c>
      <c r="BX86" s="10">
        <f t="shared" si="99"/>
        <v>0</v>
      </c>
      <c r="BY86" s="10">
        <f t="shared" si="100"/>
        <v>0</v>
      </c>
      <c r="BZ86" s="10">
        <f t="shared" si="101"/>
        <v>0</v>
      </c>
      <c r="CA86" s="10">
        <f t="shared" si="102"/>
        <v>0</v>
      </c>
      <c r="CB86" s="9">
        <f t="shared" si="103"/>
        <v>0</v>
      </c>
      <c r="CC86" s="9">
        <f t="shared" si="104"/>
        <v>0</v>
      </c>
      <c r="CD86" s="9">
        <f t="shared" si="105"/>
        <v>0</v>
      </c>
      <c r="CE86" s="12">
        <f t="shared" si="107"/>
        <v>0</v>
      </c>
    </row>
    <row r="87" spans="8:83" ht="18" customHeight="1">
      <c r="H87"/>
      <c r="I87"/>
      <c r="J87"/>
      <c r="AA87" s="16">
        <f t="shared" si="55"/>
        <v>0</v>
      </c>
      <c r="AB87" s="16">
        <f t="shared" si="56"/>
        <v>0</v>
      </c>
      <c r="AC87" s="16">
        <f t="shared" si="57"/>
        <v>0</v>
      </c>
      <c r="AD87" s="16">
        <f t="shared" si="58"/>
        <v>0</v>
      </c>
      <c r="AE87" s="16">
        <f t="shared" si="59"/>
        <v>0</v>
      </c>
      <c r="AF87" s="16">
        <f t="shared" si="60"/>
        <v>0</v>
      </c>
      <c r="AG87" s="16">
        <f t="shared" si="61"/>
        <v>0</v>
      </c>
      <c r="AH87" s="16">
        <f t="shared" si="62"/>
        <v>0</v>
      </c>
      <c r="AI87" s="16">
        <f t="shared" si="63"/>
        <v>0</v>
      </c>
      <c r="AJ87" s="15">
        <f t="shared" si="64"/>
        <v>0.42990838161300676</v>
      </c>
      <c r="AK87" s="6">
        <f t="shared" si="54"/>
        <v>0</v>
      </c>
      <c r="AL87" s="6">
        <f t="shared" si="54"/>
        <v>0</v>
      </c>
      <c r="AM87" s="6">
        <f t="shared" si="54"/>
        <v>0</v>
      </c>
      <c r="AN87" s="6">
        <f t="shared" si="54"/>
        <v>0</v>
      </c>
      <c r="AO87" s="9">
        <f t="shared" si="65"/>
        <v>0</v>
      </c>
      <c r="AP87" s="9">
        <f t="shared" si="66"/>
        <v>0</v>
      </c>
      <c r="AQ87" s="9">
        <f t="shared" si="67"/>
        <v>0</v>
      </c>
      <c r="AR87" s="9">
        <f t="shared" si="68"/>
        <v>0</v>
      </c>
      <c r="AS87" s="9">
        <f t="shared" si="106"/>
        <v>0</v>
      </c>
      <c r="AT87" s="9">
        <f t="shared" si="69"/>
        <v>0</v>
      </c>
      <c r="AU87" s="9">
        <f t="shared" si="70"/>
        <v>0</v>
      </c>
      <c r="AV87" s="9">
        <f t="shared" si="71"/>
        <v>0</v>
      </c>
      <c r="AW87" s="9">
        <f t="shared" si="72"/>
        <v>0</v>
      </c>
      <c r="AX87" s="9">
        <f t="shared" si="73"/>
        <v>0</v>
      </c>
      <c r="AY87" s="9">
        <f t="shared" si="74"/>
        <v>0</v>
      </c>
      <c r="AZ87" s="9">
        <f t="shared" si="75"/>
        <v>0</v>
      </c>
      <c r="BA87" s="9">
        <f t="shared" si="76"/>
        <v>0</v>
      </c>
      <c r="BB87" s="9">
        <f t="shared" si="77"/>
        <v>0</v>
      </c>
      <c r="BC87" s="9">
        <f t="shared" si="78"/>
        <v>0</v>
      </c>
      <c r="BD87" s="9">
        <f t="shared" si="79"/>
        <v>0</v>
      </c>
      <c r="BE87" s="9">
        <f t="shared" si="80"/>
        <v>0</v>
      </c>
      <c r="BF87" s="9">
        <f t="shared" si="81"/>
        <v>0</v>
      </c>
      <c r="BG87" s="9">
        <f t="shared" si="82"/>
        <v>0</v>
      </c>
      <c r="BH87" s="9">
        <f t="shared" si="83"/>
        <v>0</v>
      </c>
      <c r="BI87" s="9">
        <f t="shared" si="84"/>
        <v>0</v>
      </c>
      <c r="BJ87" s="6">
        <f t="shared" si="85"/>
        <v>0</v>
      </c>
      <c r="BK87" s="6">
        <f t="shared" si="86"/>
        <v>0</v>
      </c>
      <c r="BL87" s="6">
        <f t="shared" si="87"/>
        <v>0</v>
      </c>
      <c r="BM87" s="10">
        <f t="shared" si="88"/>
        <v>0</v>
      </c>
      <c r="BN87" s="10">
        <f t="shared" si="89"/>
        <v>0</v>
      </c>
      <c r="BO87" s="10">
        <f t="shared" si="90"/>
        <v>0</v>
      </c>
      <c r="BP87" s="11">
        <f t="shared" si="91"/>
        <v>0</v>
      </c>
      <c r="BQ87" s="11">
        <f t="shared" si="92"/>
        <v>0</v>
      </c>
      <c r="BR87" s="11">
        <f t="shared" si="93"/>
        <v>0</v>
      </c>
      <c r="BS87" s="10">
        <f t="shared" si="94"/>
        <v>0</v>
      </c>
      <c r="BT87" s="10">
        <f t="shared" si="95"/>
        <v>0</v>
      </c>
      <c r="BU87" s="10">
        <f t="shared" si="96"/>
        <v>0</v>
      </c>
      <c r="BV87" s="10">
        <f t="shared" si="97"/>
        <v>0</v>
      </c>
      <c r="BW87" s="10">
        <f t="shared" si="98"/>
        <v>0</v>
      </c>
      <c r="BX87" s="10">
        <f t="shared" si="99"/>
        <v>0</v>
      </c>
      <c r="BY87" s="10">
        <f t="shared" si="100"/>
        <v>0</v>
      </c>
      <c r="BZ87" s="10">
        <f t="shared" si="101"/>
        <v>0</v>
      </c>
      <c r="CA87" s="10">
        <f t="shared" si="102"/>
        <v>0</v>
      </c>
      <c r="CB87" s="9">
        <f t="shared" si="103"/>
        <v>0</v>
      </c>
      <c r="CC87" s="9">
        <f t="shared" si="104"/>
        <v>0</v>
      </c>
      <c r="CD87" s="9">
        <f t="shared" si="105"/>
        <v>0</v>
      </c>
      <c r="CE87" s="12">
        <f t="shared" si="107"/>
        <v>0</v>
      </c>
    </row>
    <row r="88" spans="8:83" ht="18" customHeight="1">
      <c r="H88"/>
      <c r="I88"/>
      <c r="J88"/>
      <c r="AA88" s="16">
        <f t="shared" si="55"/>
        <v>0</v>
      </c>
      <c r="AB88" s="16">
        <f t="shared" si="56"/>
        <v>0</v>
      </c>
      <c r="AC88" s="16">
        <f t="shared" si="57"/>
        <v>0</v>
      </c>
      <c r="AD88" s="16">
        <f t="shared" si="58"/>
        <v>0</v>
      </c>
      <c r="AE88" s="16">
        <f t="shared" si="59"/>
        <v>0</v>
      </c>
      <c r="AF88" s="16">
        <f t="shared" si="60"/>
        <v>0</v>
      </c>
      <c r="AG88" s="16">
        <f t="shared" si="61"/>
        <v>0</v>
      </c>
      <c r="AH88" s="16">
        <f t="shared" si="62"/>
        <v>0</v>
      </c>
      <c r="AI88" s="16">
        <f t="shared" si="63"/>
        <v>0</v>
      </c>
      <c r="AJ88" s="15">
        <f t="shared" si="64"/>
        <v>0.42990838161300676</v>
      </c>
      <c r="AK88" s="6">
        <f t="shared" si="54"/>
        <v>0</v>
      </c>
      <c r="AL88" s="6">
        <f t="shared" si="54"/>
        <v>0</v>
      </c>
      <c r="AM88" s="6">
        <f t="shared" si="54"/>
        <v>0</v>
      </c>
      <c r="AN88" s="6">
        <f t="shared" si="54"/>
        <v>0</v>
      </c>
      <c r="AO88" s="9">
        <f t="shared" si="65"/>
        <v>0</v>
      </c>
      <c r="AP88" s="9">
        <f t="shared" si="66"/>
        <v>0</v>
      </c>
      <c r="AQ88" s="9">
        <f t="shared" si="67"/>
        <v>0</v>
      </c>
      <c r="AR88" s="9">
        <f t="shared" si="68"/>
        <v>0</v>
      </c>
      <c r="AS88" s="9">
        <f t="shared" si="106"/>
        <v>0</v>
      </c>
      <c r="AT88" s="9">
        <f t="shared" si="69"/>
        <v>0</v>
      </c>
      <c r="AU88" s="9">
        <f t="shared" si="70"/>
        <v>0</v>
      </c>
      <c r="AV88" s="9">
        <f t="shared" si="71"/>
        <v>0</v>
      </c>
      <c r="AW88" s="9">
        <f t="shared" si="72"/>
        <v>0</v>
      </c>
      <c r="AX88" s="9">
        <f t="shared" si="73"/>
        <v>0</v>
      </c>
      <c r="AY88" s="9">
        <f t="shared" si="74"/>
        <v>0</v>
      </c>
      <c r="AZ88" s="9">
        <f t="shared" si="75"/>
        <v>0</v>
      </c>
      <c r="BA88" s="9">
        <f t="shared" si="76"/>
        <v>0</v>
      </c>
      <c r="BB88" s="9">
        <f t="shared" si="77"/>
        <v>0</v>
      </c>
      <c r="BC88" s="9">
        <f t="shared" si="78"/>
        <v>0</v>
      </c>
      <c r="BD88" s="9">
        <f t="shared" si="79"/>
        <v>0</v>
      </c>
      <c r="BE88" s="9">
        <f t="shared" si="80"/>
        <v>0</v>
      </c>
      <c r="BF88" s="9">
        <f t="shared" si="81"/>
        <v>0</v>
      </c>
      <c r="BG88" s="9">
        <f t="shared" si="82"/>
        <v>0</v>
      </c>
      <c r="BH88" s="9">
        <f t="shared" si="83"/>
        <v>0</v>
      </c>
      <c r="BI88" s="9">
        <f t="shared" si="84"/>
        <v>0</v>
      </c>
      <c r="BJ88" s="6">
        <f t="shared" si="85"/>
        <v>0</v>
      </c>
      <c r="BK88" s="6">
        <f t="shared" si="86"/>
        <v>0</v>
      </c>
      <c r="BL88" s="6">
        <f t="shared" si="87"/>
        <v>0</v>
      </c>
      <c r="BM88" s="10">
        <f t="shared" si="88"/>
        <v>0</v>
      </c>
      <c r="BN88" s="10">
        <f t="shared" si="89"/>
        <v>0</v>
      </c>
      <c r="BO88" s="10">
        <f t="shared" si="90"/>
        <v>0</v>
      </c>
      <c r="BP88" s="11">
        <f t="shared" si="91"/>
        <v>0</v>
      </c>
      <c r="BQ88" s="11">
        <f t="shared" si="92"/>
        <v>0</v>
      </c>
      <c r="BR88" s="11">
        <f t="shared" si="93"/>
        <v>0</v>
      </c>
      <c r="BS88" s="10">
        <f t="shared" si="94"/>
        <v>0</v>
      </c>
      <c r="BT88" s="10">
        <f t="shared" si="95"/>
        <v>0</v>
      </c>
      <c r="BU88" s="10">
        <f t="shared" si="96"/>
        <v>0</v>
      </c>
      <c r="BV88" s="10">
        <f t="shared" si="97"/>
        <v>0</v>
      </c>
      <c r="BW88" s="10">
        <f t="shared" si="98"/>
        <v>0</v>
      </c>
      <c r="BX88" s="10">
        <f t="shared" si="99"/>
        <v>0</v>
      </c>
      <c r="BY88" s="10">
        <f t="shared" si="100"/>
        <v>0</v>
      </c>
      <c r="BZ88" s="10">
        <f t="shared" si="101"/>
        <v>0</v>
      </c>
      <c r="CA88" s="10">
        <f t="shared" si="102"/>
        <v>0</v>
      </c>
      <c r="CB88" s="9">
        <f t="shared" si="103"/>
        <v>0</v>
      </c>
      <c r="CC88" s="9">
        <f t="shared" si="104"/>
        <v>0</v>
      </c>
      <c r="CD88" s="9">
        <f t="shared" si="105"/>
        <v>0</v>
      </c>
      <c r="CE88" s="12">
        <f t="shared" si="107"/>
        <v>0</v>
      </c>
    </row>
    <row r="89" spans="8:83" ht="18" customHeight="1">
      <c r="H89"/>
      <c r="I89"/>
      <c r="J89"/>
      <c r="AA89" s="16">
        <f t="shared" si="55"/>
        <v>0</v>
      </c>
      <c r="AB89" s="16">
        <f t="shared" si="56"/>
        <v>0</v>
      </c>
      <c r="AC89" s="16">
        <f t="shared" si="57"/>
        <v>0</v>
      </c>
      <c r="AD89" s="16">
        <f t="shared" si="58"/>
        <v>0</v>
      </c>
      <c r="AE89" s="16">
        <f t="shared" si="59"/>
        <v>0</v>
      </c>
      <c r="AF89" s="16">
        <f t="shared" si="60"/>
        <v>0</v>
      </c>
      <c r="AG89" s="16">
        <f t="shared" si="61"/>
        <v>0</v>
      </c>
      <c r="AH89" s="16">
        <f t="shared" si="62"/>
        <v>0</v>
      </c>
      <c r="AI89" s="16">
        <f t="shared" si="63"/>
        <v>0</v>
      </c>
      <c r="AJ89" s="15">
        <f t="shared" si="64"/>
        <v>0.42990838161300676</v>
      </c>
      <c r="AK89" s="6">
        <f t="shared" si="54"/>
        <v>0</v>
      </c>
      <c r="AL89" s="6">
        <f t="shared" si="54"/>
        <v>0</v>
      </c>
      <c r="AM89" s="6">
        <f t="shared" si="54"/>
        <v>0</v>
      </c>
      <c r="AN89" s="6">
        <f t="shared" ref="AK89:AN152" si="108">IF(Q_perm&gt;0, 1.1,)</f>
        <v>0</v>
      </c>
      <c r="AO89" s="9">
        <f t="shared" si="65"/>
        <v>0</v>
      </c>
      <c r="AP89" s="9">
        <f t="shared" si="66"/>
        <v>0</v>
      </c>
      <c r="AQ89" s="9">
        <f t="shared" si="67"/>
        <v>0</v>
      </c>
      <c r="AR89" s="9">
        <f t="shared" si="68"/>
        <v>0</v>
      </c>
      <c r="AS89" s="9">
        <f t="shared" si="106"/>
        <v>0</v>
      </c>
      <c r="AT89" s="9">
        <f t="shared" si="69"/>
        <v>0</v>
      </c>
      <c r="AU89" s="9">
        <f t="shared" si="70"/>
        <v>0</v>
      </c>
      <c r="AV89" s="9">
        <f t="shared" si="71"/>
        <v>0</v>
      </c>
      <c r="AW89" s="9">
        <f t="shared" si="72"/>
        <v>0</v>
      </c>
      <c r="AX89" s="9">
        <f t="shared" si="73"/>
        <v>0</v>
      </c>
      <c r="AY89" s="9">
        <f t="shared" si="74"/>
        <v>0</v>
      </c>
      <c r="AZ89" s="9">
        <f t="shared" si="75"/>
        <v>0</v>
      </c>
      <c r="BA89" s="9">
        <f t="shared" si="76"/>
        <v>0</v>
      </c>
      <c r="BB89" s="9">
        <f t="shared" si="77"/>
        <v>0</v>
      </c>
      <c r="BC89" s="9">
        <f t="shared" si="78"/>
        <v>0</v>
      </c>
      <c r="BD89" s="9">
        <f t="shared" si="79"/>
        <v>0</v>
      </c>
      <c r="BE89" s="9">
        <f t="shared" si="80"/>
        <v>0</v>
      </c>
      <c r="BF89" s="9">
        <f t="shared" si="81"/>
        <v>0</v>
      </c>
      <c r="BG89" s="9">
        <f t="shared" si="82"/>
        <v>0</v>
      </c>
      <c r="BH89" s="9">
        <f t="shared" si="83"/>
        <v>0</v>
      </c>
      <c r="BI89" s="9">
        <f t="shared" si="84"/>
        <v>0</v>
      </c>
      <c r="BJ89" s="6">
        <f t="shared" si="85"/>
        <v>0</v>
      </c>
      <c r="BK89" s="6">
        <f t="shared" si="86"/>
        <v>0</v>
      </c>
      <c r="BL89" s="6">
        <f t="shared" si="87"/>
        <v>0</v>
      </c>
      <c r="BM89" s="10">
        <f t="shared" si="88"/>
        <v>0</v>
      </c>
      <c r="BN89" s="10">
        <f t="shared" si="89"/>
        <v>0</v>
      </c>
      <c r="BO89" s="10">
        <f t="shared" si="90"/>
        <v>0</v>
      </c>
      <c r="BP89" s="11">
        <f t="shared" si="91"/>
        <v>0</v>
      </c>
      <c r="BQ89" s="11">
        <f t="shared" si="92"/>
        <v>0</v>
      </c>
      <c r="BR89" s="11">
        <f t="shared" si="93"/>
        <v>0</v>
      </c>
      <c r="BS89" s="10">
        <f t="shared" si="94"/>
        <v>0</v>
      </c>
      <c r="BT89" s="10">
        <f t="shared" si="95"/>
        <v>0</v>
      </c>
      <c r="BU89" s="10">
        <f t="shared" si="96"/>
        <v>0</v>
      </c>
      <c r="BV89" s="10">
        <f t="shared" si="97"/>
        <v>0</v>
      </c>
      <c r="BW89" s="10">
        <f t="shared" si="98"/>
        <v>0</v>
      </c>
      <c r="BX89" s="10">
        <f t="shared" si="99"/>
        <v>0</v>
      </c>
      <c r="BY89" s="10">
        <f t="shared" si="100"/>
        <v>0</v>
      </c>
      <c r="BZ89" s="10">
        <f t="shared" si="101"/>
        <v>0</v>
      </c>
      <c r="CA89" s="10">
        <f t="shared" si="102"/>
        <v>0</v>
      </c>
      <c r="CB89" s="9">
        <f t="shared" si="103"/>
        <v>0</v>
      </c>
      <c r="CC89" s="9">
        <f t="shared" si="104"/>
        <v>0</v>
      </c>
      <c r="CD89" s="9">
        <f t="shared" si="105"/>
        <v>0</v>
      </c>
      <c r="CE89" s="12">
        <f t="shared" si="107"/>
        <v>0</v>
      </c>
    </row>
    <row r="90" spans="8:83" ht="18" customHeight="1">
      <c r="H90"/>
      <c r="I90"/>
      <c r="J90"/>
      <c r="AA90" s="16">
        <f t="shared" si="55"/>
        <v>0</v>
      </c>
      <c r="AB90" s="16">
        <f t="shared" si="56"/>
        <v>0</v>
      </c>
      <c r="AC90" s="16">
        <f t="shared" si="57"/>
        <v>0</v>
      </c>
      <c r="AD90" s="16">
        <f t="shared" si="58"/>
        <v>0</v>
      </c>
      <c r="AE90" s="16">
        <f t="shared" si="59"/>
        <v>0</v>
      </c>
      <c r="AF90" s="16">
        <f t="shared" si="60"/>
        <v>0</v>
      </c>
      <c r="AG90" s="16">
        <f t="shared" si="61"/>
        <v>0</v>
      </c>
      <c r="AH90" s="16">
        <f t="shared" si="62"/>
        <v>0</v>
      </c>
      <c r="AI90" s="16">
        <f t="shared" si="63"/>
        <v>0</v>
      </c>
      <c r="AJ90" s="15">
        <f t="shared" si="64"/>
        <v>0.42990838161300676</v>
      </c>
      <c r="AK90" s="6">
        <f t="shared" si="108"/>
        <v>0</v>
      </c>
      <c r="AL90" s="6">
        <f t="shared" si="108"/>
        <v>0</v>
      </c>
      <c r="AM90" s="6">
        <f t="shared" si="108"/>
        <v>0</v>
      </c>
      <c r="AN90" s="6">
        <f t="shared" si="108"/>
        <v>0</v>
      </c>
      <c r="AO90" s="9">
        <f t="shared" si="65"/>
        <v>0</v>
      </c>
      <c r="AP90" s="9">
        <f t="shared" si="66"/>
        <v>0</v>
      </c>
      <c r="AQ90" s="9">
        <f t="shared" si="67"/>
        <v>0</v>
      </c>
      <c r="AR90" s="9">
        <f t="shared" si="68"/>
        <v>0</v>
      </c>
      <c r="AS90" s="9">
        <f t="shared" si="106"/>
        <v>0</v>
      </c>
      <c r="AT90" s="9">
        <f t="shared" si="69"/>
        <v>0</v>
      </c>
      <c r="AU90" s="9">
        <f t="shared" si="70"/>
        <v>0</v>
      </c>
      <c r="AV90" s="9">
        <f t="shared" si="71"/>
        <v>0</v>
      </c>
      <c r="AW90" s="9">
        <f t="shared" si="72"/>
        <v>0</v>
      </c>
      <c r="AX90" s="9">
        <f t="shared" si="73"/>
        <v>0</v>
      </c>
      <c r="AY90" s="9">
        <f t="shared" si="74"/>
        <v>0</v>
      </c>
      <c r="AZ90" s="9">
        <f t="shared" si="75"/>
        <v>0</v>
      </c>
      <c r="BA90" s="9">
        <f t="shared" si="76"/>
        <v>0</v>
      </c>
      <c r="BB90" s="9">
        <f t="shared" si="77"/>
        <v>0</v>
      </c>
      <c r="BC90" s="9">
        <f t="shared" si="78"/>
        <v>0</v>
      </c>
      <c r="BD90" s="9">
        <f t="shared" si="79"/>
        <v>0</v>
      </c>
      <c r="BE90" s="9">
        <f t="shared" si="80"/>
        <v>0</v>
      </c>
      <c r="BF90" s="9">
        <f t="shared" si="81"/>
        <v>0</v>
      </c>
      <c r="BG90" s="9">
        <f t="shared" si="82"/>
        <v>0</v>
      </c>
      <c r="BH90" s="9">
        <f t="shared" si="83"/>
        <v>0</v>
      </c>
      <c r="BI90" s="9">
        <f t="shared" si="84"/>
        <v>0</v>
      </c>
      <c r="BJ90" s="6">
        <f t="shared" si="85"/>
        <v>0</v>
      </c>
      <c r="BK90" s="6">
        <f t="shared" si="86"/>
        <v>0</v>
      </c>
      <c r="BL90" s="6">
        <f t="shared" si="87"/>
        <v>0</v>
      </c>
      <c r="BM90" s="10">
        <f t="shared" si="88"/>
        <v>0</v>
      </c>
      <c r="BN90" s="10">
        <f t="shared" si="89"/>
        <v>0</v>
      </c>
      <c r="BO90" s="10">
        <f t="shared" si="90"/>
        <v>0</v>
      </c>
      <c r="BP90" s="11">
        <f t="shared" si="91"/>
        <v>0</v>
      </c>
      <c r="BQ90" s="11">
        <f t="shared" si="92"/>
        <v>0</v>
      </c>
      <c r="BR90" s="11">
        <f t="shared" si="93"/>
        <v>0</v>
      </c>
      <c r="BS90" s="10">
        <f t="shared" si="94"/>
        <v>0</v>
      </c>
      <c r="BT90" s="10">
        <f t="shared" si="95"/>
        <v>0</v>
      </c>
      <c r="BU90" s="10">
        <f t="shared" si="96"/>
        <v>0</v>
      </c>
      <c r="BV90" s="10">
        <f t="shared" si="97"/>
        <v>0</v>
      </c>
      <c r="BW90" s="10">
        <f t="shared" si="98"/>
        <v>0</v>
      </c>
      <c r="BX90" s="10">
        <f t="shared" si="99"/>
        <v>0</v>
      </c>
      <c r="BY90" s="10">
        <f t="shared" si="100"/>
        <v>0</v>
      </c>
      <c r="BZ90" s="10">
        <f t="shared" si="101"/>
        <v>0</v>
      </c>
      <c r="CA90" s="10">
        <f t="shared" si="102"/>
        <v>0</v>
      </c>
      <c r="CB90" s="9">
        <f t="shared" si="103"/>
        <v>0</v>
      </c>
      <c r="CC90" s="9">
        <f t="shared" si="104"/>
        <v>0</v>
      </c>
      <c r="CD90" s="9">
        <f t="shared" si="105"/>
        <v>0</v>
      </c>
      <c r="CE90" s="12">
        <f t="shared" si="107"/>
        <v>0</v>
      </c>
    </row>
    <row r="91" spans="8:83" ht="18" customHeight="1">
      <c r="H91"/>
      <c r="I91"/>
      <c r="J91"/>
      <c r="AA91" s="16">
        <f t="shared" si="55"/>
        <v>0</v>
      </c>
      <c r="AB91" s="16">
        <f t="shared" si="56"/>
        <v>0</v>
      </c>
      <c r="AC91" s="16">
        <f t="shared" si="57"/>
        <v>0</v>
      </c>
      <c r="AD91" s="16">
        <f t="shared" si="58"/>
        <v>0</v>
      </c>
      <c r="AE91" s="16">
        <f t="shared" si="59"/>
        <v>0</v>
      </c>
      <c r="AF91" s="16">
        <f t="shared" si="60"/>
        <v>0</v>
      </c>
      <c r="AG91" s="16">
        <f t="shared" si="61"/>
        <v>0</v>
      </c>
      <c r="AH91" s="16">
        <f t="shared" si="62"/>
        <v>0</v>
      </c>
      <c r="AI91" s="16">
        <f t="shared" si="63"/>
        <v>0</v>
      </c>
      <c r="AJ91" s="15">
        <f t="shared" si="64"/>
        <v>0.42990838161300676</v>
      </c>
      <c r="AK91" s="6">
        <f t="shared" si="108"/>
        <v>0</v>
      </c>
      <c r="AL91" s="6">
        <f t="shared" si="108"/>
        <v>0</v>
      </c>
      <c r="AM91" s="6">
        <f t="shared" si="108"/>
        <v>0</v>
      </c>
      <c r="AN91" s="6">
        <f t="shared" si="108"/>
        <v>0</v>
      </c>
      <c r="AO91" s="9">
        <f t="shared" si="65"/>
        <v>0</v>
      </c>
      <c r="AP91" s="9">
        <f t="shared" si="66"/>
        <v>0</v>
      </c>
      <c r="AQ91" s="9">
        <f t="shared" si="67"/>
        <v>0</v>
      </c>
      <c r="AR91" s="9">
        <f t="shared" si="68"/>
        <v>0</v>
      </c>
      <c r="AS91" s="9">
        <f t="shared" si="106"/>
        <v>0</v>
      </c>
      <c r="AT91" s="9">
        <f t="shared" si="69"/>
        <v>0</v>
      </c>
      <c r="AU91" s="9">
        <f t="shared" si="70"/>
        <v>0</v>
      </c>
      <c r="AV91" s="9">
        <f t="shared" si="71"/>
        <v>0</v>
      </c>
      <c r="AW91" s="9">
        <f t="shared" si="72"/>
        <v>0</v>
      </c>
      <c r="AX91" s="9">
        <f t="shared" si="73"/>
        <v>0</v>
      </c>
      <c r="AY91" s="9">
        <f t="shared" si="74"/>
        <v>0</v>
      </c>
      <c r="AZ91" s="9">
        <f t="shared" si="75"/>
        <v>0</v>
      </c>
      <c r="BA91" s="9">
        <f t="shared" si="76"/>
        <v>0</v>
      </c>
      <c r="BB91" s="9">
        <f t="shared" si="77"/>
        <v>0</v>
      </c>
      <c r="BC91" s="9">
        <f t="shared" si="78"/>
        <v>0</v>
      </c>
      <c r="BD91" s="9">
        <f t="shared" si="79"/>
        <v>0</v>
      </c>
      <c r="BE91" s="9">
        <f t="shared" si="80"/>
        <v>0</v>
      </c>
      <c r="BF91" s="9">
        <f t="shared" si="81"/>
        <v>0</v>
      </c>
      <c r="BG91" s="9">
        <f t="shared" si="82"/>
        <v>0</v>
      </c>
      <c r="BH91" s="9">
        <f t="shared" si="83"/>
        <v>0</v>
      </c>
      <c r="BI91" s="9">
        <f t="shared" si="84"/>
        <v>0</v>
      </c>
      <c r="BJ91" s="6">
        <f t="shared" si="85"/>
        <v>0</v>
      </c>
      <c r="BK91" s="6">
        <f t="shared" si="86"/>
        <v>0</v>
      </c>
      <c r="BL91" s="6">
        <f t="shared" si="87"/>
        <v>0</v>
      </c>
      <c r="BM91" s="10">
        <f t="shared" si="88"/>
        <v>0</v>
      </c>
      <c r="BN91" s="10">
        <f t="shared" si="89"/>
        <v>0</v>
      </c>
      <c r="BO91" s="10">
        <f t="shared" si="90"/>
        <v>0</v>
      </c>
      <c r="BP91" s="11">
        <f t="shared" si="91"/>
        <v>0</v>
      </c>
      <c r="BQ91" s="11">
        <f t="shared" si="92"/>
        <v>0</v>
      </c>
      <c r="BR91" s="11">
        <f t="shared" si="93"/>
        <v>0</v>
      </c>
      <c r="BS91" s="10">
        <f t="shared" si="94"/>
        <v>0</v>
      </c>
      <c r="BT91" s="10">
        <f t="shared" si="95"/>
        <v>0</v>
      </c>
      <c r="BU91" s="10">
        <f t="shared" si="96"/>
        <v>0</v>
      </c>
      <c r="BV91" s="10">
        <f t="shared" si="97"/>
        <v>0</v>
      </c>
      <c r="BW91" s="10">
        <f t="shared" si="98"/>
        <v>0</v>
      </c>
      <c r="BX91" s="10">
        <f t="shared" si="99"/>
        <v>0</v>
      </c>
      <c r="BY91" s="10">
        <f t="shared" si="100"/>
        <v>0</v>
      </c>
      <c r="BZ91" s="10">
        <f t="shared" si="101"/>
        <v>0</v>
      </c>
      <c r="CA91" s="10">
        <f t="shared" si="102"/>
        <v>0</v>
      </c>
      <c r="CB91" s="9">
        <f t="shared" si="103"/>
        <v>0</v>
      </c>
      <c r="CC91" s="9">
        <f t="shared" si="104"/>
        <v>0</v>
      </c>
      <c r="CD91" s="9">
        <f t="shared" si="105"/>
        <v>0</v>
      </c>
      <c r="CE91" s="12">
        <f t="shared" si="107"/>
        <v>0</v>
      </c>
    </row>
    <row r="92" spans="8:83" ht="18" customHeight="1">
      <c r="H92"/>
      <c r="I92"/>
      <c r="J92"/>
      <c r="AA92" s="16">
        <f t="shared" si="55"/>
        <v>0</v>
      </c>
      <c r="AB92" s="16">
        <f t="shared" si="56"/>
        <v>0</v>
      </c>
      <c r="AC92" s="16">
        <f t="shared" si="57"/>
        <v>0</v>
      </c>
      <c r="AD92" s="16">
        <f t="shared" si="58"/>
        <v>0</v>
      </c>
      <c r="AE92" s="16">
        <f t="shared" si="59"/>
        <v>0</v>
      </c>
      <c r="AF92" s="16">
        <f t="shared" si="60"/>
        <v>0</v>
      </c>
      <c r="AG92" s="16">
        <f t="shared" si="61"/>
        <v>0</v>
      </c>
      <c r="AH92" s="16">
        <f t="shared" si="62"/>
        <v>0</v>
      </c>
      <c r="AI92" s="16">
        <f t="shared" si="63"/>
        <v>0</v>
      </c>
      <c r="AJ92" s="15">
        <f t="shared" si="64"/>
        <v>0.42990838161300676</v>
      </c>
      <c r="AK92" s="6">
        <f t="shared" si="108"/>
        <v>0</v>
      </c>
      <c r="AL92" s="6">
        <f t="shared" si="108"/>
        <v>0</v>
      </c>
      <c r="AM92" s="6">
        <f t="shared" si="108"/>
        <v>0</v>
      </c>
      <c r="AN92" s="6">
        <f t="shared" si="108"/>
        <v>0</v>
      </c>
      <c r="AO92" s="9">
        <f t="shared" si="65"/>
        <v>0</v>
      </c>
      <c r="AP92" s="9">
        <f t="shared" si="66"/>
        <v>0</v>
      </c>
      <c r="AQ92" s="9">
        <f t="shared" si="67"/>
        <v>0</v>
      </c>
      <c r="AR92" s="9">
        <f t="shared" si="68"/>
        <v>0</v>
      </c>
      <c r="AS92" s="9">
        <f t="shared" si="106"/>
        <v>0</v>
      </c>
      <c r="AT92" s="9">
        <f t="shared" si="69"/>
        <v>0</v>
      </c>
      <c r="AU92" s="9">
        <f t="shared" si="70"/>
        <v>0</v>
      </c>
      <c r="AV92" s="9">
        <f t="shared" si="71"/>
        <v>0</v>
      </c>
      <c r="AW92" s="9">
        <f t="shared" si="72"/>
        <v>0</v>
      </c>
      <c r="AX92" s="9">
        <f t="shared" si="73"/>
        <v>0</v>
      </c>
      <c r="AY92" s="9">
        <f t="shared" si="74"/>
        <v>0</v>
      </c>
      <c r="AZ92" s="9">
        <f t="shared" si="75"/>
        <v>0</v>
      </c>
      <c r="BA92" s="9">
        <f t="shared" si="76"/>
        <v>0</v>
      </c>
      <c r="BB92" s="9">
        <f t="shared" si="77"/>
        <v>0</v>
      </c>
      <c r="BC92" s="9">
        <f t="shared" si="78"/>
        <v>0</v>
      </c>
      <c r="BD92" s="9">
        <f t="shared" si="79"/>
        <v>0</v>
      </c>
      <c r="BE92" s="9">
        <f t="shared" si="80"/>
        <v>0</v>
      </c>
      <c r="BF92" s="9">
        <f t="shared" si="81"/>
        <v>0</v>
      </c>
      <c r="BG92" s="9">
        <f t="shared" si="82"/>
        <v>0</v>
      </c>
      <c r="BH92" s="9">
        <f t="shared" si="83"/>
        <v>0</v>
      </c>
      <c r="BI92" s="9">
        <f t="shared" si="84"/>
        <v>0</v>
      </c>
      <c r="BJ92" s="6">
        <f t="shared" si="85"/>
        <v>0</v>
      </c>
      <c r="BK92" s="6">
        <f t="shared" si="86"/>
        <v>0</v>
      </c>
      <c r="BL92" s="6">
        <f t="shared" si="87"/>
        <v>0</v>
      </c>
      <c r="BM92" s="10">
        <f t="shared" si="88"/>
        <v>0</v>
      </c>
      <c r="BN92" s="10">
        <f t="shared" si="89"/>
        <v>0</v>
      </c>
      <c r="BO92" s="10">
        <f t="shared" si="90"/>
        <v>0</v>
      </c>
      <c r="BP92" s="11">
        <f t="shared" si="91"/>
        <v>0</v>
      </c>
      <c r="BQ92" s="11">
        <f t="shared" si="92"/>
        <v>0</v>
      </c>
      <c r="BR92" s="11">
        <f t="shared" si="93"/>
        <v>0</v>
      </c>
      <c r="BS92" s="10">
        <f t="shared" si="94"/>
        <v>0</v>
      </c>
      <c r="BT92" s="10">
        <f t="shared" si="95"/>
        <v>0</v>
      </c>
      <c r="BU92" s="10">
        <f t="shared" si="96"/>
        <v>0</v>
      </c>
      <c r="BV92" s="10">
        <f t="shared" si="97"/>
        <v>0</v>
      </c>
      <c r="BW92" s="10">
        <f t="shared" si="98"/>
        <v>0</v>
      </c>
      <c r="BX92" s="10">
        <f t="shared" si="99"/>
        <v>0</v>
      </c>
      <c r="BY92" s="10">
        <f t="shared" si="100"/>
        <v>0</v>
      </c>
      <c r="BZ92" s="10">
        <f t="shared" si="101"/>
        <v>0</v>
      </c>
      <c r="CA92" s="10">
        <f t="shared" si="102"/>
        <v>0</v>
      </c>
      <c r="CB92" s="9">
        <f t="shared" si="103"/>
        <v>0</v>
      </c>
      <c r="CC92" s="9">
        <f t="shared" si="104"/>
        <v>0</v>
      </c>
      <c r="CD92" s="9">
        <f t="shared" si="105"/>
        <v>0</v>
      </c>
      <c r="CE92" s="12">
        <f t="shared" si="107"/>
        <v>0</v>
      </c>
    </row>
    <row r="93" spans="8:83" ht="18" customHeight="1">
      <c r="H93"/>
      <c r="I93"/>
      <c r="J93"/>
      <c r="AA93" s="16">
        <f t="shared" si="55"/>
        <v>0</v>
      </c>
      <c r="AB93" s="16">
        <f t="shared" si="56"/>
        <v>0</v>
      </c>
      <c r="AC93" s="16">
        <f t="shared" si="57"/>
        <v>0</v>
      </c>
      <c r="AD93" s="16">
        <f t="shared" si="58"/>
        <v>0</v>
      </c>
      <c r="AE93" s="16">
        <f t="shared" si="59"/>
        <v>0</v>
      </c>
      <c r="AF93" s="16">
        <f t="shared" si="60"/>
        <v>0</v>
      </c>
      <c r="AG93" s="16">
        <f t="shared" si="61"/>
        <v>0</v>
      </c>
      <c r="AH93" s="16">
        <f t="shared" si="62"/>
        <v>0</v>
      </c>
      <c r="AI93" s="16">
        <f t="shared" si="63"/>
        <v>0</v>
      </c>
      <c r="AJ93" s="15">
        <f t="shared" si="64"/>
        <v>0.42990838161300676</v>
      </c>
      <c r="AK93" s="6">
        <f t="shared" si="108"/>
        <v>0</v>
      </c>
      <c r="AL93" s="6">
        <f t="shared" si="108"/>
        <v>0</v>
      </c>
      <c r="AM93" s="6">
        <f t="shared" si="108"/>
        <v>0</v>
      </c>
      <c r="AN93" s="6">
        <f t="shared" si="108"/>
        <v>0</v>
      </c>
      <c r="AO93" s="9">
        <f t="shared" si="65"/>
        <v>0</v>
      </c>
      <c r="AP93" s="9">
        <f t="shared" si="66"/>
        <v>0</v>
      </c>
      <c r="AQ93" s="9">
        <f t="shared" si="67"/>
        <v>0</v>
      </c>
      <c r="AR93" s="9">
        <f t="shared" si="68"/>
        <v>0</v>
      </c>
      <c r="AS93" s="9">
        <f t="shared" si="106"/>
        <v>0</v>
      </c>
      <c r="AT93" s="9">
        <f t="shared" si="69"/>
        <v>0</v>
      </c>
      <c r="AU93" s="9">
        <f t="shared" si="70"/>
        <v>0</v>
      </c>
      <c r="AV93" s="9">
        <f t="shared" si="71"/>
        <v>0</v>
      </c>
      <c r="AW93" s="9">
        <f t="shared" si="72"/>
        <v>0</v>
      </c>
      <c r="AX93" s="9">
        <f t="shared" si="73"/>
        <v>0</v>
      </c>
      <c r="AY93" s="9">
        <f t="shared" si="74"/>
        <v>0</v>
      </c>
      <c r="AZ93" s="9">
        <f t="shared" si="75"/>
        <v>0</v>
      </c>
      <c r="BA93" s="9">
        <f t="shared" si="76"/>
        <v>0</v>
      </c>
      <c r="BB93" s="9">
        <f t="shared" si="77"/>
        <v>0</v>
      </c>
      <c r="BC93" s="9">
        <f t="shared" si="78"/>
        <v>0</v>
      </c>
      <c r="BD93" s="9">
        <f t="shared" si="79"/>
        <v>0</v>
      </c>
      <c r="BE93" s="9">
        <f t="shared" si="80"/>
        <v>0</v>
      </c>
      <c r="BF93" s="9">
        <f t="shared" si="81"/>
        <v>0</v>
      </c>
      <c r="BG93" s="9">
        <f t="shared" si="82"/>
        <v>0</v>
      </c>
      <c r="BH93" s="9">
        <f t="shared" si="83"/>
        <v>0</v>
      </c>
      <c r="BI93" s="9">
        <f t="shared" si="84"/>
        <v>0</v>
      </c>
      <c r="BJ93" s="6">
        <f t="shared" si="85"/>
        <v>0</v>
      </c>
      <c r="BK93" s="6">
        <f t="shared" si="86"/>
        <v>0</v>
      </c>
      <c r="BL93" s="6">
        <f t="shared" si="87"/>
        <v>0</v>
      </c>
      <c r="BM93" s="10">
        <f t="shared" si="88"/>
        <v>0</v>
      </c>
      <c r="BN93" s="10">
        <f t="shared" si="89"/>
        <v>0</v>
      </c>
      <c r="BO93" s="10">
        <f t="shared" si="90"/>
        <v>0</v>
      </c>
      <c r="BP93" s="11">
        <f t="shared" si="91"/>
        <v>0</v>
      </c>
      <c r="BQ93" s="11">
        <f t="shared" si="92"/>
        <v>0</v>
      </c>
      <c r="BR93" s="11">
        <f t="shared" si="93"/>
        <v>0</v>
      </c>
      <c r="BS93" s="10">
        <f t="shared" si="94"/>
        <v>0</v>
      </c>
      <c r="BT93" s="10">
        <f t="shared" si="95"/>
        <v>0</v>
      </c>
      <c r="BU93" s="10">
        <f t="shared" si="96"/>
        <v>0</v>
      </c>
      <c r="BV93" s="10">
        <f t="shared" si="97"/>
        <v>0</v>
      </c>
      <c r="BW93" s="10">
        <f t="shared" si="98"/>
        <v>0</v>
      </c>
      <c r="BX93" s="10">
        <f t="shared" si="99"/>
        <v>0</v>
      </c>
      <c r="BY93" s="10">
        <f t="shared" si="100"/>
        <v>0</v>
      </c>
      <c r="BZ93" s="10">
        <f t="shared" si="101"/>
        <v>0</v>
      </c>
      <c r="CA93" s="10">
        <f t="shared" si="102"/>
        <v>0</v>
      </c>
      <c r="CB93" s="9">
        <f t="shared" si="103"/>
        <v>0</v>
      </c>
      <c r="CC93" s="9">
        <f t="shared" si="104"/>
        <v>0</v>
      </c>
      <c r="CD93" s="9">
        <f t="shared" si="105"/>
        <v>0</v>
      </c>
      <c r="CE93" s="12">
        <f t="shared" si="107"/>
        <v>0</v>
      </c>
    </row>
    <row r="94" spans="8:83" ht="18" customHeight="1">
      <c r="H94"/>
      <c r="I94"/>
      <c r="J94"/>
      <c r="AA94" s="16">
        <f t="shared" si="55"/>
        <v>0</v>
      </c>
      <c r="AB94" s="16">
        <f t="shared" si="56"/>
        <v>0</v>
      </c>
      <c r="AC94" s="16">
        <f t="shared" si="57"/>
        <v>0</v>
      </c>
      <c r="AD94" s="16">
        <f t="shared" si="58"/>
        <v>0</v>
      </c>
      <c r="AE94" s="16">
        <f t="shared" si="59"/>
        <v>0</v>
      </c>
      <c r="AF94" s="16">
        <f t="shared" si="60"/>
        <v>0</v>
      </c>
      <c r="AG94" s="16">
        <f t="shared" si="61"/>
        <v>0</v>
      </c>
      <c r="AH94" s="16">
        <f t="shared" si="62"/>
        <v>0</v>
      </c>
      <c r="AI94" s="16">
        <f t="shared" si="63"/>
        <v>0</v>
      </c>
      <c r="AJ94" s="15">
        <f t="shared" si="64"/>
        <v>0.42990838161300676</v>
      </c>
      <c r="AK94" s="6">
        <f t="shared" si="108"/>
        <v>0</v>
      </c>
      <c r="AL94" s="6">
        <f t="shared" si="108"/>
        <v>0</v>
      </c>
      <c r="AM94" s="6">
        <f t="shared" si="108"/>
        <v>0</v>
      </c>
      <c r="AN94" s="6">
        <f t="shared" si="108"/>
        <v>0</v>
      </c>
      <c r="AO94" s="9">
        <f t="shared" si="65"/>
        <v>0</v>
      </c>
      <c r="AP94" s="9">
        <f t="shared" si="66"/>
        <v>0</v>
      </c>
      <c r="AQ94" s="9">
        <f t="shared" si="67"/>
        <v>0</v>
      </c>
      <c r="AR94" s="9">
        <f t="shared" si="68"/>
        <v>0</v>
      </c>
      <c r="AS94" s="9">
        <f t="shared" si="106"/>
        <v>0</v>
      </c>
      <c r="AT94" s="9">
        <f t="shared" si="69"/>
        <v>0</v>
      </c>
      <c r="AU94" s="9">
        <f t="shared" si="70"/>
        <v>0</v>
      </c>
      <c r="AV94" s="9">
        <f t="shared" si="71"/>
        <v>0</v>
      </c>
      <c r="AW94" s="9">
        <f t="shared" si="72"/>
        <v>0</v>
      </c>
      <c r="AX94" s="9">
        <f t="shared" si="73"/>
        <v>0</v>
      </c>
      <c r="AY94" s="9">
        <f t="shared" si="74"/>
        <v>0</v>
      </c>
      <c r="AZ94" s="9">
        <f t="shared" si="75"/>
        <v>0</v>
      </c>
      <c r="BA94" s="9">
        <f t="shared" si="76"/>
        <v>0</v>
      </c>
      <c r="BB94" s="9">
        <f t="shared" si="77"/>
        <v>0</v>
      </c>
      <c r="BC94" s="9">
        <f t="shared" si="78"/>
        <v>0</v>
      </c>
      <c r="BD94" s="9">
        <f t="shared" si="79"/>
        <v>0</v>
      </c>
      <c r="BE94" s="9">
        <f t="shared" si="80"/>
        <v>0</v>
      </c>
      <c r="BF94" s="9">
        <f t="shared" si="81"/>
        <v>0</v>
      </c>
      <c r="BG94" s="9">
        <f t="shared" si="82"/>
        <v>0</v>
      </c>
      <c r="BH94" s="9">
        <f t="shared" si="83"/>
        <v>0</v>
      </c>
      <c r="BI94" s="9">
        <f t="shared" si="84"/>
        <v>0</v>
      </c>
      <c r="BJ94" s="6">
        <f t="shared" si="85"/>
        <v>0</v>
      </c>
      <c r="BK94" s="6">
        <f t="shared" si="86"/>
        <v>0</v>
      </c>
      <c r="BL94" s="6">
        <f t="shared" si="87"/>
        <v>0</v>
      </c>
      <c r="BM94" s="10">
        <f t="shared" si="88"/>
        <v>0</v>
      </c>
      <c r="BN94" s="10">
        <f t="shared" si="89"/>
        <v>0</v>
      </c>
      <c r="BO94" s="10">
        <f t="shared" si="90"/>
        <v>0</v>
      </c>
      <c r="BP94" s="11">
        <f t="shared" si="91"/>
        <v>0</v>
      </c>
      <c r="BQ94" s="11">
        <f t="shared" si="92"/>
        <v>0</v>
      </c>
      <c r="BR94" s="11">
        <f t="shared" si="93"/>
        <v>0</v>
      </c>
      <c r="BS94" s="10">
        <f t="shared" si="94"/>
        <v>0</v>
      </c>
      <c r="BT94" s="10">
        <f t="shared" si="95"/>
        <v>0</v>
      </c>
      <c r="BU94" s="10">
        <f t="shared" si="96"/>
        <v>0</v>
      </c>
      <c r="BV94" s="10">
        <f t="shared" si="97"/>
        <v>0</v>
      </c>
      <c r="BW94" s="10">
        <f t="shared" si="98"/>
        <v>0</v>
      </c>
      <c r="BX94" s="10">
        <f t="shared" si="99"/>
        <v>0</v>
      </c>
      <c r="BY94" s="10">
        <f t="shared" si="100"/>
        <v>0</v>
      </c>
      <c r="BZ94" s="10">
        <f t="shared" si="101"/>
        <v>0</v>
      </c>
      <c r="CA94" s="10">
        <f t="shared" si="102"/>
        <v>0</v>
      </c>
      <c r="CB94" s="9">
        <f t="shared" si="103"/>
        <v>0</v>
      </c>
      <c r="CC94" s="9">
        <f t="shared" si="104"/>
        <v>0</v>
      </c>
      <c r="CD94" s="9">
        <f t="shared" si="105"/>
        <v>0</v>
      </c>
      <c r="CE94" s="12">
        <f t="shared" si="107"/>
        <v>0</v>
      </c>
    </row>
    <row r="95" spans="8:83" ht="18" customHeight="1">
      <c r="H95"/>
      <c r="I95"/>
      <c r="J95"/>
      <c r="AA95" s="16">
        <f t="shared" si="55"/>
        <v>0</v>
      </c>
      <c r="AB95" s="16">
        <f t="shared" si="56"/>
        <v>0</v>
      </c>
      <c r="AC95" s="16">
        <f t="shared" si="57"/>
        <v>0</v>
      </c>
      <c r="AD95" s="16">
        <f t="shared" si="58"/>
        <v>0</v>
      </c>
      <c r="AE95" s="16">
        <f t="shared" si="59"/>
        <v>0</v>
      </c>
      <c r="AF95" s="16">
        <f t="shared" si="60"/>
        <v>0</v>
      </c>
      <c r="AG95" s="16">
        <f t="shared" si="61"/>
        <v>0</v>
      </c>
      <c r="AH95" s="16">
        <f t="shared" si="62"/>
        <v>0</v>
      </c>
      <c r="AI95" s="16">
        <f t="shared" si="63"/>
        <v>0</v>
      </c>
      <c r="AJ95" s="15">
        <f t="shared" si="64"/>
        <v>0.42990838161300676</v>
      </c>
      <c r="AK95" s="6">
        <f t="shared" si="108"/>
        <v>0</v>
      </c>
      <c r="AL95" s="6">
        <f t="shared" si="108"/>
        <v>0</v>
      </c>
      <c r="AM95" s="6">
        <f t="shared" si="108"/>
        <v>0</v>
      </c>
      <c r="AN95" s="6">
        <f t="shared" si="108"/>
        <v>0</v>
      </c>
      <c r="AO95" s="9">
        <f t="shared" si="65"/>
        <v>0</v>
      </c>
      <c r="AP95" s="9">
        <f t="shared" si="66"/>
        <v>0</v>
      </c>
      <c r="AQ95" s="9">
        <f t="shared" si="67"/>
        <v>0</v>
      </c>
      <c r="AR95" s="9">
        <f t="shared" si="68"/>
        <v>0</v>
      </c>
      <c r="AS95" s="9">
        <f t="shared" si="106"/>
        <v>0</v>
      </c>
      <c r="AT95" s="9">
        <f t="shared" si="69"/>
        <v>0</v>
      </c>
      <c r="AU95" s="9">
        <f t="shared" si="70"/>
        <v>0</v>
      </c>
      <c r="AV95" s="9">
        <f t="shared" si="71"/>
        <v>0</v>
      </c>
      <c r="AW95" s="9">
        <f t="shared" si="72"/>
        <v>0</v>
      </c>
      <c r="AX95" s="9">
        <f t="shared" si="73"/>
        <v>0</v>
      </c>
      <c r="AY95" s="9">
        <f t="shared" si="74"/>
        <v>0</v>
      </c>
      <c r="AZ95" s="9">
        <f t="shared" si="75"/>
        <v>0</v>
      </c>
      <c r="BA95" s="9">
        <f t="shared" si="76"/>
        <v>0</v>
      </c>
      <c r="BB95" s="9">
        <f t="shared" si="77"/>
        <v>0</v>
      </c>
      <c r="BC95" s="9">
        <f t="shared" si="78"/>
        <v>0</v>
      </c>
      <c r="BD95" s="9">
        <f t="shared" si="79"/>
        <v>0</v>
      </c>
      <c r="BE95" s="9">
        <f t="shared" si="80"/>
        <v>0</v>
      </c>
      <c r="BF95" s="9">
        <f t="shared" si="81"/>
        <v>0</v>
      </c>
      <c r="BG95" s="9">
        <f t="shared" si="82"/>
        <v>0</v>
      </c>
      <c r="BH95" s="9">
        <f t="shared" si="83"/>
        <v>0</v>
      </c>
      <c r="BI95" s="9">
        <f t="shared" si="84"/>
        <v>0</v>
      </c>
      <c r="BJ95" s="6">
        <f t="shared" si="85"/>
        <v>0</v>
      </c>
      <c r="BK95" s="6">
        <f t="shared" si="86"/>
        <v>0</v>
      </c>
      <c r="BL95" s="6">
        <f t="shared" si="87"/>
        <v>0</v>
      </c>
      <c r="BM95" s="10">
        <f t="shared" si="88"/>
        <v>0</v>
      </c>
      <c r="BN95" s="10">
        <f t="shared" si="89"/>
        <v>0</v>
      </c>
      <c r="BO95" s="10">
        <f t="shared" si="90"/>
        <v>0</v>
      </c>
      <c r="BP95" s="11">
        <f t="shared" si="91"/>
        <v>0</v>
      </c>
      <c r="BQ95" s="11">
        <f t="shared" si="92"/>
        <v>0</v>
      </c>
      <c r="BR95" s="11">
        <f t="shared" si="93"/>
        <v>0</v>
      </c>
      <c r="BS95" s="10">
        <f t="shared" si="94"/>
        <v>0</v>
      </c>
      <c r="BT95" s="10">
        <f t="shared" si="95"/>
        <v>0</v>
      </c>
      <c r="BU95" s="10">
        <f t="shared" si="96"/>
        <v>0</v>
      </c>
      <c r="BV95" s="10">
        <f t="shared" si="97"/>
        <v>0</v>
      </c>
      <c r="BW95" s="10">
        <f t="shared" si="98"/>
        <v>0</v>
      </c>
      <c r="BX95" s="10">
        <f t="shared" si="99"/>
        <v>0</v>
      </c>
      <c r="BY95" s="10">
        <f t="shared" si="100"/>
        <v>0</v>
      </c>
      <c r="BZ95" s="10">
        <f t="shared" si="101"/>
        <v>0</v>
      </c>
      <c r="CA95" s="10">
        <f t="shared" si="102"/>
        <v>0</v>
      </c>
      <c r="CB95" s="9">
        <f t="shared" si="103"/>
        <v>0</v>
      </c>
      <c r="CC95" s="9">
        <f t="shared" si="104"/>
        <v>0</v>
      </c>
      <c r="CD95" s="9">
        <f t="shared" si="105"/>
        <v>0</v>
      </c>
      <c r="CE95" s="12">
        <f t="shared" si="107"/>
        <v>0</v>
      </c>
    </row>
    <row r="96" spans="8:83" ht="18" customHeight="1">
      <c r="H96"/>
      <c r="I96"/>
      <c r="J96"/>
      <c r="AA96" s="16">
        <f t="shared" si="55"/>
        <v>0</v>
      </c>
      <c r="AB96" s="16">
        <f t="shared" si="56"/>
        <v>0</v>
      </c>
      <c r="AC96" s="16">
        <f t="shared" si="57"/>
        <v>0</v>
      </c>
      <c r="AD96" s="16">
        <f t="shared" si="58"/>
        <v>0</v>
      </c>
      <c r="AE96" s="16">
        <f t="shared" si="59"/>
        <v>0</v>
      </c>
      <c r="AF96" s="16">
        <f t="shared" si="60"/>
        <v>0</v>
      </c>
      <c r="AG96" s="16">
        <f t="shared" si="61"/>
        <v>0</v>
      </c>
      <c r="AH96" s="16">
        <f t="shared" si="62"/>
        <v>0</v>
      </c>
      <c r="AI96" s="16">
        <f t="shared" si="63"/>
        <v>0</v>
      </c>
      <c r="AJ96" s="15">
        <f t="shared" si="64"/>
        <v>0.42990838161300676</v>
      </c>
      <c r="AK96" s="6">
        <f t="shared" si="108"/>
        <v>0</v>
      </c>
      <c r="AL96" s="6">
        <f t="shared" si="108"/>
        <v>0</v>
      </c>
      <c r="AM96" s="6">
        <f t="shared" si="108"/>
        <v>0</v>
      </c>
      <c r="AN96" s="6">
        <f t="shared" si="108"/>
        <v>0</v>
      </c>
      <c r="AO96" s="9">
        <f t="shared" si="65"/>
        <v>0</v>
      </c>
      <c r="AP96" s="9">
        <f t="shared" si="66"/>
        <v>0</v>
      </c>
      <c r="AQ96" s="9">
        <f t="shared" si="67"/>
        <v>0</v>
      </c>
      <c r="AR96" s="9">
        <f t="shared" si="68"/>
        <v>0</v>
      </c>
      <c r="AS96" s="9">
        <f t="shared" si="106"/>
        <v>0</v>
      </c>
      <c r="AT96" s="9">
        <f t="shared" si="69"/>
        <v>0</v>
      </c>
      <c r="AU96" s="9">
        <f t="shared" si="70"/>
        <v>0</v>
      </c>
      <c r="AV96" s="9">
        <f t="shared" si="71"/>
        <v>0</v>
      </c>
      <c r="AW96" s="9">
        <f t="shared" si="72"/>
        <v>0</v>
      </c>
      <c r="AX96" s="9">
        <f t="shared" si="73"/>
        <v>0</v>
      </c>
      <c r="AY96" s="9">
        <f t="shared" si="74"/>
        <v>0</v>
      </c>
      <c r="AZ96" s="9">
        <f t="shared" si="75"/>
        <v>0</v>
      </c>
      <c r="BA96" s="9">
        <f t="shared" si="76"/>
        <v>0</v>
      </c>
      <c r="BB96" s="9">
        <f t="shared" si="77"/>
        <v>0</v>
      </c>
      <c r="BC96" s="9">
        <f t="shared" si="78"/>
        <v>0</v>
      </c>
      <c r="BD96" s="9">
        <f t="shared" si="79"/>
        <v>0</v>
      </c>
      <c r="BE96" s="9">
        <f t="shared" si="80"/>
        <v>0</v>
      </c>
      <c r="BF96" s="9">
        <f t="shared" si="81"/>
        <v>0</v>
      </c>
      <c r="BG96" s="9">
        <f t="shared" si="82"/>
        <v>0</v>
      </c>
      <c r="BH96" s="9">
        <f t="shared" si="83"/>
        <v>0</v>
      </c>
      <c r="BI96" s="9">
        <f t="shared" si="84"/>
        <v>0</v>
      </c>
      <c r="BJ96" s="6">
        <f t="shared" si="85"/>
        <v>0</v>
      </c>
      <c r="BK96" s="6">
        <f t="shared" si="86"/>
        <v>0</v>
      </c>
      <c r="BL96" s="6">
        <f t="shared" si="87"/>
        <v>0</v>
      </c>
      <c r="BM96" s="10">
        <f t="shared" si="88"/>
        <v>0</v>
      </c>
      <c r="BN96" s="10">
        <f t="shared" si="89"/>
        <v>0</v>
      </c>
      <c r="BO96" s="10">
        <f t="shared" si="90"/>
        <v>0</v>
      </c>
      <c r="BP96" s="11">
        <f t="shared" si="91"/>
        <v>0</v>
      </c>
      <c r="BQ96" s="11">
        <f t="shared" si="92"/>
        <v>0</v>
      </c>
      <c r="BR96" s="11">
        <f t="shared" si="93"/>
        <v>0</v>
      </c>
      <c r="BS96" s="10">
        <f t="shared" si="94"/>
        <v>0</v>
      </c>
      <c r="BT96" s="10">
        <f t="shared" si="95"/>
        <v>0</v>
      </c>
      <c r="BU96" s="10">
        <f t="shared" si="96"/>
        <v>0</v>
      </c>
      <c r="BV96" s="10">
        <f t="shared" si="97"/>
        <v>0</v>
      </c>
      <c r="BW96" s="10">
        <f t="shared" si="98"/>
        <v>0</v>
      </c>
      <c r="BX96" s="10">
        <f t="shared" si="99"/>
        <v>0</v>
      </c>
      <c r="BY96" s="10">
        <f t="shared" si="100"/>
        <v>0</v>
      </c>
      <c r="BZ96" s="10">
        <f t="shared" si="101"/>
        <v>0</v>
      </c>
      <c r="CA96" s="10">
        <f t="shared" si="102"/>
        <v>0</v>
      </c>
      <c r="CB96" s="9">
        <f t="shared" si="103"/>
        <v>0</v>
      </c>
      <c r="CC96" s="9">
        <f t="shared" si="104"/>
        <v>0</v>
      </c>
      <c r="CD96" s="9">
        <f t="shared" si="105"/>
        <v>0</v>
      </c>
      <c r="CE96" s="12">
        <f t="shared" si="107"/>
        <v>0</v>
      </c>
    </row>
    <row r="97" spans="8:83" ht="18" customHeight="1">
      <c r="H97"/>
      <c r="I97"/>
      <c r="J97"/>
      <c r="AA97" s="16">
        <f t="shared" si="55"/>
        <v>0</v>
      </c>
      <c r="AB97" s="16">
        <f t="shared" si="56"/>
        <v>0</v>
      </c>
      <c r="AC97" s="16">
        <f t="shared" si="57"/>
        <v>0</v>
      </c>
      <c r="AD97" s="16">
        <f t="shared" si="58"/>
        <v>0</v>
      </c>
      <c r="AE97" s="16">
        <f t="shared" si="59"/>
        <v>0</v>
      </c>
      <c r="AF97" s="16">
        <f t="shared" si="60"/>
        <v>0</v>
      </c>
      <c r="AG97" s="16">
        <f t="shared" si="61"/>
        <v>0</v>
      </c>
      <c r="AH97" s="16">
        <f t="shared" si="62"/>
        <v>0</v>
      </c>
      <c r="AI97" s="16">
        <f t="shared" si="63"/>
        <v>0</v>
      </c>
      <c r="AJ97" s="15">
        <f t="shared" si="64"/>
        <v>0.42990838161300676</v>
      </c>
      <c r="AK97" s="6">
        <f t="shared" si="108"/>
        <v>0</v>
      </c>
      <c r="AL97" s="6">
        <f t="shared" si="108"/>
        <v>0</v>
      </c>
      <c r="AM97" s="6">
        <f t="shared" si="108"/>
        <v>0</v>
      </c>
      <c r="AN97" s="6">
        <f t="shared" si="108"/>
        <v>0</v>
      </c>
      <c r="AO97" s="9">
        <f t="shared" si="65"/>
        <v>0</v>
      </c>
      <c r="AP97" s="9">
        <f t="shared" si="66"/>
        <v>0</v>
      </c>
      <c r="AQ97" s="9">
        <f t="shared" si="67"/>
        <v>0</v>
      </c>
      <c r="AR97" s="9">
        <f t="shared" si="68"/>
        <v>0</v>
      </c>
      <c r="AS97" s="9">
        <f t="shared" si="106"/>
        <v>0</v>
      </c>
      <c r="AT97" s="9">
        <f t="shared" si="69"/>
        <v>0</v>
      </c>
      <c r="AU97" s="9">
        <f t="shared" si="70"/>
        <v>0</v>
      </c>
      <c r="AV97" s="9">
        <f t="shared" si="71"/>
        <v>0</v>
      </c>
      <c r="AW97" s="9">
        <f t="shared" si="72"/>
        <v>0</v>
      </c>
      <c r="AX97" s="9">
        <f t="shared" si="73"/>
        <v>0</v>
      </c>
      <c r="AY97" s="9">
        <f t="shared" si="74"/>
        <v>0</v>
      </c>
      <c r="AZ97" s="9">
        <f t="shared" si="75"/>
        <v>0</v>
      </c>
      <c r="BA97" s="9">
        <f t="shared" si="76"/>
        <v>0</v>
      </c>
      <c r="BB97" s="9">
        <f t="shared" si="77"/>
        <v>0</v>
      </c>
      <c r="BC97" s="9">
        <f t="shared" si="78"/>
        <v>0</v>
      </c>
      <c r="BD97" s="9">
        <f t="shared" si="79"/>
        <v>0</v>
      </c>
      <c r="BE97" s="9">
        <f t="shared" si="80"/>
        <v>0</v>
      </c>
      <c r="BF97" s="9">
        <f t="shared" si="81"/>
        <v>0</v>
      </c>
      <c r="BG97" s="9">
        <f t="shared" si="82"/>
        <v>0</v>
      </c>
      <c r="BH97" s="9">
        <f t="shared" si="83"/>
        <v>0</v>
      </c>
      <c r="BI97" s="9">
        <f t="shared" si="84"/>
        <v>0</v>
      </c>
      <c r="BJ97" s="6">
        <f t="shared" si="85"/>
        <v>0</v>
      </c>
      <c r="BK97" s="6">
        <f t="shared" si="86"/>
        <v>0</v>
      </c>
      <c r="BL97" s="6">
        <f t="shared" si="87"/>
        <v>0</v>
      </c>
      <c r="BM97" s="10">
        <f t="shared" si="88"/>
        <v>0</v>
      </c>
      <c r="BN97" s="10">
        <f t="shared" si="89"/>
        <v>0</v>
      </c>
      <c r="BO97" s="10">
        <f t="shared" si="90"/>
        <v>0</v>
      </c>
      <c r="BP97" s="11">
        <f t="shared" si="91"/>
        <v>0</v>
      </c>
      <c r="BQ97" s="11">
        <f t="shared" si="92"/>
        <v>0</v>
      </c>
      <c r="BR97" s="11">
        <f t="shared" si="93"/>
        <v>0</v>
      </c>
      <c r="BS97" s="10">
        <f t="shared" si="94"/>
        <v>0</v>
      </c>
      <c r="BT97" s="10">
        <f t="shared" si="95"/>
        <v>0</v>
      </c>
      <c r="BU97" s="10">
        <f t="shared" si="96"/>
        <v>0</v>
      </c>
      <c r="BV97" s="10">
        <f t="shared" si="97"/>
        <v>0</v>
      </c>
      <c r="BW97" s="10">
        <f t="shared" si="98"/>
        <v>0</v>
      </c>
      <c r="BX97" s="10">
        <f t="shared" si="99"/>
        <v>0</v>
      </c>
      <c r="BY97" s="10">
        <f t="shared" si="100"/>
        <v>0</v>
      </c>
      <c r="BZ97" s="10">
        <f t="shared" si="101"/>
        <v>0</v>
      </c>
      <c r="CA97" s="10">
        <f t="shared" si="102"/>
        <v>0</v>
      </c>
      <c r="CB97" s="9">
        <f t="shared" si="103"/>
        <v>0</v>
      </c>
      <c r="CC97" s="9">
        <f t="shared" si="104"/>
        <v>0</v>
      </c>
      <c r="CD97" s="9">
        <f t="shared" si="105"/>
        <v>0</v>
      </c>
      <c r="CE97" s="12">
        <f t="shared" si="107"/>
        <v>0</v>
      </c>
    </row>
    <row r="98" spans="8:83" ht="18" customHeight="1">
      <c r="H98"/>
      <c r="I98"/>
      <c r="J98"/>
      <c r="AA98" s="16">
        <f t="shared" si="55"/>
        <v>0</v>
      </c>
      <c r="AB98" s="16">
        <f t="shared" si="56"/>
        <v>0</v>
      </c>
      <c r="AC98" s="16">
        <f t="shared" si="57"/>
        <v>0</v>
      </c>
      <c r="AD98" s="16">
        <f t="shared" si="58"/>
        <v>0</v>
      </c>
      <c r="AE98" s="16">
        <f t="shared" si="59"/>
        <v>0</v>
      </c>
      <c r="AF98" s="16">
        <f t="shared" si="60"/>
        <v>0</v>
      </c>
      <c r="AG98" s="16">
        <f t="shared" si="61"/>
        <v>0</v>
      </c>
      <c r="AH98" s="16">
        <f t="shared" si="62"/>
        <v>0</v>
      </c>
      <c r="AI98" s="16">
        <f t="shared" si="63"/>
        <v>0</v>
      </c>
      <c r="AJ98" s="15">
        <f t="shared" si="64"/>
        <v>0.42990838161300676</v>
      </c>
      <c r="AK98" s="6">
        <f t="shared" si="108"/>
        <v>0</v>
      </c>
      <c r="AL98" s="6">
        <f t="shared" si="108"/>
        <v>0</v>
      </c>
      <c r="AM98" s="6">
        <f t="shared" si="108"/>
        <v>0</v>
      </c>
      <c r="AN98" s="6">
        <f t="shared" si="108"/>
        <v>0</v>
      </c>
      <c r="AO98" s="9">
        <f t="shared" si="65"/>
        <v>0</v>
      </c>
      <c r="AP98" s="9">
        <f t="shared" si="66"/>
        <v>0</v>
      </c>
      <c r="AQ98" s="9">
        <f t="shared" si="67"/>
        <v>0</v>
      </c>
      <c r="AR98" s="9">
        <f t="shared" si="68"/>
        <v>0</v>
      </c>
      <c r="AS98" s="9">
        <f t="shared" si="106"/>
        <v>0</v>
      </c>
      <c r="AT98" s="9">
        <f t="shared" si="69"/>
        <v>0</v>
      </c>
      <c r="AU98" s="9">
        <f t="shared" si="70"/>
        <v>0</v>
      </c>
      <c r="AV98" s="9">
        <f t="shared" si="71"/>
        <v>0</v>
      </c>
      <c r="AW98" s="9">
        <f t="shared" si="72"/>
        <v>0</v>
      </c>
      <c r="AX98" s="9">
        <f t="shared" si="73"/>
        <v>0</v>
      </c>
      <c r="AY98" s="9">
        <f t="shared" si="74"/>
        <v>0</v>
      </c>
      <c r="AZ98" s="9">
        <f t="shared" si="75"/>
        <v>0</v>
      </c>
      <c r="BA98" s="9">
        <f t="shared" si="76"/>
        <v>0</v>
      </c>
      <c r="BB98" s="9">
        <f t="shared" si="77"/>
        <v>0</v>
      </c>
      <c r="BC98" s="9">
        <f t="shared" si="78"/>
        <v>0</v>
      </c>
      <c r="BD98" s="9">
        <f t="shared" si="79"/>
        <v>0</v>
      </c>
      <c r="BE98" s="9">
        <f t="shared" si="80"/>
        <v>0</v>
      </c>
      <c r="BF98" s="9">
        <f t="shared" si="81"/>
        <v>0</v>
      </c>
      <c r="BG98" s="9">
        <f t="shared" si="82"/>
        <v>0</v>
      </c>
      <c r="BH98" s="9">
        <f t="shared" si="83"/>
        <v>0</v>
      </c>
      <c r="BI98" s="9">
        <f t="shared" si="84"/>
        <v>0</v>
      </c>
      <c r="BJ98" s="6">
        <f t="shared" si="85"/>
        <v>0</v>
      </c>
      <c r="BK98" s="6">
        <f t="shared" si="86"/>
        <v>0</v>
      </c>
      <c r="BL98" s="6">
        <f t="shared" si="87"/>
        <v>0</v>
      </c>
      <c r="BM98" s="10">
        <f t="shared" si="88"/>
        <v>0</v>
      </c>
      <c r="BN98" s="10">
        <f t="shared" si="89"/>
        <v>0</v>
      </c>
      <c r="BO98" s="10">
        <f t="shared" si="90"/>
        <v>0</v>
      </c>
      <c r="BP98" s="11">
        <f t="shared" si="91"/>
        <v>0</v>
      </c>
      <c r="BQ98" s="11">
        <f t="shared" si="92"/>
        <v>0</v>
      </c>
      <c r="BR98" s="11">
        <f t="shared" si="93"/>
        <v>0</v>
      </c>
      <c r="BS98" s="10">
        <f t="shared" si="94"/>
        <v>0</v>
      </c>
      <c r="BT98" s="10">
        <f t="shared" si="95"/>
        <v>0</v>
      </c>
      <c r="BU98" s="10">
        <f t="shared" si="96"/>
        <v>0</v>
      </c>
      <c r="BV98" s="10">
        <f t="shared" si="97"/>
        <v>0</v>
      </c>
      <c r="BW98" s="10">
        <f t="shared" si="98"/>
        <v>0</v>
      </c>
      <c r="BX98" s="10">
        <f t="shared" si="99"/>
        <v>0</v>
      </c>
      <c r="BY98" s="10">
        <f t="shared" si="100"/>
        <v>0</v>
      </c>
      <c r="BZ98" s="10">
        <f t="shared" si="101"/>
        <v>0</v>
      </c>
      <c r="CA98" s="10">
        <f t="shared" si="102"/>
        <v>0</v>
      </c>
      <c r="CB98" s="9">
        <f t="shared" si="103"/>
        <v>0</v>
      </c>
      <c r="CC98" s="9">
        <f t="shared" si="104"/>
        <v>0</v>
      </c>
      <c r="CD98" s="9">
        <f t="shared" si="105"/>
        <v>0</v>
      </c>
      <c r="CE98" s="12">
        <f t="shared" si="107"/>
        <v>0</v>
      </c>
    </row>
    <row r="99" spans="8:83" ht="18" customHeight="1">
      <c r="H99"/>
      <c r="I99"/>
      <c r="J99"/>
      <c r="AA99" s="16">
        <f t="shared" si="55"/>
        <v>0</v>
      </c>
      <c r="AB99" s="16">
        <f t="shared" si="56"/>
        <v>0</v>
      </c>
      <c r="AC99" s="16">
        <f t="shared" si="57"/>
        <v>0</v>
      </c>
      <c r="AD99" s="16">
        <f t="shared" si="58"/>
        <v>0</v>
      </c>
      <c r="AE99" s="16">
        <f t="shared" si="59"/>
        <v>0</v>
      </c>
      <c r="AF99" s="16">
        <f t="shared" si="60"/>
        <v>0</v>
      </c>
      <c r="AG99" s="16">
        <f t="shared" si="61"/>
        <v>0</v>
      </c>
      <c r="AH99" s="16">
        <f t="shared" si="62"/>
        <v>0</v>
      </c>
      <c r="AI99" s="16">
        <f t="shared" si="63"/>
        <v>0</v>
      </c>
      <c r="AJ99" s="15">
        <f t="shared" si="64"/>
        <v>0.42990838161300676</v>
      </c>
      <c r="AK99" s="6">
        <f t="shared" si="108"/>
        <v>0</v>
      </c>
      <c r="AL99" s="6">
        <f t="shared" si="108"/>
        <v>0</v>
      </c>
      <c r="AM99" s="6">
        <f t="shared" si="108"/>
        <v>0</v>
      </c>
      <c r="AN99" s="6">
        <f t="shared" si="108"/>
        <v>0</v>
      </c>
      <c r="AO99" s="9">
        <f t="shared" si="65"/>
        <v>0</v>
      </c>
      <c r="AP99" s="9">
        <f t="shared" si="66"/>
        <v>0</v>
      </c>
      <c r="AQ99" s="9">
        <f t="shared" si="67"/>
        <v>0</v>
      </c>
      <c r="AR99" s="9">
        <f t="shared" si="68"/>
        <v>0</v>
      </c>
      <c r="AS99" s="9">
        <f t="shared" si="106"/>
        <v>0</v>
      </c>
      <c r="AT99" s="9">
        <f t="shared" si="69"/>
        <v>0</v>
      </c>
      <c r="AU99" s="9">
        <f t="shared" si="70"/>
        <v>0</v>
      </c>
      <c r="AV99" s="9">
        <f t="shared" si="71"/>
        <v>0</v>
      </c>
      <c r="AW99" s="9">
        <f t="shared" si="72"/>
        <v>0</v>
      </c>
      <c r="AX99" s="9">
        <f t="shared" si="73"/>
        <v>0</v>
      </c>
      <c r="AY99" s="9">
        <f t="shared" si="74"/>
        <v>0</v>
      </c>
      <c r="AZ99" s="9">
        <f t="shared" si="75"/>
        <v>0</v>
      </c>
      <c r="BA99" s="9">
        <f t="shared" si="76"/>
        <v>0</v>
      </c>
      <c r="BB99" s="9">
        <f t="shared" si="77"/>
        <v>0</v>
      </c>
      <c r="BC99" s="9">
        <f t="shared" si="78"/>
        <v>0</v>
      </c>
      <c r="BD99" s="9">
        <f t="shared" si="79"/>
        <v>0</v>
      </c>
      <c r="BE99" s="9">
        <f t="shared" si="80"/>
        <v>0</v>
      </c>
      <c r="BF99" s="9">
        <f t="shared" si="81"/>
        <v>0</v>
      </c>
      <c r="BG99" s="9">
        <f t="shared" si="82"/>
        <v>0</v>
      </c>
      <c r="BH99" s="9">
        <f t="shared" si="83"/>
        <v>0</v>
      </c>
      <c r="BI99" s="9">
        <f t="shared" si="84"/>
        <v>0</v>
      </c>
      <c r="BJ99" s="6">
        <f t="shared" si="85"/>
        <v>0</v>
      </c>
      <c r="BK99" s="6">
        <f t="shared" si="86"/>
        <v>0</v>
      </c>
      <c r="BL99" s="6">
        <f t="shared" si="87"/>
        <v>0</v>
      </c>
      <c r="BM99" s="10">
        <f t="shared" si="88"/>
        <v>0</v>
      </c>
      <c r="BN99" s="10">
        <f t="shared" si="89"/>
        <v>0</v>
      </c>
      <c r="BO99" s="10">
        <f t="shared" si="90"/>
        <v>0</v>
      </c>
      <c r="BP99" s="11">
        <f t="shared" si="91"/>
        <v>0</v>
      </c>
      <c r="BQ99" s="11">
        <f t="shared" si="92"/>
        <v>0</v>
      </c>
      <c r="BR99" s="11">
        <f t="shared" si="93"/>
        <v>0</v>
      </c>
      <c r="BS99" s="10">
        <f t="shared" si="94"/>
        <v>0</v>
      </c>
      <c r="BT99" s="10">
        <f t="shared" si="95"/>
        <v>0</v>
      </c>
      <c r="BU99" s="10">
        <f t="shared" si="96"/>
        <v>0</v>
      </c>
      <c r="BV99" s="10">
        <f t="shared" si="97"/>
        <v>0</v>
      </c>
      <c r="BW99" s="10">
        <f t="shared" si="98"/>
        <v>0</v>
      </c>
      <c r="BX99" s="10">
        <f t="shared" si="99"/>
        <v>0</v>
      </c>
      <c r="BY99" s="10">
        <f t="shared" si="100"/>
        <v>0</v>
      </c>
      <c r="BZ99" s="10">
        <f t="shared" si="101"/>
        <v>0</v>
      </c>
      <c r="CA99" s="10">
        <f t="shared" si="102"/>
        <v>0</v>
      </c>
      <c r="CB99" s="9">
        <f t="shared" si="103"/>
        <v>0</v>
      </c>
      <c r="CC99" s="9">
        <f t="shared" si="104"/>
        <v>0</v>
      </c>
      <c r="CD99" s="9">
        <f t="shared" si="105"/>
        <v>0</v>
      </c>
      <c r="CE99" s="12">
        <f t="shared" si="107"/>
        <v>0</v>
      </c>
    </row>
    <row r="100" spans="8:83" ht="18" customHeight="1">
      <c r="H100"/>
      <c r="I100"/>
      <c r="J100"/>
      <c r="AA100" s="16">
        <f t="shared" si="55"/>
        <v>0</v>
      </c>
      <c r="AB100" s="16">
        <f t="shared" si="56"/>
        <v>0</v>
      </c>
      <c r="AC100" s="16">
        <f t="shared" si="57"/>
        <v>0</v>
      </c>
      <c r="AD100" s="16">
        <f t="shared" si="58"/>
        <v>0</v>
      </c>
      <c r="AE100" s="16">
        <f t="shared" si="59"/>
        <v>0</v>
      </c>
      <c r="AF100" s="16">
        <f t="shared" si="60"/>
        <v>0</v>
      </c>
      <c r="AG100" s="16">
        <f t="shared" si="61"/>
        <v>0</v>
      </c>
      <c r="AH100" s="16">
        <f t="shared" si="62"/>
        <v>0</v>
      </c>
      <c r="AI100" s="16">
        <f t="shared" si="63"/>
        <v>0</v>
      </c>
      <c r="AJ100" s="15">
        <f t="shared" si="64"/>
        <v>0.42990838161300676</v>
      </c>
      <c r="AK100" s="6">
        <f t="shared" si="108"/>
        <v>0</v>
      </c>
      <c r="AL100" s="6">
        <f t="shared" si="108"/>
        <v>0</v>
      </c>
      <c r="AM100" s="6">
        <f t="shared" si="108"/>
        <v>0</v>
      </c>
      <c r="AN100" s="6">
        <f t="shared" si="108"/>
        <v>0</v>
      </c>
      <c r="AO100" s="9">
        <f t="shared" si="65"/>
        <v>0</v>
      </c>
      <c r="AP100" s="9">
        <f t="shared" si="66"/>
        <v>0</v>
      </c>
      <c r="AQ100" s="9">
        <f t="shared" si="67"/>
        <v>0</v>
      </c>
      <c r="AR100" s="9">
        <f t="shared" si="68"/>
        <v>0</v>
      </c>
      <c r="AS100" s="9">
        <f t="shared" si="106"/>
        <v>0</v>
      </c>
      <c r="AT100" s="9">
        <f t="shared" si="69"/>
        <v>0</v>
      </c>
      <c r="AU100" s="9">
        <f t="shared" si="70"/>
        <v>0</v>
      </c>
      <c r="AV100" s="9">
        <f t="shared" si="71"/>
        <v>0</v>
      </c>
      <c r="AW100" s="9">
        <f t="shared" si="72"/>
        <v>0</v>
      </c>
      <c r="AX100" s="9">
        <f t="shared" si="73"/>
        <v>0</v>
      </c>
      <c r="AY100" s="9">
        <f t="shared" si="74"/>
        <v>0</v>
      </c>
      <c r="AZ100" s="9">
        <f t="shared" si="75"/>
        <v>0</v>
      </c>
      <c r="BA100" s="9">
        <f t="shared" si="76"/>
        <v>0</v>
      </c>
      <c r="BB100" s="9">
        <f t="shared" si="77"/>
        <v>0</v>
      </c>
      <c r="BC100" s="9">
        <f t="shared" si="78"/>
        <v>0</v>
      </c>
      <c r="BD100" s="9">
        <f t="shared" si="79"/>
        <v>0</v>
      </c>
      <c r="BE100" s="9">
        <f t="shared" si="80"/>
        <v>0</v>
      </c>
      <c r="BF100" s="9">
        <f t="shared" si="81"/>
        <v>0</v>
      </c>
      <c r="BG100" s="9">
        <f t="shared" si="82"/>
        <v>0</v>
      </c>
      <c r="BH100" s="9">
        <f t="shared" si="83"/>
        <v>0</v>
      </c>
      <c r="BI100" s="9">
        <f t="shared" si="84"/>
        <v>0</v>
      </c>
      <c r="BJ100" s="6">
        <f t="shared" si="85"/>
        <v>0</v>
      </c>
      <c r="BK100" s="6">
        <f t="shared" si="86"/>
        <v>0</v>
      </c>
      <c r="BL100" s="6">
        <f t="shared" si="87"/>
        <v>0</v>
      </c>
      <c r="BM100" s="10">
        <f t="shared" si="88"/>
        <v>0</v>
      </c>
      <c r="BN100" s="10">
        <f t="shared" si="89"/>
        <v>0</v>
      </c>
      <c r="BO100" s="10">
        <f t="shared" si="90"/>
        <v>0</v>
      </c>
      <c r="BP100" s="11">
        <f t="shared" si="91"/>
        <v>0</v>
      </c>
      <c r="BQ100" s="11">
        <f t="shared" si="92"/>
        <v>0</v>
      </c>
      <c r="BR100" s="11">
        <f t="shared" si="93"/>
        <v>0</v>
      </c>
      <c r="BS100" s="10">
        <f t="shared" si="94"/>
        <v>0</v>
      </c>
      <c r="BT100" s="10">
        <f t="shared" si="95"/>
        <v>0</v>
      </c>
      <c r="BU100" s="10">
        <f t="shared" si="96"/>
        <v>0</v>
      </c>
      <c r="BV100" s="10">
        <f t="shared" si="97"/>
        <v>0</v>
      </c>
      <c r="BW100" s="10">
        <f t="shared" si="98"/>
        <v>0</v>
      </c>
      <c r="BX100" s="10">
        <f t="shared" si="99"/>
        <v>0</v>
      </c>
      <c r="BY100" s="10">
        <f t="shared" si="100"/>
        <v>0</v>
      </c>
      <c r="BZ100" s="10">
        <f t="shared" si="101"/>
        <v>0</v>
      </c>
      <c r="CA100" s="10">
        <f t="shared" si="102"/>
        <v>0</v>
      </c>
      <c r="CB100" s="9">
        <f t="shared" si="103"/>
        <v>0</v>
      </c>
      <c r="CC100" s="9">
        <f t="shared" si="104"/>
        <v>0</v>
      </c>
      <c r="CD100" s="9">
        <f t="shared" si="105"/>
        <v>0</v>
      </c>
      <c r="CE100" s="12">
        <f t="shared" si="107"/>
        <v>0</v>
      </c>
    </row>
    <row r="101" spans="8:83" ht="18" customHeight="1">
      <c r="H101"/>
      <c r="I101"/>
      <c r="J101"/>
      <c r="AA101" s="16">
        <f t="shared" si="55"/>
        <v>0</v>
      </c>
      <c r="AB101" s="16">
        <f t="shared" si="56"/>
        <v>0</v>
      </c>
      <c r="AC101" s="16">
        <f t="shared" si="57"/>
        <v>0</v>
      </c>
      <c r="AD101" s="16">
        <f t="shared" si="58"/>
        <v>0</v>
      </c>
      <c r="AE101" s="16">
        <f t="shared" si="59"/>
        <v>0</v>
      </c>
      <c r="AF101" s="16">
        <f t="shared" si="60"/>
        <v>0</v>
      </c>
      <c r="AG101" s="16">
        <f t="shared" si="61"/>
        <v>0</v>
      </c>
      <c r="AH101" s="16">
        <f t="shared" si="62"/>
        <v>0</v>
      </c>
      <c r="AI101" s="16">
        <f t="shared" si="63"/>
        <v>0</v>
      </c>
      <c r="AJ101" s="15">
        <f t="shared" si="64"/>
        <v>0.42990838161300676</v>
      </c>
      <c r="AK101" s="6">
        <f t="shared" si="108"/>
        <v>0</v>
      </c>
      <c r="AL101" s="6">
        <f t="shared" si="108"/>
        <v>0</v>
      </c>
      <c r="AM101" s="6">
        <f t="shared" si="108"/>
        <v>0</v>
      </c>
      <c r="AN101" s="6">
        <f t="shared" si="108"/>
        <v>0</v>
      </c>
      <c r="AO101" s="9">
        <f t="shared" si="65"/>
        <v>0</v>
      </c>
      <c r="AP101" s="9">
        <f t="shared" si="66"/>
        <v>0</v>
      </c>
      <c r="AQ101" s="9">
        <f t="shared" si="67"/>
        <v>0</v>
      </c>
      <c r="AR101" s="9">
        <f t="shared" si="68"/>
        <v>0</v>
      </c>
      <c r="AS101" s="9">
        <f t="shared" si="106"/>
        <v>0</v>
      </c>
      <c r="AT101" s="9">
        <f t="shared" si="69"/>
        <v>0</v>
      </c>
      <c r="AU101" s="9">
        <f t="shared" si="70"/>
        <v>0</v>
      </c>
      <c r="AV101" s="9">
        <f t="shared" si="71"/>
        <v>0</v>
      </c>
      <c r="AW101" s="9">
        <f t="shared" si="72"/>
        <v>0</v>
      </c>
      <c r="AX101" s="9">
        <f t="shared" si="73"/>
        <v>0</v>
      </c>
      <c r="AY101" s="9">
        <f t="shared" si="74"/>
        <v>0</v>
      </c>
      <c r="AZ101" s="9">
        <f t="shared" si="75"/>
        <v>0</v>
      </c>
      <c r="BA101" s="9">
        <f t="shared" si="76"/>
        <v>0</v>
      </c>
      <c r="BB101" s="9">
        <f t="shared" si="77"/>
        <v>0</v>
      </c>
      <c r="BC101" s="9">
        <f t="shared" si="78"/>
        <v>0</v>
      </c>
      <c r="BD101" s="9">
        <f t="shared" si="79"/>
        <v>0</v>
      </c>
      <c r="BE101" s="9">
        <f t="shared" si="80"/>
        <v>0</v>
      </c>
      <c r="BF101" s="9">
        <f t="shared" si="81"/>
        <v>0</v>
      </c>
      <c r="BG101" s="9">
        <f t="shared" si="82"/>
        <v>0</v>
      </c>
      <c r="BH101" s="9">
        <f t="shared" si="83"/>
        <v>0</v>
      </c>
      <c r="BI101" s="9">
        <f t="shared" si="84"/>
        <v>0</v>
      </c>
      <c r="BJ101" s="6">
        <f t="shared" si="85"/>
        <v>0</v>
      </c>
      <c r="BK101" s="6">
        <f t="shared" si="86"/>
        <v>0</v>
      </c>
      <c r="BL101" s="6">
        <f t="shared" si="87"/>
        <v>0</v>
      </c>
      <c r="BM101" s="10">
        <f t="shared" si="88"/>
        <v>0</v>
      </c>
      <c r="BN101" s="10">
        <f t="shared" si="89"/>
        <v>0</v>
      </c>
      <c r="BO101" s="10">
        <f t="shared" si="90"/>
        <v>0</v>
      </c>
      <c r="BP101" s="11">
        <f t="shared" si="91"/>
        <v>0</v>
      </c>
      <c r="BQ101" s="11">
        <f t="shared" si="92"/>
        <v>0</v>
      </c>
      <c r="BR101" s="11">
        <f t="shared" si="93"/>
        <v>0</v>
      </c>
      <c r="BS101" s="10">
        <f t="shared" si="94"/>
        <v>0</v>
      </c>
      <c r="BT101" s="10">
        <f t="shared" si="95"/>
        <v>0</v>
      </c>
      <c r="BU101" s="10">
        <f t="shared" si="96"/>
        <v>0</v>
      </c>
      <c r="BV101" s="10">
        <f t="shared" si="97"/>
        <v>0</v>
      </c>
      <c r="BW101" s="10">
        <f t="shared" si="98"/>
        <v>0</v>
      </c>
      <c r="BX101" s="10">
        <f t="shared" si="99"/>
        <v>0</v>
      </c>
      <c r="BY101" s="10">
        <f t="shared" si="100"/>
        <v>0</v>
      </c>
      <c r="BZ101" s="10">
        <f t="shared" si="101"/>
        <v>0</v>
      </c>
      <c r="CA101" s="10">
        <f t="shared" si="102"/>
        <v>0</v>
      </c>
      <c r="CB101" s="9">
        <f t="shared" si="103"/>
        <v>0</v>
      </c>
      <c r="CC101" s="9">
        <f t="shared" si="104"/>
        <v>0</v>
      </c>
      <c r="CD101" s="9">
        <f t="shared" si="105"/>
        <v>0</v>
      </c>
      <c r="CE101" s="12">
        <f t="shared" si="107"/>
        <v>0</v>
      </c>
    </row>
    <row r="102" spans="8:83" ht="18" customHeight="1">
      <c r="H102"/>
      <c r="I102"/>
      <c r="J102"/>
      <c r="AA102" s="16">
        <f t="shared" si="55"/>
        <v>0</v>
      </c>
      <c r="AB102" s="16">
        <f t="shared" si="56"/>
        <v>0</v>
      </c>
      <c r="AC102" s="16">
        <f t="shared" si="57"/>
        <v>0</v>
      </c>
      <c r="AD102" s="16">
        <f t="shared" si="58"/>
        <v>0</v>
      </c>
      <c r="AE102" s="16">
        <f t="shared" si="59"/>
        <v>0</v>
      </c>
      <c r="AF102" s="16">
        <f t="shared" si="60"/>
        <v>0</v>
      </c>
      <c r="AG102" s="16">
        <f t="shared" si="61"/>
        <v>0</v>
      </c>
      <c r="AH102" s="16">
        <f t="shared" si="62"/>
        <v>0</v>
      </c>
      <c r="AI102" s="16">
        <f t="shared" si="63"/>
        <v>0</v>
      </c>
      <c r="AJ102" s="15">
        <f t="shared" si="64"/>
        <v>0.42990838161300676</v>
      </c>
      <c r="AK102" s="6">
        <f t="shared" si="108"/>
        <v>0</v>
      </c>
      <c r="AL102" s="6">
        <f t="shared" si="108"/>
        <v>0</v>
      </c>
      <c r="AM102" s="6">
        <f t="shared" si="108"/>
        <v>0</v>
      </c>
      <c r="AN102" s="6">
        <f t="shared" si="108"/>
        <v>0</v>
      </c>
      <c r="AO102" s="9">
        <f t="shared" si="65"/>
        <v>0</v>
      </c>
      <c r="AP102" s="9">
        <f t="shared" si="66"/>
        <v>0</v>
      </c>
      <c r="AQ102" s="9">
        <f t="shared" si="67"/>
        <v>0</v>
      </c>
      <c r="AR102" s="9">
        <f t="shared" si="68"/>
        <v>0</v>
      </c>
      <c r="AS102" s="9">
        <f t="shared" si="106"/>
        <v>0</v>
      </c>
      <c r="AT102" s="9">
        <f t="shared" si="69"/>
        <v>0</v>
      </c>
      <c r="AU102" s="9">
        <f t="shared" si="70"/>
        <v>0</v>
      </c>
      <c r="AV102" s="9">
        <f t="shared" si="71"/>
        <v>0</v>
      </c>
      <c r="AW102" s="9">
        <f t="shared" si="72"/>
        <v>0</v>
      </c>
      <c r="AX102" s="9">
        <f t="shared" si="73"/>
        <v>0</v>
      </c>
      <c r="AY102" s="9">
        <f t="shared" si="74"/>
        <v>0</v>
      </c>
      <c r="AZ102" s="9">
        <f t="shared" si="75"/>
        <v>0</v>
      </c>
      <c r="BA102" s="9">
        <f t="shared" si="76"/>
        <v>0</v>
      </c>
      <c r="BB102" s="9">
        <f t="shared" si="77"/>
        <v>0</v>
      </c>
      <c r="BC102" s="9">
        <f t="shared" si="78"/>
        <v>0</v>
      </c>
      <c r="BD102" s="9">
        <f t="shared" si="79"/>
        <v>0</v>
      </c>
      <c r="BE102" s="9">
        <f t="shared" si="80"/>
        <v>0</v>
      </c>
      <c r="BF102" s="9">
        <f t="shared" si="81"/>
        <v>0</v>
      </c>
      <c r="BG102" s="9">
        <f t="shared" si="82"/>
        <v>0</v>
      </c>
      <c r="BH102" s="9">
        <f t="shared" si="83"/>
        <v>0</v>
      </c>
      <c r="BI102" s="9">
        <f t="shared" si="84"/>
        <v>0</v>
      </c>
      <c r="BJ102" s="6">
        <f t="shared" si="85"/>
        <v>0</v>
      </c>
      <c r="BK102" s="6">
        <f t="shared" si="86"/>
        <v>0</v>
      </c>
      <c r="BL102" s="6">
        <f t="shared" si="87"/>
        <v>0</v>
      </c>
      <c r="BM102" s="10">
        <f t="shared" si="88"/>
        <v>0</v>
      </c>
      <c r="BN102" s="10">
        <f t="shared" si="89"/>
        <v>0</v>
      </c>
      <c r="BO102" s="10">
        <f t="shared" si="90"/>
        <v>0</v>
      </c>
      <c r="BP102" s="11">
        <f t="shared" si="91"/>
        <v>0</v>
      </c>
      <c r="BQ102" s="11">
        <f t="shared" si="92"/>
        <v>0</v>
      </c>
      <c r="BR102" s="11">
        <f t="shared" si="93"/>
        <v>0</v>
      </c>
      <c r="BS102" s="10">
        <f t="shared" si="94"/>
        <v>0</v>
      </c>
      <c r="BT102" s="10">
        <f t="shared" si="95"/>
        <v>0</v>
      </c>
      <c r="BU102" s="10">
        <f t="shared" si="96"/>
        <v>0</v>
      </c>
      <c r="BV102" s="10">
        <f t="shared" si="97"/>
        <v>0</v>
      </c>
      <c r="BW102" s="10">
        <f t="shared" si="98"/>
        <v>0</v>
      </c>
      <c r="BX102" s="10">
        <f t="shared" si="99"/>
        <v>0</v>
      </c>
      <c r="BY102" s="10">
        <f t="shared" si="100"/>
        <v>0</v>
      </c>
      <c r="BZ102" s="10">
        <f t="shared" si="101"/>
        <v>0</v>
      </c>
      <c r="CA102" s="10">
        <f t="shared" si="102"/>
        <v>0</v>
      </c>
      <c r="CB102" s="9">
        <f t="shared" si="103"/>
        <v>0</v>
      </c>
      <c r="CC102" s="9">
        <f t="shared" si="104"/>
        <v>0</v>
      </c>
      <c r="CD102" s="9">
        <f t="shared" si="105"/>
        <v>0</v>
      </c>
      <c r="CE102" s="12">
        <f t="shared" si="107"/>
        <v>0</v>
      </c>
    </row>
    <row r="103" spans="8:83" ht="18" customHeight="1">
      <c r="H103"/>
      <c r="I103"/>
      <c r="J103"/>
      <c r="AA103" s="16">
        <f t="shared" si="55"/>
        <v>0</v>
      </c>
      <c r="AB103" s="16">
        <f t="shared" si="56"/>
        <v>0</v>
      </c>
      <c r="AC103" s="16">
        <f t="shared" si="57"/>
        <v>0</v>
      </c>
      <c r="AD103" s="16">
        <f t="shared" si="58"/>
        <v>0</v>
      </c>
      <c r="AE103" s="16">
        <f t="shared" si="59"/>
        <v>0</v>
      </c>
      <c r="AF103" s="16">
        <f t="shared" si="60"/>
        <v>0</v>
      </c>
      <c r="AG103" s="16">
        <f t="shared" si="61"/>
        <v>0</v>
      </c>
      <c r="AH103" s="16">
        <f t="shared" si="62"/>
        <v>0</v>
      </c>
      <c r="AI103" s="16">
        <f t="shared" si="63"/>
        <v>0</v>
      </c>
      <c r="AJ103" s="15">
        <f t="shared" si="64"/>
        <v>0.42990838161300676</v>
      </c>
      <c r="AK103" s="6">
        <f t="shared" si="108"/>
        <v>0</v>
      </c>
      <c r="AL103" s="6">
        <f t="shared" si="108"/>
        <v>0</v>
      </c>
      <c r="AM103" s="6">
        <f t="shared" si="108"/>
        <v>0</v>
      </c>
      <c r="AN103" s="6">
        <f t="shared" si="108"/>
        <v>0</v>
      </c>
      <c r="AO103" s="9">
        <f t="shared" si="65"/>
        <v>0</v>
      </c>
      <c r="AP103" s="9">
        <f t="shared" si="66"/>
        <v>0</v>
      </c>
      <c r="AQ103" s="9">
        <f t="shared" si="67"/>
        <v>0</v>
      </c>
      <c r="AR103" s="9">
        <f t="shared" si="68"/>
        <v>0</v>
      </c>
      <c r="AS103" s="9">
        <f t="shared" si="106"/>
        <v>0</v>
      </c>
      <c r="AT103" s="9">
        <f t="shared" si="69"/>
        <v>0</v>
      </c>
      <c r="AU103" s="9">
        <f t="shared" si="70"/>
        <v>0</v>
      </c>
      <c r="AV103" s="9">
        <f t="shared" si="71"/>
        <v>0</v>
      </c>
      <c r="AW103" s="9">
        <f t="shared" si="72"/>
        <v>0</v>
      </c>
      <c r="AX103" s="9">
        <f t="shared" si="73"/>
        <v>0</v>
      </c>
      <c r="AY103" s="9">
        <f t="shared" si="74"/>
        <v>0</v>
      </c>
      <c r="AZ103" s="9">
        <f t="shared" si="75"/>
        <v>0</v>
      </c>
      <c r="BA103" s="9">
        <f t="shared" si="76"/>
        <v>0</v>
      </c>
      <c r="BB103" s="9">
        <f t="shared" si="77"/>
        <v>0</v>
      </c>
      <c r="BC103" s="9">
        <f t="shared" si="78"/>
        <v>0</v>
      </c>
      <c r="BD103" s="9">
        <f t="shared" si="79"/>
        <v>0</v>
      </c>
      <c r="BE103" s="9">
        <f t="shared" si="80"/>
        <v>0</v>
      </c>
      <c r="BF103" s="9">
        <f t="shared" si="81"/>
        <v>0</v>
      </c>
      <c r="BG103" s="9">
        <f t="shared" si="82"/>
        <v>0</v>
      </c>
      <c r="BH103" s="9">
        <f t="shared" si="83"/>
        <v>0</v>
      </c>
      <c r="BI103" s="9">
        <f t="shared" si="84"/>
        <v>0</v>
      </c>
      <c r="BJ103" s="6">
        <f t="shared" si="85"/>
        <v>0</v>
      </c>
      <c r="BK103" s="6">
        <f t="shared" si="86"/>
        <v>0</v>
      </c>
      <c r="BL103" s="6">
        <f t="shared" si="87"/>
        <v>0</v>
      </c>
      <c r="BM103" s="10">
        <f t="shared" si="88"/>
        <v>0</v>
      </c>
      <c r="BN103" s="10">
        <f t="shared" si="89"/>
        <v>0</v>
      </c>
      <c r="BO103" s="10">
        <f t="shared" si="90"/>
        <v>0</v>
      </c>
      <c r="BP103" s="11">
        <f t="shared" si="91"/>
        <v>0</v>
      </c>
      <c r="BQ103" s="11">
        <f t="shared" si="92"/>
        <v>0</v>
      </c>
      <c r="BR103" s="11">
        <f t="shared" si="93"/>
        <v>0</v>
      </c>
      <c r="BS103" s="10">
        <f t="shared" si="94"/>
        <v>0</v>
      </c>
      <c r="BT103" s="10">
        <f t="shared" si="95"/>
        <v>0</v>
      </c>
      <c r="BU103" s="10">
        <f t="shared" si="96"/>
        <v>0</v>
      </c>
      <c r="BV103" s="10">
        <f t="shared" si="97"/>
        <v>0</v>
      </c>
      <c r="BW103" s="10">
        <f t="shared" si="98"/>
        <v>0</v>
      </c>
      <c r="BX103" s="10">
        <f t="shared" si="99"/>
        <v>0</v>
      </c>
      <c r="BY103" s="10">
        <f t="shared" si="100"/>
        <v>0</v>
      </c>
      <c r="BZ103" s="10">
        <f t="shared" si="101"/>
        <v>0</v>
      </c>
      <c r="CA103" s="10">
        <f t="shared" si="102"/>
        <v>0</v>
      </c>
      <c r="CB103" s="9">
        <f t="shared" si="103"/>
        <v>0</v>
      </c>
      <c r="CC103" s="9">
        <f t="shared" si="104"/>
        <v>0</v>
      </c>
      <c r="CD103" s="9">
        <f t="shared" si="105"/>
        <v>0</v>
      </c>
      <c r="CE103" s="12">
        <f t="shared" si="107"/>
        <v>0</v>
      </c>
    </row>
    <row r="104" spans="8:83" ht="18" customHeight="1">
      <c r="H104"/>
      <c r="I104"/>
      <c r="J104"/>
      <c r="AA104" s="16">
        <f t="shared" si="55"/>
        <v>0</v>
      </c>
      <c r="AB104" s="16">
        <f t="shared" si="56"/>
        <v>0</v>
      </c>
      <c r="AC104" s="16">
        <f t="shared" si="57"/>
        <v>0</v>
      </c>
      <c r="AD104" s="16">
        <f t="shared" si="58"/>
        <v>0</v>
      </c>
      <c r="AE104" s="16">
        <f t="shared" si="59"/>
        <v>0</v>
      </c>
      <c r="AF104" s="16">
        <f t="shared" si="60"/>
        <v>0</v>
      </c>
      <c r="AG104" s="16">
        <f t="shared" si="61"/>
        <v>0</v>
      </c>
      <c r="AH104" s="16">
        <f t="shared" si="62"/>
        <v>0</v>
      </c>
      <c r="AI104" s="16">
        <f t="shared" si="63"/>
        <v>0</v>
      </c>
      <c r="AJ104" s="15">
        <f t="shared" si="64"/>
        <v>0.42990838161300676</v>
      </c>
      <c r="AK104" s="6">
        <f t="shared" si="108"/>
        <v>0</v>
      </c>
      <c r="AL104" s="6">
        <f t="shared" si="108"/>
        <v>0</v>
      </c>
      <c r="AM104" s="6">
        <f t="shared" si="108"/>
        <v>0</v>
      </c>
      <c r="AN104" s="6">
        <f t="shared" si="108"/>
        <v>0</v>
      </c>
      <c r="AO104" s="9">
        <f t="shared" si="65"/>
        <v>0</v>
      </c>
      <c r="AP104" s="9">
        <f t="shared" si="66"/>
        <v>0</v>
      </c>
      <c r="AQ104" s="9">
        <f t="shared" si="67"/>
        <v>0</v>
      </c>
      <c r="AR104" s="9">
        <f t="shared" si="68"/>
        <v>0</v>
      </c>
      <c r="AS104" s="9">
        <f t="shared" si="106"/>
        <v>0</v>
      </c>
      <c r="AT104" s="9">
        <f t="shared" si="69"/>
        <v>0</v>
      </c>
      <c r="AU104" s="9">
        <f t="shared" si="70"/>
        <v>0</v>
      </c>
      <c r="AV104" s="9">
        <f t="shared" si="71"/>
        <v>0</v>
      </c>
      <c r="AW104" s="9">
        <f t="shared" si="72"/>
        <v>0</v>
      </c>
      <c r="AX104" s="9">
        <f t="shared" si="73"/>
        <v>0</v>
      </c>
      <c r="AY104" s="9">
        <f t="shared" si="74"/>
        <v>0</v>
      </c>
      <c r="AZ104" s="9">
        <f t="shared" si="75"/>
        <v>0</v>
      </c>
      <c r="BA104" s="9">
        <f t="shared" si="76"/>
        <v>0</v>
      </c>
      <c r="BB104" s="9">
        <f t="shared" si="77"/>
        <v>0</v>
      </c>
      <c r="BC104" s="9">
        <f t="shared" si="78"/>
        <v>0</v>
      </c>
      <c r="BD104" s="9">
        <f t="shared" si="79"/>
        <v>0</v>
      </c>
      <c r="BE104" s="9">
        <f t="shared" si="80"/>
        <v>0</v>
      </c>
      <c r="BF104" s="9">
        <f t="shared" si="81"/>
        <v>0</v>
      </c>
      <c r="BG104" s="9">
        <f t="shared" si="82"/>
        <v>0</v>
      </c>
      <c r="BH104" s="9">
        <f t="shared" si="83"/>
        <v>0</v>
      </c>
      <c r="BI104" s="9">
        <f t="shared" si="84"/>
        <v>0</v>
      </c>
      <c r="BJ104" s="6">
        <f t="shared" si="85"/>
        <v>0</v>
      </c>
      <c r="BK104" s="6">
        <f t="shared" si="86"/>
        <v>0</v>
      </c>
      <c r="BL104" s="6">
        <f t="shared" si="87"/>
        <v>0</v>
      </c>
      <c r="BM104" s="10">
        <f t="shared" si="88"/>
        <v>0</v>
      </c>
      <c r="BN104" s="10">
        <f t="shared" si="89"/>
        <v>0</v>
      </c>
      <c r="BO104" s="10">
        <f t="shared" si="90"/>
        <v>0</v>
      </c>
      <c r="BP104" s="11">
        <f t="shared" si="91"/>
        <v>0</v>
      </c>
      <c r="BQ104" s="11">
        <f t="shared" si="92"/>
        <v>0</v>
      </c>
      <c r="BR104" s="11">
        <f t="shared" si="93"/>
        <v>0</v>
      </c>
      <c r="BS104" s="10">
        <f t="shared" si="94"/>
        <v>0</v>
      </c>
      <c r="BT104" s="10">
        <f t="shared" si="95"/>
        <v>0</v>
      </c>
      <c r="BU104" s="10">
        <f t="shared" si="96"/>
        <v>0</v>
      </c>
      <c r="BV104" s="10">
        <f t="shared" si="97"/>
        <v>0</v>
      </c>
      <c r="BW104" s="10">
        <f t="shared" si="98"/>
        <v>0</v>
      </c>
      <c r="BX104" s="10">
        <f t="shared" si="99"/>
        <v>0</v>
      </c>
      <c r="BY104" s="10">
        <f t="shared" si="100"/>
        <v>0</v>
      </c>
      <c r="BZ104" s="10">
        <f t="shared" si="101"/>
        <v>0</v>
      </c>
      <c r="CA104" s="10">
        <f t="shared" si="102"/>
        <v>0</v>
      </c>
      <c r="CB104" s="9">
        <f t="shared" si="103"/>
        <v>0</v>
      </c>
      <c r="CC104" s="9">
        <f t="shared" si="104"/>
        <v>0</v>
      </c>
      <c r="CD104" s="9">
        <f t="shared" si="105"/>
        <v>0</v>
      </c>
      <c r="CE104" s="12">
        <f t="shared" si="107"/>
        <v>0</v>
      </c>
    </row>
    <row r="105" spans="8:83" ht="18" customHeight="1">
      <c r="H105"/>
      <c r="I105"/>
      <c r="J105"/>
      <c r="AA105" s="16">
        <f t="shared" si="55"/>
        <v>0</v>
      </c>
      <c r="AB105" s="16">
        <f t="shared" si="56"/>
        <v>0</v>
      </c>
      <c r="AC105" s="16">
        <f t="shared" si="57"/>
        <v>0</v>
      </c>
      <c r="AD105" s="16">
        <f t="shared" si="58"/>
        <v>0</v>
      </c>
      <c r="AE105" s="16">
        <f t="shared" si="59"/>
        <v>0</v>
      </c>
      <c r="AF105" s="16">
        <f t="shared" si="60"/>
        <v>0</v>
      </c>
      <c r="AG105" s="16">
        <f t="shared" si="61"/>
        <v>0</v>
      </c>
      <c r="AH105" s="16">
        <f t="shared" si="62"/>
        <v>0</v>
      </c>
      <c r="AI105" s="16">
        <f t="shared" si="63"/>
        <v>0</v>
      </c>
      <c r="AJ105" s="15">
        <f t="shared" si="64"/>
        <v>0.42990838161300676</v>
      </c>
      <c r="AK105" s="6">
        <f t="shared" si="108"/>
        <v>0</v>
      </c>
      <c r="AL105" s="6">
        <f t="shared" si="108"/>
        <v>0</v>
      </c>
      <c r="AM105" s="6">
        <f t="shared" si="108"/>
        <v>0</v>
      </c>
      <c r="AN105" s="6">
        <f t="shared" si="108"/>
        <v>0</v>
      </c>
      <c r="AO105" s="9">
        <f t="shared" si="65"/>
        <v>0</v>
      </c>
      <c r="AP105" s="9">
        <f t="shared" si="66"/>
        <v>0</v>
      </c>
      <c r="AQ105" s="9">
        <f t="shared" si="67"/>
        <v>0</v>
      </c>
      <c r="AR105" s="9">
        <f t="shared" si="68"/>
        <v>0</v>
      </c>
      <c r="AS105" s="9">
        <f t="shared" si="106"/>
        <v>0</v>
      </c>
      <c r="AT105" s="9">
        <f t="shared" si="69"/>
        <v>0</v>
      </c>
      <c r="AU105" s="9">
        <f t="shared" si="70"/>
        <v>0</v>
      </c>
      <c r="AV105" s="9">
        <f t="shared" si="71"/>
        <v>0</v>
      </c>
      <c r="AW105" s="9">
        <f t="shared" si="72"/>
        <v>0</v>
      </c>
      <c r="AX105" s="9">
        <f t="shared" si="73"/>
        <v>0</v>
      </c>
      <c r="AY105" s="9">
        <f t="shared" si="74"/>
        <v>0</v>
      </c>
      <c r="AZ105" s="9">
        <f t="shared" si="75"/>
        <v>0</v>
      </c>
      <c r="BA105" s="9">
        <f t="shared" si="76"/>
        <v>0</v>
      </c>
      <c r="BB105" s="9">
        <f t="shared" si="77"/>
        <v>0</v>
      </c>
      <c r="BC105" s="9">
        <f t="shared" si="78"/>
        <v>0</v>
      </c>
      <c r="BD105" s="9">
        <f t="shared" si="79"/>
        <v>0</v>
      </c>
      <c r="BE105" s="9">
        <f t="shared" si="80"/>
        <v>0</v>
      </c>
      <c r="BF105" s="9">
        <f t="shared" si="81"/>
        <v>0</v>
      </c>
      <c r="BG105" s="9">
        <f t="shared" si="82"/>
        <v>0</v>
      </c>
      <c r="BH105" s="9">
        <f t="shared" si="83"/>
        <v>0</v>
      </c>
      <c r="BI105" s="9">
        <f t="shared" si="84"/>
        <v>0</v>
      </c>
      <c r="BJ105" s="6">
        <f t="shared" si="85"/>
        <v>0</v>
      </c>
      <c r="BK105" s="6">
        <f t="shared" si="86"/>
        <v>0</v>
      </c>
      <c r="BL105" s="6">
        <f t="shared" si="87"/>
        <v>0</v>
      </c>
      <c r="BM105" s="10">
        <f t="shared" si="88"/>
        <v>0</v>
      </c>
      <c r="BN105" s="10">
        <f t="shared" si="89"/>
        <v>0</v>
      </c>
      <c r="BO105" s="10">
        <f t="shared" si="90"/>
        <v>0</v>
      </c>
      <c r="BP105" s="11">
        <f t="shared" si="91"/>
        <v>0</v>
      </c>
      <c r="BQ105" s="11">
        <f t="shared" si="92"/>
        <v>0</v>
      </c>
      <c r="BR105" s="11">
        <f t="shared" si="93"/>
        <v>0</v>
      </c>
      <c r="BS105" s="10">
        <f t="shared" si="94"/>
        <v>0</v>
      </c>
      <c r="BT105" s="10">
        <f t="shared" si="95"/>
        <v>0</v>
      </c>
      <c r="BU105" s="10">
        <f t="shared" si="96"/>
        <v>0</v>
      </c>
      <c r="BV105" s="10">
        <f t="shared" si="97"/>
        <v>0</v>
      </c>
      <c r="BW105" s="10">
        <f t="shared" si="98"/>
        <v>0</v>
      </c>
      <c r="BX105" s="10">
        <f t="shared" si="99"/>
        <v>0</v>
      </c>
      <c r="BY105" s="10">
        <f t="shared" si="100"/>
        <v>0</v>
      </c>
      <c r="BZ105" s="10">
        <f t="shared" si="101"/>
        <v>0</v>
      </c>
      <c r="CA105" s="10">
        <f t="shared" si="102"/>
        <v>0</v>
      </c>
      <c r="CB105" s="9">
        <f t="shared" si="103"/>
        <v>0</v>
      </c>
      <c r="CC105" s="9">
        <f t="shared" si="104"/>
        <v>0</v>
      </c>
      <c r="CD105" s="9">
        <f t="shared" si="105"/>
        <v>0</v>
      </c>
      <c r="CE105" s="12">
        <f t="shared" si="107"/>
        <v>0</v>
      </c>
    </row>
    <row r="106" spans="8:83" ht="18" customHeight="1">
      <c r="H106"/>
      <c r="I106"/>
      <c r="J106"/>
      <c r="AA106" s="16">
        <f t="shared" si="55"/>
        <v>0</v>
      </c>
      <c r="AB106" s="16">
        <f t="shared" si="56"/>
        <v>0</v>
      </c>
      <c r="AC106" s="16">
        <f t="shared" si="57"/>
        <v>0</v>
      </c>
      <c r="AD106" s="16">
        <f t="shared" si="58"/>
        <v>0</v>
      </c>
      <c r="AE106" s="16">
        <f t="shared" si="59"/>
        <v>0</v>
      </c>
      <c r="AF106" s="16">
        <f t="shared" si="60"/>
        <v>0</v>
      </c>
      <c r="AG106" s="16">
        <f t="shared" si="61"/>
        <v>0</v>
      </c>
      <c r="AH106" s="16">
        <f t="shared" si="62"/>
        <v>0</v>
      </c>
      <c r="AI106" s="16">
        <f t="shared" si="63"/>
        <v>0</v>
      </c>
      <c r="AJ106" s="15">
        <f t="shared" si="64"/>
        <v>0.42990838161300676</v>
      </c>
      <c r="AK106" s="6">
        <f t="shared" si="108"/>
        <v>0</v>
      </c>
      <c r="AL106" s="6">
        <f t="shared" si="108"/>
        <v>0</v>
      </c>
      <c r="AM106" s="6">
        <f t="shared" si="108"/>
        <v>0</v>
      </c>
      <c r="AN106" s="6">
        <f t="shared" si="108"/>
        <v>0</v>
      </c>
      <c r="AO106" s="9">
        <f t="shared" si="65"/>
        <v>0</v>
      </c>
      <c r="AP106" s="9">
        <f t="shared" si="66"/>
        <v>0</v>
      </c>
      <c r="AQ106" s="9">
        <f t="shared" si="67"/>
        <v>0</v>
      </c>
      <c r="AR106" s="9">
        <f t="shared" si="68"/>
        <v>0</v>
      </c>
      <c r="AS106" s="9">
        <f t="shared" si="106"/>
        <v>0</v>
      </c>
      <c r="AT106" s="9">
        <f t="shared" si="69"/>
        <v>0</v>
      </c>
      <c r="AU106" s="9">
        <f t="shared" si="70"/>
        <v>0</v>
      </c>
      <c r="AV106" s="9">
        <f t="shared" si="71"/>
        <v>0</v>
      </c>
      <c r="AW106" s="9">
        <f t="shared" si="72"/>
        <v>0</v>
      </c>
      <c r="AX106" s="9">
        <f t="shared" si="73"/>
        <v>0</v>
      </c>
      <c r="AY106" s="9">
        <f t="shared" si="74"/>
        <v>0</v>
      </c>
      <c r="AZ106" s="9">
        <f t="shared" si="75"/>
        <v>0</v>
      </c>
      <c r="BA106" s="9">
        <f t="shared" si="76"/>
        <v>0</v>
      </c>
      <c r="BB106" s="9">
        <f t="shared" si="77"/>
        <v>0</v>
      </c>
      <c r="BC106" s="9">
        <f t="shared" si="78"/>
        <v>0</v>
      </c>
      <c r="BD106" s="9">
        <f t="shared" si="79"/>
        <v>0</v>
      </c>
      <c r="BE106" s="9">
        <f t="shared" si="80"/>
        <v>0</v>
      </c>
      <c r="BF106" s="9">
        <f t="shared" si="81"/>
        <v>0</v>
      </c>
      <c r="BG106" s="9">
        <f t="shared" si="82"/>
        <v>0</v>
      </c>
      <c r="BH106" s="9">
        <f t="shared" si="83"/>
        <v>0</v>
      </c>
      <c r="BI106" s="9">
        <f t="shared" si="84"/>
        <v>0</v>
      </c>
      <c r="BJ106" s="6">
        <f t="shared" si="85"/>
        <v>0</v>
      </c>
      <c r="BK106" s="6">
        <f t="shared" si="86"/>
        <v>0</v>
      </c>
      <c r="BL106" s="6">
        <f t="shared" si="87"/>
        <v>0</v>
      </c>
      <c r="BM106" s="10">
        <f t="shared" si="88"/>
        <v>0</v>
      </c>
      <c r="BN106" s="10">
        <f t="shared" si="89"/>
        <v>0</v>
      </c>
      <c r="BO106" s="10">
        <f t="shared" si="90"/>
        <v>0</v>
      </c>
      <c r="BP106" s="11">
        <f t="shared" si="91"/>
        <v>0</v>
      </c>
      <c r="BQ106" s="11">
        <f t="shared" si="92"/>
        <v>0</v>
      </c>
      <c r="BR106" s="11">
        <f t="shared" si="93"/>
        <v>0</v>
      </c>
      <c r="BS106" s="10">
        <f t="shared" si="94"/>
        <v>0</v>
      </c>
      <c r="BT106" s="10">
        <f t="shared" si="95"/>
        <v>0</v>
      </c>
      <c r="BU106" s="10">
        <f t="shared" si="96"/>
        <v>0</v>
      </c>
      <c r="BV106" s="10">
        <f t="shared" si="97"/>
        <v>0</v>
      </c>
      <c r="BW106" s="10">
        <f t="shared" si="98"/>
        <v>0</v>
      </c>
      <c r="BX106" s="10">
        <f t="shared" si="99"/>
        <v>0</v>
      </c>
      <c r="BY106" s="10">
        <f t="shared" si="100"/>
        <v>0</v>
      </c>
      <c r="BZ106" s="10">
        <f t="shared" si="101"/>
        <v>0</v>
      </c>
      <c r="CA106" s="10">
        <f t="shared" si="102"/>
        <v>0</v>
      </c>
      <c r="CB106" s="9">
        <f t="shared" si="103"/>
        <v>0</v>
      </c>
      <c r="CC106" s="9">
        <f t="shared" si="104"/>
        <v>0</v>
      </c>
      <c r="CD106" s="9">
        <f t="shared" si="105"/>
        <v>0</v>
      </c>
      <c r="CE106" s="12">
        <f t="shared" si="107"/>
        <v>0</v>
      </c>
    </row>
    <row r="107" spans="8:83" ht="18" customHeight="1">
      <c r="H107"/>
      <c r="I107"/>
      <c r="J107"/>
      <c r="AA107" s="16">
        <f t="shared" si="55"/>
        <v>0</v>
      </c>
      <c r="AB107" s="16">
        <f t="shared" si="56"/>
        <v>0</v>
      </c>
      <c r="AC107" s="16">
        <f t="shared" si="57"/>
        <v>0</v>
      </c>
      <c r="AD107" s="16">
        <f t="shared" si="58"/>
        <v>0</v>
      </c>
      <c r="AE107" s="16">
        <f t="shared" si="59"/>
        <v>0</v>
      </c>
      <c r="AF107" s="16">
        <f t="shared" si="60"/>
        <v>0</v>
      </c>
      <c r="AG107" s="16">
        <f t="shared" si="61"/>
        <v>0</v>
      </c>
      <c r="AH107" s="16">
        <f t="shared" si="62"/>
        <v>0</v>
      </c>
      <c r="AI107" s="16">
        <f t="shared" si="63"/>
        <v>0</v>
      </c>
      <c r="AJ107" s="15">
        <f t="shared" si="64"/>
        <v>0.42990838161300676</v>
      </c>
      <c r="AK107" s="6">
        <f t="shared" si="108"/>
        <v>0</v>
      </c>
      <c r="AL107" s="6">
        <f t="shared" si="108"/>
        <v>0</v>
      </c>
      <c r="AM107" s="6">
        <f t="shared" si="108"/>
        <v>0</v>
      </c>
      <c r="AN107" s="6">
        <f t="shared" si="108"/>
        <v>0</v>
      </c>
      <c r="AO107" s="9">
        <f t="shared" si="65"/>
        <v>0</v>
      </c>
      <c r="AP107" s="9">
        <f t="shared" si="66"/>
        <v>0</v>
      </c>
      <c r="AQ107" s="9">
        <f t="shared" si="67"/>
        <v>0</v>
      </c>
      <c r="AR107" s="9">
        <f t="shared" si="68"/>
        <v>0</v>
      </c>
      <c r="AS107" s="9">
        <f t="shared" si="106"/>
        <v>0</v>
      </c>
      <c r="AT107" s="9">
        <f t="shared" si="69"/>
        <v>0</v>
      </c>
      <c r="AU107" s="9">
        <f t="shared" si="70"/>
        <v>0</v>
      </c>
      <c r="AV107" s="9">
        <f t="shared" si="71"/>
        <v>0</v>
      </c>
      <c r="AW107" s="9">
        <f t="shared" si="72"/>
        <v>0</v>
      </c>
      <c r="AX107" s="9">
        <f t="shared" si="73"/>
        <v>0</v>
      </c>
      <c r="AY107" s="9">
        <f t="shared" si="74"/>
        <v>0</v>
      </c>
      <c r="AZ107" s="9">
        <f t="shared" si="75"/>
        <v>0</v>
      </c>
      <c r="BA107" s="9">
        <f t="shared" si="76"/>
        <v>0</v>
      </c>
      <c r="BB107" s="9">
        <f t="shared" si="77"/>
        <v>0</v>
      </c>
      <c r="BC107" s="9">
        <f t="shared" si="78"/>
        <v>0</v>
      </c>
      <c r="BD107" s="9">
        <f t="shared" si="79"/>
        <v>0</v>
      </c>
      <c r="BE107" s="9">
        <f t="shared" si="80"/>
        <v>0</v>
      </c>
      <c r="BF107" s="9">
        <f t="shared" si="81"/>
        <v>0</v>
      </c>
      <c r="BG107" s="9">
        <f t="shared" si="82"/>
        <v>0</v>
      </c>
      <c r="BH107" s="9">
        <f t="shared" si="83"/>
        <v>0</v>
      </c>
      <c r="BI107" s="9">
        <f t="shared" si="84"/>
        <v>0</v>
      </c>
      <c r="BJ107" s="6">
        <f t="shared" si="85"/>
        <v>0</v>
      </c>
      <c r="BK107" s="6">
        <f t="shared" si="86"/>
        <v>0</v>
      </c>
      <c r="BL107" s="6">
        <f t="shared" si="87"/>
        <v>0</v>
      </c>
      <c r="BM107" s="10">
        <f t="shared" si="88"/>
        <v>0</v>
      </c>
      <c r="BN107" s="10">
        <f t="shared" si="89"/>
        <v>0</v>
      </c>
      <c r="BO107" s="10">
        <f t="shared" si="90"/>
        <v>0</v>
      </c>
      <c r="BP107" s="11">
        <f t="shared" si="91"/>
        <v>0</v>
      </c>
      <c r="BQ107" s="11">
        <f t="shared" si="92"/>
        <v>0</v>
      </c>
      <c r="BR107" s="11">
        <f t="shared" si="93"/>
        <v>0</v>
      </c>
      <c r="BS107" s="10">
        <f t="shared" si="94"/>
        <v>0</v>
      </c>
      <c r="BT107" s="10">
        <f t="shared" si="95"/>
        <v>0</v>
      </c>
      <c r="BU107" s="10">
        <f t="shared" si="96"/>
        <v>0</v>
      </c>
      <c r="BV107" s="10">
        <f t="shared" si="97"/>
        <v>0</v>
      </c>
      <c r="BW107" s="10">
        <f t="shared" si="98"/>
        <v>0</v>
      </c>
      <c r="BX107" s="10">
        <f t="shared" si="99"/>
        <v>0</v>
      </c>
      <c r="BY107" s="10">
        <f t="shared" si="100"/>
        <v>0</v>
      </c>
      <c r="BZ107" s="10">
        <f t="shared" si="101"/>
        <v>0</v>
      </c>
      <c r="CA107" s="10">
        <f t="shared" si="102"/>
        <v>0</v>
      </c>
      <c r="CB107" s="9">
        <f t="shared" si="103"/>
        <v>0</v>
      </c>
      <c r="CC107" s="9">
        <f t="shared" si="104"/>
        <v>0</v>
      </c>
      <c r="CD107" s="9">
        <f t="shared" si="105"/>
        <v>0</v>
      </c>
      <c r="CE107" s="12">
        <f t="shared" si="107"/>
        <v>0</v>
      </c>
    </row>
    <row r="108" spans="8:83" ht="18" customHeight="1">
      <c r="H108"/>
      <c r="I108"/>
      <c r="J108"/>
      <c r="AA108" s="16">
        <f t="shared" si="55"/>
        <v>0</v>
      </c>
      <c r="AB108" s="16">
        <f t="shared" si="56"/>
        <v>0</v>
      </c>
      <c r="AC108" s="16">
        <f t="shared" si="57"/>
        <v>0</v>
      </c>
      <c r="AD108" s="16">
        <f t="shared" si="58"/>
        <v>0</v>
      </c>
      <c r="AE108" s="16">
        <f t="shared" si="59"/>
        <v>0</v>
      </c>
      <c r="AF108" s="16">
        <f t="shared" si="60"/>
        <v>0</v>
      </c>
      <c r="AG108" s="16">
        <f t="shared" si="61"/>
        <v>0</v>
      </c>
      <c r="AH108" s="16">
        <f t="shared" si="62"/>
        <v>0</v>
      </c>
      <c r="AI108" s="16">
        <f t="shared" si="63"/>
        <v>0</v>
      </c>
      <c r="AJ108" s="15">
        <f t="shared" si="64"/>
        <v>0.42990838161300676</v>
      </c>
      <c r="AK108" s="6">
        <f t="shared" si="108"/>
        <v>0</v>
      </c>
      <c r="AL108" s="6">
        <f t="shared" si="108"/>
        <v>0</v>
      </c>
      <c r="AM108" s="6">
        <f t="shared" si="108"/>
        <v>0</v>
      </c>
      <c r="AN108" s="6">
        <f t="shared" si="108"/>
        <v>0</v>
      </c>
      <c r="AO108" s="9">
        <f t="shared" si="65"/>
        <v>0</v>
      </c>
      <c r="AP108" s="9">
        <f t="shared" si="66"/>
        <v>0</v>
      </c>
      <c r="AQ108" s="9">
        <f t="shared" si="67"/>
        <v>0</v>
      </c>
      <c r="AR108" s="9">
        <f t="shared" si="68"/>
        <v>0</v>
      </c>
      <c r="AS108" s="9">
        <f t="shared" si="106"/>
        <v>0</v>
      </c>
      <c r="AT108" s="9">
        <f t="shared" si="69"/>
        <v>0</v>
      </c>
      <c r="AU108" s="9">
        <f t="shared" si="70"/>
        <v>0</v>
      </c>
      <c r="AV108" s="9">
        <f t="shared" si="71"/>
        <v>0</v>
      </c>
      <c r="AW108" s="9">
        <f t="shared" si="72"/>
        <v>0</v>
      </c>
      <c r="AX108" s="9">
        <f t="shared" si="73"/>
        <v>0</v>
      </c>
      <c r="AY108" s="9">
        <f t="shared" si="74"/>
        <v>0</v>
      </c>
      <c r="AZ108" s="9">
        <f t="shared" si="75"/>
        <v>0</v>
      </c>
      <c r="BA108" s="9">
        <f t="shared" si="76"/>
        <v>0</v>
      </c>
      <c r="BB108" s="9">
        <f t="shared" si="77"/>
        <v>0</v>
      </c>
      <c r="BC108" s="9">
        <f t="shared" si="78"/>
        <v>0</v>
      </c>
      <c r="BD108" s="9">
        <f t="shared" si="79"/>
        <v>0</v>
      </c>
      <c r="BE108" s="9">
        <f t="shared" si="80"/>
        <v>0</v>
      </c>
      <c r="BF108" s="9">
        <f t="shared" si="81"/>
        <v>0</v>
      </c>
      <c r="BG108" s="9">
        <f t="shared" si="82"/>
        <v>0</v>
      </c>
      <c r="BH108" s="9">
        <f t="shared" si="83"/>
        <v>0</v>
      </c>
      <c r="BI108" s="9">
        <f t="shared" si="84"/>
        <v>0</v>
      </c>
      <c r="BJ108" s="6">
        <f t="shared" si="85"/>
        <v>0</v>
      </c>
      <c r="BK108" s="6">
        <f t="shared" si="86"/>
        <v>0</v>
      </c>
      <c r="BL108" s="6">
        <f t="shared" si="87"/>
        <v>0</v>
      </c>
      <c r="BM108" s="10">
        <f t="shared" si="88"/>
        <v>0</v>
      </c>
      <c r="BN108" s="10">
        <f t="shared" si="89"/>
        <v>0</v>
      </c>
      <c r="BO108" s="10">
        <f t="shared" si="90"/>
        <v>0</v>
      </c>
      <c r="BP108" s="11">
        <f t="shared" si="91"/>
        <v>0</v>
      </c>
      <c r="BQ108" s="11">
        <f t="shared" si="92"/>
        <v>0</v>
      </c>
      <c r="BR108" s="11">
        <f t="shared" si="93"/>
        <v>0</v>
      </c>
      <c r="BS108" s="10">
        <f t="shared" si="94"/>
        <v>0</v>
      </c>
      <c r="BT108" s="10">
        <f t="shared" si="95"/>
        <v>0</v>
      </c>
      <c r="BU108" s="10">
        <f t="shared" si="96"/>
        <v>0</v>
      </c>
      <c r="BV108" s="10">
        <f t="shared" si="97"/>
        <v>0</v>
      </c>
      <c r="BW108" s="10">
        <f t="shared" si="98"/>
        <v>0</v>
      </c>
      <c r="BX108" s="10">
        <f t="shared" si="99"/>
        <v>0</v>
      </c>
      <c r="BY108" s="10">
        <f t="shared" si="100"/>
        <v>0</v>
      </c>
      <c r="BZ108" s="10">
        <f t="shared" si="101"/>
        <v>0</v>
      </c>
      <c r="CA108" s="10">
        <f t="shared" si="102"/>
        <v>0</v>
      </c>
      <c r="CB108" s="9">
        <f t="shared" si="103"/>
        <v>0</v>
      </c>
      <c r="CC108" s="9">
        <f t="shared" si="104"/>
        <v>0</v>
      </c>
      <c r="CD108" s="9">
        <f t="shared" si="105"/>
        <v>0</v>
      </c>
      <c r="CE108" s="12">
        <f t="shared" si="107"/>
        <v>0</v>
      </c>
    </row>
    <row r="109" spans="8:83" ht="18" customHeight="1">
      <c r="H109"/>
      <c r="I109"/>
      <c r="J109"/>
      <c r="AA109" s="16">
        <f t="shared" si="55"/>
        <v>0</v>
      </c>
      <c r="AB109" s="16">
        <f t="shared" si="56"/>
        <v>0</v>
      </c>
      <c r="AC109" s="16">
        <f t="shared" si="57"/>
        <v>0</v>
      </c>
      <c r="AD109" s="16">
        <f t="shared" si="58"/>
        <v>0</v>
      </c>
      <c r="AE109" s="16">
        <f t="shared" si="59"/>
        <v>0</v>
      </c>
      <c r="AF109" s="16">
        <f t="shared" si="60"/>
        <v>0</v>
      </c>
      <c r="AG109" s="16">
        <f t="shared" si="61"/>
        <v>0</v>
      </c>
      <c r="AH109" s="16">
        <f t="shared" si="62"/>
        <v>0</v>
      </c>
      <c r="AI109" s="16">
        <f t="shared" si="63"/>
        <v>0</v>
      </c>
      <c r="AJ109" s="15">
        <f t="shared" si="64"/>
        <v>0.42990838161300676</v>
      </c>
      <c r="AK109" s="6">
        <f t="shared" si="108"/>
        <v>0</v>
      </c>
      <c r="AL109" s="6">
        <f t="shared" si="108"/>
        <v>0</v>
      </c>
      <c r="AM109" s="6">
        <f t="shared" si="108"/>
        <v>0</v>
      </c>
      <c r="AN109" s="6">
        <f t="shared" si="108"/>
        <v>0</v>
      </c>
      <c r="AO109" s="9">
        <f t="shared" si="65"/>
        <v>0</v>
      </c>
      <c r="AP109" s="9">
        <f t="shared" si="66"/>
        <v>0</v>
      </c>
      <c r="AQ109" s="9">
        <f t="shared" si="67"/>
        <v>0</v>
      </c>
      <c r="AR109" s="9">
        <f t="shared" si="68"/>
        <v>0</v>
      </c>
      <c r="AS109" s="9">
        <f t="shared" si="106"/>
        <v>0</v>
      </c>
      <c r="AT109" s="9">
        <f t="shared" si="69"/>
        <v>0</v>
      </c>
      <c r="AU109" s="9">
        <f t="shared" si="70"/>
        <v>0</v>
      </c>
      <c r="AV109" s="9">
        <f t="shared" si="71"/>
        <v>0</v>
      </c>
      <c r="AW109" s="9">
        <f t="shared" si="72"/>
        <v>0</v>
      </c>
      <c r="AX109" s="9">
        <f t="shared" si="73"/>
        <v>0</v>
      </c>
      <c r="AY109" s="9">
        <f t="shared" si="74"/>
        <v>0</v>
      </c>
      <c r="AZ109" s="9">
        <f t="shared" si="75"/>
        <v>0</v>
      </c>
      <c r="BA109" s="9">
        <f t="shared" si="76"/>
        <v>0</v>
      </c>
      <c r="BB109" s="9">
        <f t="shared" si="77"/>
        <v>0</v>
      </c>
      <c r="BC109" s="9">
        <f t="shared" si="78"/>
        <v>0</v>
      </c>
      <c r="BD109" s="9">
        <f t="shared" si="79"/>
        <v>0</v>
      </c>
      <c r="BE109" s="9">
        <f t="shared" si="80"/>
        <v>0</v>
      </c>
      <c r="BF109" s="9">
        <f t="shared" si="81"/>
        <v>0</v>
      </c>
      <c r="BG109" s="9">
        <f t="shared" si="82"/>
        <v>0</v>
      </c>
      <c r="BH109" s="9">
        <f t="shared" si="83"/>
        <v>0</v>
      </c>
      <c r="BI109" s="9">
        <f t="shared" si="84"/>
        <v>0</v>
      </c>
      <c r="BJ109" s="6">
        <f t="shared" si="85"/>
        <v>0</v>
      </c>
      <c r="BK109" s="6">
        <f t="shared" si="86"/>
        <v>0</v>
      </c>
      <c r="BL109" s="6">
        <f t="shared" si="87"/>
        <v>0</v>
      </c>
      <c r="BM109" s="10">
        <f t="shared" si="88"/>
        <v>0</v>
      </c>
      <c r="BN109" s="10">
        <f t="shared" si="89"/>
        <v>0</v>
      </c>
      <c r="BO109" s="10">
        <f t="shared" si="90"/>
        <v>0</v>
      </c>
      <c r="BP109" s="11">
        <f t="shared" si="91"/>
        <v>0</v>
      </c>
      <c r="BQ109" s="11">
        <f t="shared" si="92"/>
        <v>0</v>
      </c>
      <c r="BR109" s="11">
        <f t="shared" si="93"/>
        <v>0</v>
      </c>
      <c r="BS109" s="10">
        <f t="shared" si="94"/>
        <v>0</v>
      </c>
      <c r="BT109" s="10">
        <f t="shared" si="95"/>
        <v>0</v>
      </c>
      <c r="BU109" s="10">
        <f t="shared" si="96"/>
        <v>0</v>
      </c>
      <c r="BV109" s="10">
        <f t="shared" si="97"/>
        <v>0</v>
      </c>
      <c r="BW109" s="10">
        <f t="shared" si="98"/>
        <v>0</v>
      </c>
      <c r="BX109" s="10">
        <f t="shared" si="99"/>
        <v>0</v>
      </c>
      <c r="BY109" s="10">
        <f t="shared" si="100"/>
        <v>0</v>
      </c>
      <c r="BZ109" s="10">
        <f t="shared" si="101"/>
        <v>0</v>
      </c>
      <c r="CA109" s="10">
        <f t="shared" si="102"/>
        <v>0</v>
      </c>
      <c r="CB109" s="9">
        <f t="shared" si="103"/>
        <v>0</v>
      </c>
      <c r="CC109" s="9">
        <f t="shared" si="104"/>
        <v>0</v>
      </c>
      <c r="CD109" s="9">
        <f t="shared" si="105"/>
        <v>0</v>
      </c>
      <c r="CE109" s="12">
        <f t="shared" si="107"/>
        <v>0</v>
      </c>
    </row>
    <row r="110" spans="8:83" ht="18" customHeight="1">
      <c r="H110"/>
      <c r="I110"/>
      <c r="J110"/>
      <c r="AA110" s="16">
        <f t="shared" si="55"/>
        <v>0</v>
      </c>
      <c r="AB110" s="16">
        <f t="shared" si="56"/>
        <v>0</v>
      </c>
      <c r="AC110" s="16">
        <f t="shared" si="57"/>
        <v>0</v>
      </c>
      <c r="AD110" s="16">
        <f t="shared" si="58"/>
        <v>0</v>
      </c>
      <c r="AE110" s="16">
        <f t="shared" si="59"/>
        <v>0</v>
      </c>
      <c r="AF110" s="16">
        <f t="shared" si="60"/>
        <v>0</v>
      </c>
      <c r="AG110" s="16">
        <f t="shared" si="61"/>
        <v>0</v>
      </c>
      <c r="AH110" s="16">
        <f t="shared" si="62"/>
        <v>0</v>
      </c>
      <c r="AI110" s="16">
        <f t="shared" si="63"/>
        <v>0</v>
      </c>
      <c r="AJ110" s="15">
        <f t="shared" si="64"/>
        <v>0.42990838161300676</v>
      </c>
      <c r="AK110" s="6">
        <f t="shared" si="108"/>
        <v>0</v>
      </c>
      <c r="AL110" s="6">
        <f t="shared" si="108"/>
        <v>0</v>
      </c>
      <c r="AM110" s="6">
        <f t="shared" si="108"/>
        <v>0</v>
      </c>
      <c r="AN110" s="6">
        <f t="shared" si="108"/>
        <v>0</v>
      </c>
      <c r="AO110" s="9">
        <f t="shared" si="65"/>
        <v>0</v>
      </c>
      <c r="AP110" s="9">
        <f t="shared" si="66"/>
        <v>0</v>
      </c>
      <c r="AQ110" s="9">
        <f t="shared" si="67"/>
        <v>0</v>
      </c>
      <c r="AR110" s="9">
        <f t="shared" si="68"/>
        <v>0</v>
      </c>
      <c r="AS110" s="9">
        <f t="shared" si="106"/>
        <v>0</v>
      </c>
      <c r="AT110" s="9">
        <f t="shared" si="69"/>
        <v>0</v>
      </c>
      <c r="AU110" s="9">
        <f t="shared" si="70"/>
        <v>0</v>
      </c>
      <c r="AV110" s="9">
        <f t="shared" si="71"/>
        <v>0</v>
      </c>
      <c r="AW110" s="9">
        <f t="shared" si="72"/>
        <v>0</v>
      </c>
      <c r="AX110" s="9">
        <f t="shared" si="73"/>
        <v>0</v>
      </c>
      <c r="AY110" s="9">
        <f t="shared" si="74"/>
        <v>0</v>
      </c>
      <c r="AZ110" s="9">
        <f t="shared" si="75"/>
        <v>0</v>
      </c>
      <c r="BA110" s="9">
        <f t="shared" si="76"/>
        <v>0</v>
      </c>
      <c r="BB110" s="9">
        <f t="shared" si="77"/>
        <v>0</v>
      </c>
      <c r="BC110" s="9">
        <f t="shared" si="78"/>
        <v>0</v>
      </c>
      <c r="BD110" s="9">
        <f t="shared" si="79"/>
        <v>0</v>
      </c>
      <c r="BE110" s="9">
        <f t="shared" si="80"/>
        <v>0</v>
      </c>
      <c r="BF110" s="9">
        <f t="shared" si="81"/>
        <v>0</v>
      </c>
      <c r="BG110" s="9">
        <f t="shared" si="82"/>
        <v>0</v>
      </c>
      <c r="BH110" s="9">
        <f t="shared" si="83"/>
        <v>0</v>
      </c>
      <c r="BI110" s="9">
        <f t="shared" si="84"/>
        <v>0</v>
      </c>
      <c r="BJ110" s="6">
        <f t="shared" si="85"/>
        <v>0</v>
      </c>
      <c r="BK110" s="6">
        <f t="shared" si="86"/>
        <v>0</v>
      </c>
      <c r="BL110" s="6">
        <f t="shared" si="87"/>
        <v>0</v>
      </c>
      <c r="BM110" s="10">
        <f t="shared" si="88"/>
        <v>0</v>
      </c>
      <c r="BN110" s="10">
        <f t="shared" si="89"/>
        <v>0</v>
      </c>
      <c r="BO110" s="10">
        <f t="shared" si="90"/>
        <v>0</v>
      </c>
      <c r="BP110" s="11">
        <f t="shared" si="91"/>
        <v>0</v>
      </c>
      <c r="BQ110" s="11">
        <f t="shared" si="92"/>
        <v>0</v>
      </c>
      <c r="BR110" s="11">
        <f t="shared" si="93"/>
        <v>0</v>
      </c>
      <c r="BS110" s="10">
        <f t="shared" si="94"/>
        <v>0</v>
      </c>
      <c r="BT110" s="10">
        <f t="shared" si="95"/>
        <v>0</v>
      </c>
      <c r="BU110" s="10">
        <f t="shared" si="96"/>
        <v>0</v>
      </c>
      <c r="BV110" s="10">
        <f t="shared" si="97"/>
        <v>0</v>
      </c>
      <c r="BW110" s="10">
        <f t="shared" si="98"/>
        <v>0</v>
      </c>
      <c r="BX110" s="10">
        <f t="shared" si="99"/>
        <v>0</v>
      </c>
      <c r="BY110" s="10">
        <f t="shared" si="100"/>
        <v>0</v>
      </c>
      <c r="BZ110" s="10">
        <f t="shared" si="101"/>
        <v>0</v>
      </c>
      <c r="CA110" s="10">
        <f t="shared" si="102"/>
        <v>0</v>
      </c>
      <c r="CB110" s="9">
        <f t="shared" si="103"/>
        <v>0</v>
      </c>
      <c r="CC110" s="9">
        <f t="shared" si="104"/>
        <v>0</v>
      </c>
      <c r="CD110" s="9">
        <f t="shared" si="105"/>
        <v>0</v>
      </c>
      <c r="CE110" s="12">
        <f t="shared" si="107"/>
        <v>0</v>
      </c>
    </row>
    <row r="111" spans="8:83" ht="18" customHeight="1">
      <c r="H111"/>
      <c r="I111"/>
      <c r="J111"/>
      <c r="AA111" s="16">
        <f t="shared" si="55"/>
        <v>0</v>
      </c>
      <c r="AB111" s="16">
        <f t="shared" si="56"/>
        <v>0</v>
      </c>
      <c r="AC111" s="16">
        <f t="shared" si="57"/>
        <v>0</v>
      </c>
      <c r="AD111" s="16">
        <f t="shared" si="58"/>
        <v>0</v>
      </c>
      <c r="AE111" s="16">
        <f t="shared" si="59"/>
        <v>0</v>
      </c>
      <c r="AF111" s="16">
        <f t="shared" si="60"/>
        <v>0</v>
      </c>
      <c r="AG111" s="16">
        <f t="shared" si="61"/>
        <v>0</v>
      </c>
      <c r="AH111" s="16">
        <f t="shared" si="62"/>
        <v>0</v>
      </c>
      <c r="AI111" s="16">
        <f t="shared" si="63"/>
        <v>0</v>
      </c>
      <c r="AJ111" s="15">
        <f t="shared" si="64"/>
        <v>0.42990838161300676</v>
      </c>
      <c r="AK111" s="6">
        <f t="shared" si="108"/>
        <v>0</v>
      </c>
      <c r="AL111" s="6">
        <f t="shared" si="108"/>
        <v>0</v>
      </c>
      <c r="AM111" s="6">
        <f t="shared" si="108"/>
        <v>0</v>
      </c>
      <c r="AN111" s="6">
        <f t="shared" si="108"/>
        <v>0</v>
      </c>
      <c r="AO111" s="9">
        <f t="shared" si="65"/>
        <v>0</v>
      </c>
      <c r="AP111" s="9">
        <f t="shared" si="66"/>
        <v>0</v>
      </c>
      <c r="AQ111" s="9">
        <f t="shared" si="67"/>
        <v>0</v>
      </c>
      <c r="AR111" s="9">
        <f t="shared" si="68"/>
        <v>0</v>
      </c>
      <c r="AS111" s="9">
        <f t="shared" si="106"/>
        <v>0</v>
      </c>
      <c r="AT111" s="9">
        <f t="shared" si="69"/>
        <v>0</v>
      </c>
      <c r="AU111" s="9">
        <f t="shared" si="70"/>
        <v>0</v>
      </c>
      <c r="AV111" s="9">
        <f t="shared" si="71"/>
        <v>0</v>
      </c>
      <c r="AW111" s="9">
        <f t="shared" si="72"/>
        <v>0</v>
      </c>
      <c r="AX111" s="9">
        <f t="shared" si="73"/>
        <v>0</v>
      </c>
      <c r="AY111" s="9">
        <f t="shared" si="74"/>
        <v>0</v>
      </c>
      <c r="AZ111" s="9">
        <f t="shared" si="75"/>
        <v>0</v>
      </c>
      <c r="BA111" s="9">
        <f t="shared" si="76"/>
        <v>0</v>
      </c>
      <c r="BB111" s="9">
        <f t="shared" si="77"/>
        <v>0</v>
      </c>
      <c r="BC111" s="9">
        <f t="shared" si="78"/>
        <v>0</v>
      </c>
      <c r="BD111" s="9">
        <f t="shared" si="79"/>
        <v>0</v>
      </c>
      <c r="BE111" s="9">
        <f t="shared" si="80"/>
        <v>0</v>
      </c>
      <c r="BF111" s="9">
        <f t="shared" si="81"/>
        <v>0</v>
      </c>
      <c r="BG111" s="9">
        <f t="shared" si="82"/>
        <v>0</v>
      </c>
      <c r="BH111" s="9">
        <f t="shared" si="83"/>
        <v>0</v>
      </c>
      <c r="BI111" s="9">
        <f t="shared" si="84"/>
        <v>0</v>
      </c>
      <c r="BJ111" s="6">
        <f t="shared" si="85"/>
        <v>0</v>
      </c>
      <c r="BK111" s="6">
        <f t="shared" si="86"/>
        <v>0</v>
      </c>
      <c r="BL111" s="6">
        <f t="shared" si="87"/>
        <v>0</v>
      </c>
      <c r="BM111" s="10">
        <f t="shared" si="88"/>
        <v>0</v>
      </c>
      <c r="BN111" s="10">
        <f t="shared" si="89"/>
        <v>0</v>
      </c>
      <c r="BO111" s="10">
        <f t="shared" si="90"/>
        <v>0</v>
      </c>
      <c r="BP111" s="11">
        <f t="shared" si="91"/>
        <v>0</v>
      </c>
      <c r="BQ111" s="11">
        <f t="shared" si="92"/>
        <v>0</v>
      </c>
      <c r="BR111" s="11">
        <f t="shared" si="93"/>
        <v>0</v>
      </c>
      <c r="BS111" s="10">
        <f t="shared" si="94"/>
        <v>0</v>
      </c>
      <c r="BT111" s="10">
        <f t="shared" si="95"/>
        <v>0</v>
      </c>
      <c r="BU111" s="10">
        <f t="shared" si="96"/>
        <v>0</v>
      </c>
      <c r="BV111" s="10">
        <f t="shared" si="97"/>
        <v>0</v>
      </c>
      <c r="BW111" s="10">
        <f t="shared" si="98"/>
        <v>0</v>
      </c>
      <c r="BX111" s="10">
        <f t="shared" si="99"/>
        <v>0</v>
      </c>
      <c r="BY111" s="10">
        <f t="shared" si="100"/>
        <v>0</v>
      </c>
      <c r="BZ111" s="10">
        <f t="shared" si="101"/>
        <v>0</v>
      </c>
      <c r="CA111" s="10">
        <f t="shared" si="102"/>
        <v>0</v>
      </c>
      <c r="CB111" s="9">
        <f t="shared" si="103"/>
        <v>0</v>
      </c>
      <c r="CC111" s="9">
        <f t="shared" si="104"/>
        <v>0</v>
      </c>
      <c r="CD111" s="9">
        <f t="shared" si="105"/>
        <v>0</v>
      </c>
      <c r="CE111" s="12">
        <f t="shared" si="107"/>
        <v>0</v>
      </c>
    </row>
    <row r="112" spans="8:83" ht="18" customHeight="1">
      <c r="H112"/>
      <c r="I112"/>
      <c r="J112"/>
      <c r="AA112" s="16">
        <f t="shared" si="55"/>
        <v>0</v>
      </c>
      <c r="AB112" s="16">
        <f t="shared" si="56"/>
        <v>0</v>
      </c>
      <c r="AC112" s="16">
        <f t="shared" si="57"/>
        <v>0</v>
      </c>
      <c r="AD112" s="16">
        <f t="shared" si="58"/>
        <v>0</v>
      </c>
      <c r="AE112" s="16">
        <f t="shared" si="59"/>
        <v>0</v>
      </c>
      <c r="AF112" s="16">
        <f t="shared" si="60"/>
        <v>0</v>
      </c>
      <c r="AG112" s="16">
        <f t="shared" si="61"/>
        <v>0</v>
      </c>
      <c r="AH112" s="16">
        <f t="shared" si="62"/>
        <v>0</v>
      </c>
      <c r="AI112" s="16">
        <f t="shared" si="63"/>
        <v>0</v>
      </c>
      <c r="AJ112" s="15">
        <f t="shared" si="64"/>
        <v>0.42990838161300676</v>
      </c>
      <c r="AK112" s="6">
        <f t="shared" si="108"/>
        <v>0</v>
      </c>
      <c r="AL112" s="6">
        <f t="shared" si="108"/>
        <v>0</v>
      </c>
      <c r="AM112" s="6">
        <f t="shared" si="108"/>
        <v>0</v>
      </c>
      <c r="AN112" s="6">
        <f t="shared" si="108"/>
        <v>0</v>
      </c>
      <c r="AO112" s="9">
        <f t="shared" si="65"/>
        <v>0</v>
      </c>
      <c r="AP112" s="9">
        <f t="shared" si="66"/>
        <v>0</v>
      </c>
      <c r="AQ112" s="9">
        <f t="shared" si="67"/>
        <v>0</v>
      </c>
      <c r="AR112" s="9">
        <f t="shared" si="68"/>
        <v>0</v>
      </c>
      <c r="AS112" s="9">
        <f t="shared" si="106"/>
        <v>0</v>
      </c>
      <c r="AT112" s="9">
        <f t="shared" si="69"/>
        <v>0</v>
      </c>
      <c r="AU112" s="9">
        <f t="shared" si="70"/>
        <v>0</v>
      </c>
      <c r="AV112" s="9">
        <f t="shared" si="71"/>
        <v>0</v>
      </c>
      <c r="AW112" s="9">
        <f t="shared" si="72"/>
        <v>0</v>
      </c>
      <c r="AX112" s="9">
        <f t="shared" si="73"/>
        <v>0</v>
      </c>
      <c r="AY112" s="9">
        <f t="shared" si="74"/>
        <v>0</v>
      </c>
      <c r="AZ112" s="9">
        <f t="shared" si="75"/>
        <v>0</v>
      </c>
      <c r="BA112" s="9">
        <f t="shared" si="76"/>
        <v>0</v>
      </c>
      <c r="BB112" s="9">
        <f t="shared" si="77"/>
        <v>0</v>
      </c>
      <c r="BC112" s="9">
        <f t="shared" si="78"/>
        <v>0</v>
      </c>
      <c r="BD112" s="9">
        <f t="shared" si="79"/>
        <v>0</v>
      </c>
      <c r="BE112" s="9">
        <f t="shared" si="80"/>
        <v>0</v>
      </c>
      <c r="BF112" s="9">
        <f t="shared" si="81"/>
        <v>0</v>
      </c>
      <c r="BG112" s="9">
        <f t="shared" si="82"/>
        <v>0</v>
      </c>
      <c r="BH112" s="9">
        <f t="shared" si="83"/>
        <v>0</v>
      </c>
      <c r="BI112" s="9">
        <f t="shared" si="84"/>
        <v>0</v>
      </c>
      <c r="BJ112" s="6">
        <f t="shared" si="85"/>
        <v>0</v>
      </c>
      <c r="BK112" s="6">
        <f t="shared" si="86"/>
        <v>0</v>
      </c>
      <c r="BL112" s="6">
        <f t="shared" si="87"/>
        <v>0</v>
      </c>
      <c r="BM112" s="10">
        <f t="shared" si="88"/>
        <v>0</v>
      </c>
      <c r="BN112" s="10">
        <f t="shared" si="89"/>
        <v>0</v>
      </c>
      <c r="BO112" s="10">
        <f t="shared" si="90"/>
        <v>0</v>
      </c>
      <c r="BP112" s="11">
        <f t="shared" si="91"/>
        <v>0</v>
      </c>
      <c r="BQ112" s="11">
        <f t="shared" si="92"/>
        <v>0</v>
      </c>
      <c r="BR112" s="11">
        <f t="shared" si="93"/>
        <v>0</v>
      </c>
      <c r="BS112" s="10">
        <f t="shared" si="94"/>
        <v>0</v>
      </c>
      <c r="BT112" s="10">
        <f t="shared" si="95"/>
        <v>0</v>
      </c>
      <c r="BU112" s="10">
        <f t="shared" si="96"/>
        <v>0</v>
      </c>
      <c r="BV112" s="10">
        <f t="shared" si="97"/>
        <v>0</v>
      </c>
      <c r="BW112" s="10">
        <f t="shared" si="98"/>
        <v>0</v>
      </c>
      <c r="BX112" s="10">
        <f t="shared" si="99"/>
        <v>0</v>
      </c>
      <c r="BY112" s="10">
        <f t="shared" si="100"/>
        <v>0</v>
      </c>
      <c r="BZ112" s="10">
        <f t="shared" si="101"/>
        <v>0</v>
      </c>
      <c r="CA112" s="10">
        <f t="shared" si="102"/>
        <v>0</v>
      </c>
      <c r="CB112" s="9">
        <f t="shared" si="103"/>
        <v>0</v>
      </c>
      <c r="CC112" s="9">
        <f t="shared" si="104"/>
        <v>0</v>
      </c>
      <c r="CD112" s="9">
        <f t="shared" si="105"/>
        <v>0</v>
      </c>
      <c r="CE112" s="12">
        <f t="shared" si="107"/>
        <v>0</v>
      </c>
    </row>
    <row r="113" spans="8:83" ht="18" customHeight="1">
      <c r="H113"/>
      <c r="I113"/>
      <c r="J113"/>
      <c r="AA113" s="16">
        <f t="shared" si="55"/>
        <v>0</v>
      </c>
      <c r="AB113" s="16">
        <f t="shared" si="56"/>
        <v>0</v>
      </c>
      <c r="AC113" s="16">
        <f t="shared" si="57"/>
        <v>0</v>
      </c>
      <c r="AD113" s="16">
        <f t="shared" si="58"/>
        <v>0</v>
      </c>
      <c r="AE113" s="16">
        <f t="shared" si="59"/>
        <v>0</v>
      </c>
      <c r="AF113" s="16">
        <f t="shared" si="60"/>
        <v>0</v>
      </c>
      <c r="AG113" s="16">
        <f t="shared" si="61"/>
        <v>0</v>
      </c>
      <c r="AH113" s="16">
        <f t="shared" si="62"/>
        <v>0</v>
      </c>
      <c r="AI113" s="16">
        <f t="shared" si="63"/>
        <v>0</v>
      </c>
      <c r="AJ113" s="15">
        <f t="shared" si="64"/>
        <v>0.42990838161300676</v>
      </c>
      <c r="AK113" s="6">
        <f t="shared" si="108"/>
        <v>0</v>
      </c>
      <c r="AL113" s="6">
        <f t="shared" si="108"/>
        <v>0</v>
      </c>
      <c r="AM113" s="6">
        <f t="shared" si="108"/>
        <v>0</v>
      </c>
      <c r="AN113" s="6">
        <f t="shared" si="108"/>
        <v>0</v>
      </c>
      <c r="AO113" s="9">
        <f t="shared" si="65"/>
        <v>0</v>
      </c>
      <c r="AP113" s="9">
        <f t="shared" si="66"/>
        <v>0</v>
      </c>
      <c r="AQ113" s="9">
        <f t="shared" si="67"/>
        <v>0</v>
      </c>
      <c r="AR113" s="9">
        <f t="shared" si="68"/>
        <v>0</v>
      </c>
      <c r="AS113" s="9">
        <f t="shared" si="106"/>
        <v>0</v>
      </c>
      <c r="AT113" s="9">
        <f t="shared" si="69"/>
        <v>0</v>
      </c>
      <c r="AU113" s="9">
        <f t="shared" si="70"/>
        <v>0</v>
      </c>
      <c r="AV113" s="9">
        <f t="shared" si="71"/>
        <v>0</v>
      </c>
      <c r="AW113" s="9">
        <f t="shared" si="72"/>
        <v>0</v>
      </c>
      <c r="AX113" s="9">
        <f t="shared" si="73"/>
        <v>0</v>
      </c>
      <c r="AY113" s="9">
        <f t="shared" si="74"/>
        <v>0</v>
      </c>
      <c r="AZ113" s="9">
        <f t="shared" si="75"/>
        <v>0</v>
      </c>
      <c r="BA113" s="9">
        <f t="shared" si="76"/>
        <v>0</v>
      </c>
      <c r="BB113" s="9">
        <f t="shared" si="77"/>
        <v>0</v>
      </c>
      <c r="BC113" s="9">
        <f t="shared" si="78"/>
        <v>0</v>
      </c>
      <c r="BD113" s="9">
        <f t="shared" si="79"/>
        <v>0</v>
      </c>
      <c r="BE113" s="9">
        <f t="shared" si="80"/>
        <v>0</v>
      </c>
      <c r="BF113" s="9">
        <f t="shared" si="81"/>
        <v>0</v>
      </c>
      <c r="BG113" s="9">
        <f t="shared" si="82"/>
        <v>0</v>
      </c>
      <c r="BH113" s="9">
        <f t="shared" si="83"/>
        <v>0</v>
      </c>
      <c r="BI113" s="9">
        <f t="shared" si="84"/>
        <v>0</v>
      </c>
      <c r="BJ113" s="6">
        <f t="shared" si="85"/>
        <v>0</v>
      </c>
      <c r="BK113" s="6">
        <f t="shared" si="86"/>
        <v>0</v>
      </c>
      <c r="BL113" s="6">
        <f t="shared" si="87"/>
        <v>0</v>
      </c>
      <c r="BM113" s="10">
        <f t="shared" si="88"/>
        <v>0</v>
      </c>
      <c r="BN113" s="10">
        <f t="shared" si="89"/>
        <v>0</v>
      </c>
      <c r="BO113" s="10">
        <f t="shared" si="90"/>
        <v>0</v>
      </c>
      <c r="BP113" s="11">
        <f t="shared" si="91"/>
        <v>0</v>
      </c>
      <c r="BQ113" s="11">
        <f t="shared" si="92"/>
        <v>0</v>
      </c>
      <c r="BR113" s="11">
        <f t="shared" si="93"/>
        <v>0</v>
      </c>
      <c r="BS113" s="10">
        <f t="shared" si="94"/>
        <v>0</v>
      </c>
      <c r="BT113" s="10">
        <f t="shared" si="95"/>
        <v>0</v>
      </c>
      <c r="BU113" s="10">
        <f t="shared" si="96"/>
        <v>0</v>
      </c>
      <c r="BV113" s="10">
        <f t="shared" si="97"/>
        <v>0</v>
      </c>
      <c r="BW113" s="10">
        <f t="shared" si="98"/>
        <v>0</v>
      </c>
      <c r="BX113" s="10">
        <f t="shared" si="99"/>
        <v>0</v>
      </c>
      <c r="BY113" s="10">
        <f t="shared" si="100"/>
        <v>0</v>
      </c>
      <c r="BZ113" s="10">
        <f t="shared" si="101"/>
        <v>0</v>
      </c>
      <c r="CA113" s="10">
        <f t="shared" si="102"/>
        <v>0</v>
      </c>
      <c r="CB113" s="9">
        <f t="shared" si="103"/>
        <v>0</v>
      </c>
      <c r="CC113" s="9">
        <f t="shared" si="104"/>
        <v>0</v>
      </c>
      <c r="CD113" s="9">
        <f t="shared" si="105"/>
        <v>0</v>
      </c>
      <c r="CE113" s="12">
        <f t="shared" si="107"/>
        <v>0</v>
      </c>
    </row>
    <row r="114" spans="8:83" ht="18" customHeight="1">
      <c r="H114"/>
      <c r="I114"/>
      <c r="J114"/>
      <c r="AA114" s="16">
        <f t="shared" si="55"/>
        <v>0</v>
      </c>
      <c r="AB114" s="16">
        <f t="shared" si="56"/>
        <v>0</v>
      </c>
      <c r="AC114" s="16">
        <f t="shared" si="57"/>
        <v>0</v>
      </c>
      <c r="AD114" s="16">
        <f t="shared" si="58"/>
        <v>0</v>
      </c>
      <c r="AE114" s="16">
        <f t="shared" si="59"/>
        <v>0</v>
      </c>
      <c r="AF114" s="16">
        <f t="shared" si="60"/>
        <v>0</v>
      </c>
      <c r="AG114" s="16">
        <f t="shared" si="61"/>
        <v>0</v>
      </c>
      <c r="AH114" s="16">
        <f t="shared" si="62"/>
        <v>0</v>
      </c>
      <c r="AI114" s="16">
        <f t="shared" si="63"/>
        <v>0</v>
      </c>
      <c r="AJ114" s="15">
        <f t="shared" si="64"/>
        <v>0.42990838161300676</v>
      </c>
      <c r="AK114" s="6">
        <f t="shared" si="108"/>
        <v>0</v>
      </c>
      <c r="AL114" s="6">
        <f t="shared" si="108"/>
        <v>0</v>
      </c>
      <c r="AM114" s="6">
        <f t="shared" si="108"/>
        <v>0</v>
      </c>
      <c r="AN114" s="6">
        <f t="shared" si="108"/>
        <v>0</v>
      </c>
      <c r="AO114" s="9">
        <f t="shared" si="65"/>
        <v>0</v>
      </c>
      <c r="AP114" s="9">
        <f t="shared" si="66"/>
        <v>0</v>
      </c>
      <c r="AQ114" s="9">
        <f t="shared" si="67"/>
        <v>0</v>
      </c>
      <c r="AR114" s="9">
        <f t="shared" si="68"/>
        <v>0</v>
      </c>
      <c r="AS114" s="9">
        <f t="shared" si="106"/>
        <v>0</v>
      </c>
      <c r="AT114" s="9">
        <f t="shared" si="69"/>
        <v>0</v>
      </c>
      <c r="AU114" s="9">
        <f t="shared" si="70"/>
        <v>0</v>
      </c>
      <c r="AV114" s="9">
        <f t="shared" si="71"/>
        <v>0</v>
      </c>
      <c r="AW114" s="9">
        <f t="shared" si="72"/>
        <v>0</v>
      </c>
      <c r="AX114" s="9">
        <f t="shared" si="73"/>
        <v>0</v>
      </c>
      <c r="AY114" s="9">
        <f t="shared" si="74"/>
        <v>0</v>
      </c>
      <c r="AZ114" s="9">
        <f t="shared" si="75"/>
        <v>0</v>
      </c>
      <c r="BA114" s="9">
        <f t="shared" si="76"/>
        <v>0</v>
      </c>
      <c r="BB114" s="9">
        <f t="shared" si="77"/>
        <v>0</v>
      </c>
      <c r="BC114" s="9">
        <f t="shared" si="78"/>
        <v>0</v>
      </c>
      <c r="BD114" s="9">
        <f t="shared" si="79"/>
        <v>0</v>
      </c>
      <c r="BE114" s="9">
        <f t="shared" si="80"/>
        <v>0</v>
      </c>
      <c r="BF114" s="9">
        <f t="shared" si="81"/>
        <v>0</v>
      </c>
      <c r="BG114" s="9">
        <f t="shared" si="82"/>
        <v>0</v>
      </c>
      <c r="BH114" s="9">
        <f t="shared" si="83"/>
        <v>0</v>
      </c>
      <c r="BI114" s="9">
        <f t="shared" si="84"/>
        <v>0</v>
      </c>
      <c r="BJ114" s="6">
        <f t="shared" si="85"/>
        <v>0</v>
      </c>
      <c r="BK114" s="6">
        <f t="shared" si="86"/>
        <v>0</v>
      </c>
      <c r="BL114" s="6">
        <f t="shared" si="87"/>
        <v>0</v>
      </c>
      <c r="BM114" s="10">
        <f t="shared" si="88"/>
        <v>0</v>
      </c>
      <c r="BN114" s="10">
        <f t="shared" si="89"/>
        <v>0</v>
      </c>
      <c r="BO114" s="10">
        <f t="shared" si="90"/>
        <v>0</v>
      </c>
      <c r="BP114" s="11">
        <f t="shared" si="91"/>
        <v>0</v>
      </c>
      <c r="BQ114" s="11">
        <f t="shared" si="92"/>
        <v>0</v>
      </c>
      <c r="BR114" s="11">
        <f t="shared" si="93"/>
        <v>0</v>
      </c>
      <c r="BS114" s="10">
        <f t="shared" si="94"/>
        <v>0</v>
      </c>
      <c r="BT114" s="10">
        <f t="shared" si="95"/>
        <v>0</v>
      </c>
      <c r="BU114" s="10">
        <f t="shared" si="96"/>
        <v>0</v>
      </c>
      <c r="BV114" s="10">
        <f t="shared" si="97"/>
        <v>0</v>
      </c>
      <c r="BW114" s="10">
        <f t="shared" si="98"/>
        <v>0</v>
      </c>
      <c r="BX114" s="10">
        <f t="shared" si="99"/>
        <v>0</v>
      </c>
      <c r="BY114" s="10">
        <f t="shared" si="100"/>
        <v>0</v>
      </c>
      <c r="BZ114" s="10">
        <f t="shared" si="101"/>
        <v>0</v>
      </c>
      <c r="CA114" s="10">
        <f t="shared" si="102"/>
        <v>0</v>
      </c>
      <c r="CB114" s="9">
        <f t="shared" si="103"/>
        <v>0</v>
      </c>
      <c r="CC114" s="9">
        <f t="shared" si="104"/>
        <v>0</v>
      </c>
      <c r="CD114" s="9">
        <f t="shared" si="105"/>
        <v>0</v>
      </c>
      <c r="CE114" s="12">
        <f t="shared" si="107"/>
        <v>0</v>
      </c>
    </row>
    <row r="115" spans="8:83" ht="18" customHeight="1">
      <c r="H115"/>
      <c r="I115"/>
      <c r="J115"/>
      <c r="AA115" s="16">
        <f t="shared" si="55"/>
        <v>0</v>
      </c>
      <c r="AB115" s="16">
        <f t="shared" si="56"/>
        <v>0</v>
      </c>
      <c r="AC115" s="16">
        <f t="shared" si="57"/>
        <v>0</v>
      </c>
      <c r="AD115" s="16">
        <f t="shared" si="58"/>
        <v>0</v>
      </c>
      <c r="AE115" s="16">
        <f t="shared" si="59"/>
        <v>0</v>
      </c>
      <c r="AF115" s="16">
        <f t="shared" si="60"/>
        <v>0</v>
      </c>
      <c r="AG115" s="16">
        <f t="shared" si="61"/>
        <v>0</v>
      </c>
      <c r="AH115" s="16">
        <f t="shared" si="62"/>
        <v>0</v>
      </c>
      <c r="AI115" s="16">
        <f t="shared" si="63"/>
        <v>0</v>
      </c>
      <c r="AJ115" s="15">
        <f t="shared" si="64"/>
        <v>0.42990838161300676</v>
      </c>
      <c r="AK115" s="6">
        <f t="shared" si="108"/>
        <v>0</v>
      </c>
      <c r="AL115" s="6">
        <f t="shared" si="108"/>
        <v>0</v>
      </c>
      <c r="AM115" s="6">
        <f t="shared" si="108"/>
        <v>0</v>
      </c>
      <c r="AN115" s="6">
        <f t="shared" si="108"/>
        <v>0</v>
      </c>
      <c r="AO115" s="9">
        <f t="shared" si="65"/>
        <v>0</v>
      </c>
      <c r="AP115" s="9">
        <f t="shared" si="66"/>
        <v>0</v>
      </c>
      <c r="AQ115" s="9">
        <f t="shared" si="67"/>
        <v>0</v>
      </c>
      <c r="AR115" s="9">
        <f t="shared" si="68"/>
        <v>0</v>
      </c>
      <c r="AS115" s="9">
        <f t="shared" si="106"/>
        <v>0</v>
      </c>
      <c r="AT115" s="9">
        <f t="shared" si="69"/>
        <v>0</v>
      </c>
      <c r="AU115" s="9">
        <f t="shared" si="70"/>
        <v>0</v>
      </c>
      <c r="AV115" s="9">
        <f t="shared" si="71"/>
        <v>0</v>
      </c>
      <c r="AW115" s="9">
        <f t="shared" si="72"/>
        <v>0</v>
      </c>
      <c r="AX115" s="9">
        <f t="shared" si="73"/>
        <v>0</v>
      </c>
      <c r="AY115" s="9">
        <f t="shared" si="74"/>
        <v>0</v>
      </c>
      <c r="AZ115" s="9">
        <f t="shared" si="75"/>
        <v>0</v>
      </c>
      <c r="BA115" s="9">
        <f t="shared" si="76"/>
        <v>0</v>
      </c>
      <c r="BB115" s="9">
        <f t="shared" si="77"/>
        <v>0</v>
      </c>
      <c r="BC115" s="9">
        <f t="shared" si="78"/>
        <v>0</v>
      </c>
      <c r="BD115" s="9">
        <f t="shared" si="79"/>
        <v>0</v>
      </c>
      <c r="BE115" s="9">
        <f t="shared" si="80"/>
        <v>0</v>
      </c>
      <c r="BF115" s="9">
        <f t="shared" si="81"/>
        <v>0</v>
      </c>
      <c r="BG115" s="9">
        <f t="shared" si="82"/>
        <v>0</v>
      </c>
      <c r="BH115" s="9">
        <f t="shared" si="83"/>
        <v>0</v>
      </c>
      <c r="BI115" s="9">
        <f t="shared" si="84"/>
        <v>0</v>
      </c>
      <c r="BJ115" s="6">
        <f t="shared" si="85"/>
        <v>0</v>
      </c>
      <c r="BK115" s="6">
        <f t="shared" si="86"/>
        <v>0</v>
      </c>
      <c r="BL115" s="6">
        <f t="shared" si="87"/>
        <v>0</v>
      </c>
      <c r="BM115" s="10">
        <f t="shared" si="88"/>
        <v>0</v>
      </c>
      <c r="BN115" s="10">
        <f t="shared" si="89"/>
        <v>0</v>
      </c>
      <c r="BO115" s="10">
        <f t="shared" si="90"/>
        <v>0</v>
      </c>
      <c r="BP115" s="11">
        <f t="shared" si="91"/>
        <v>0</v>
      </c>
      <c r="BQ115" s="11">
        <f t="shared" si="92"/>
        <v>0</v>
      </c>
      <c r="BR115" s="11">
        <f t="shared" si="93"/>
        <v>0</v>
      </c>
      <c r="BS115" s="10">
        <f t="shared" si="94"/>
        <v>0</v>
      </c>
      <c r="BT115" s="10">
        <f t="shared" si="95"/>
        <v>0</v>
      </c>
      <c r="BU115" s="10">
        <f t="shared" si="96"/>
        <v>0</v>
      </c>
      <c r="BV115" s="10">
        <f t="shared" si="97"/>
        <v>0</v>
      </c>
      <c r="BW115" s="10">
        <f t="shared" si="98"/>
        <v>0</v>
      </c>
      <c r="BX115" s="10">
        <f t="shared" si="99"/>
        <v>0</v>
      </c>
      <c r="BY115" s="10">
        <f t="shared" si="100"/>
        <v>0</v>
      </c>
      <c r="BZ115" s="10">
        <f t="shared" si="101"/>
        <v>0</v>
      </c>
      <c r="CA115" s="10">
        <f t="shared" si="102"/>
        <v>0</v>
      </c>
      <c r="CB115" s="9">
        <f t="shared" si="103"/>
        <v>0</v>
      </c>
      <c r="CC115" s="9">
        <f t="shared" si="104"/>
        <v>0</v>
      </c>
      <c r="CD115" s="9">
        <f t="shared" si="105"/>
        <v>0</v>
      </c>
      <c r="CE115" s="12">
        <f t="shared" si="107"/>
        <v>0</v>
      </c>
    </row>
    <row r="116" spans="8:83" ht="18" customHeight="1">
      <c r="H116"/>
      <c r="I116"/>
      <c r="J116"/>
      <c r="AA116" s="16">
        <f t="shared" si="55"/>
        <v>0</v>
      </c>
      <c r="AB116" s="16">
        <f t="shared" si="56"/>
        <v>0</v>
      </c>
      <c r="AC116" s="16">
        <f t="shared" si="57"/>
        <v>0</v>
      </c>
      <c r="AD116" s="16">
        <f t="shared" si="58"/>
        <v>0</v>
      </c>
      <c r="AE116" s="16">
        <f t="shared" si="59"/>
        <v>0</v>
      </c>
      <c r="AF116" s="16">
        <f t="shared" si="60"/>
        <v>0</v>
      </c>
      <c r="AG116" s="16">
        <f t="shared" si="61"/>
        <v>0</v>
      </c>
      <c r="AH116" s="16">
        <f t="shared" si="62"/>
        <v>0</v>
      </c>
      <c r="AI116" s="16">
        <f t="shared" si="63"/>
        <v>0</v>
      </c>
      <c r="AJ116" s="15">
        <f t="shared" si="64"/>
        <v>0.42990838161300676</v>
      </c>
      <c r="AK116" s="6">
        <f t="shared" si="108"/>
        <v>0</v>
      </c>
      <c r="AL116" s="6">
        <f t="shared" si="108"/>
        <v>0</v>
      </c>
      <c r="AM116" s="6">
        <f t="shared" si="108"/>
        <v>0</v>
      </c>
      <c r="AN116" s="6">
        <f t="shared" si="108"/>
        <v>0</v>
      </c>
      <c r="AO116" s="9">
        <f t="shared" si="65"/>
        <v>0</v>
      </c>
      <c r="AP116" s="9">
        <f t="shared" si="66"/>
        <v>0</v>
      </c>
      <c r="AQ116" s="9">
        <f t="shared" si="67"/>
        <v>0</v>
      </c>
      <c r="AR116" s="9">
        <f t="shared" si="68"/>
        <v>0</v>
      </c>
      <c r="AS116" s="9">
        <f t="shared" si="106"/>
        <v>0</v>
      </c>
      <c r="AT116" s="9">
        <f t="shared" si="69"/>
        <v>0</v>
      </c>
      <c r="AU116" s="9">
        <f t="shared" si="70"/>
        <v>0</v>
      </c>
      <c r="AV116" s="9">
        <f t="shared" si="71"/>
        <v>0</v>
      </c>
      <c r="AW116" s="9">
        <f t="shared" si="72"/>
        <v>0</v>
      </c>
      <c r="AX116" s="9">
        <f t="shared" si="73"/>
        <v>0</v>
      </c>
      <c r="AY116" s="9">
        <f t="shared" si="74"/>
        <v>0</v>
      </c>
      <c r="AZ116" s="9">
        <f t="shared" si="75"/>
        <v>0</v>
      </c>
      <c r="BA116" s="9">
        <f t="shared" si="76"/>
        <v>0</v>
      </c>
      <c r="BB116" s="9">
        <f t="shared" si="77"/>
        <v>0</v>
      </c>
      <c r="BC116" s="9">
        <f t="shared" si="78"/>
        <v>0</v>
      </c>
      <c r="BD116" s="9">
        <f t="shared" si="79"/>
        <v>0</v>
      </c>
      <c r="BE116" s="9">
        <f t="shared" si="80"/>
        <v>0</v>
      </c>
      <c r="BF116" s="9">
        <f t="shared" si="81"/>
        <v>0</v>
      </c>
      <c r="BG116" s="9">
        <f t="shared" si="82"/>
        <v>0</v>
      </c>
      <c r="BH116" s="9">
        <f t="shared" si="83"/>
        <v>0</v>
      </c>
      <c r="BI116" s="9">
        <f t="shared" si="84"/>
        <v>0</v>
      </c>
      <c r="BJ116" s="6">
        <f t="shared" si="85"/>
        <v>0</v>
      </c>
      <c r="BK116" s="6">
        <f t="shared" si="86"/>
        <v>0</v>
      </c>
      <c r="BL116" s="6">
        <f t="shared" si="87"/>
        <v>0</v>
      </c>
      <c r="BM116" s="10">
        <f t="shared" si="88"/>
        <v>0</v>
      </c>
      <c r="BN116" s="10">
        <f t="shared" si="89"/>
        <v>0</v>
      </c>
      <c r="BO116" s="10">
        <f t="shared" si="90"/>
        <v>0</v>
      </c>
      <c r="BP116" s="11">
        <f t="shared" si="91"/>
        <v>0</v>
      </c>
      <c r="BQ116" s="11">
        <f t="shared" si="92"/>
        <v>0</v>
      </c>
      <c r="BR116" s="11">
        <f t="shared" si="93"/>
        <v>0</v>
      </c>
      <c r="BS116" s="10">
        <f t="shared" si="94"/>
        <v>0</v>
      </c>
      <c r="BT116" s="10">
        <f t="shared" si="95"/>
        <v>0</v>
      </c>
      <c r="BU116" s="10">
        <f t="shared" si="96"/>
        <v>0</v>
      </c>
      <c r="BV116" s="10">
        <f t="shared" si="97"/>
        <v>0</v>
      </c>
      <c r="BW116" s="10">
        <f t="shared" si="98"/>
        <v>0</v>
      </c>
      <c r="BX116" s="10">
        <f t="shared" si="99"/>
        <v>0</v>
      </c>
      <c r="BY116" s="10">
        <f t="shared" si="100"/>
        <v>0</v>
      </c>
      <c r="BZ116" s="10">
        <f t="shared" si="101"/>
        <v>0</v>
      </c>
      <c r="CA116" s="10">
        <f t="shared" si="102"/>
        <v>0</v>
      </c>
      <c r="CB116" s="9">
        <f t="shared" si="103"/>
        <v>0</v>
      </c>
      <c r="CC116" s="9">
        <f t="shared" si="104"/>
        <v>0</v>
      </c>
      <c r="CD116" s="9">
        <f t="shared" si="105"/>
        <v>0</v>
      </c>
      <c r="CE116" s="12">
        <f t="shared" si="107"/>
        <v>0</v>
      </c>
    </row>
    <row r="117" spans="8:83" ht="18" customHeight="1">
      <c r="H117"/>
      <c r="I117"/>
      <c r="J117"/>
      <c r="AA117" s="16">
        <f t="shared" si="55"/>
        <v>0</v>
      </c>
      <c r="AB117" s="16">
        <f t="shared" si="56"/>
        <v>0</v>
      </c>
      <c r="AC117" s="16">
        <f t="shared" si="57"/>
        <v>0</v>
      </c>
      <c r="AD117" s="16">
        <f t="shared" si="58"/>
        <v>0</v>
      </c>
      <c r="AE117" s="16">
        <f t="shared" si="59"/>
        <v>0</v>
      </c>
      <c r="AF117" s="16">
        <f t="shared" si="60"/>
        <v>0</v>
      </c>
      <c r="AG117" s="16">
        <f t="shared" si="61"/>
        <v>0</v>
      </c>
      <c r="AH117" s="16">
        <f t="shared" si="62"/>
        <v>0</v>
      </c>
      <c r="AI117" s="16">
        <f t="shared" si="63"/>
        <v>0</v>
      </c>
      <c r="AJ117" s="15">
        <f t="shared" si="64"/>
        <v>0.42990838161300676</v>
      </c>
      <c r="AK117" s="6">
        <f t="shared" si="108"/>
        <v>0</v>
      </c>
      <c r="AL117" s="6">
        <f t="shared" si="108"/>
        <v>0</v>
      </c>
      <c r="AM117" s="6">
        <f t="shared" si="108"/>
        <v>0</v>
      </c>
      <c r="AN117" s="6">
        <f t="shared" si="108"/>
        <v>0</v>
      </c>
      <c r="AO117" s="9">
        <f t="shared" si="65"/>
        <v>0</v>
      </c>
      <c r="AP117" s="9">
        <f t="shared" si="66"/>
        <v>0</v>
      </c>
      <c r="AQ117" s="9">
        <f t="shared" si="67"/>
        <v>0</v>
      </c>
      <c r="AR117" s="9">
        <f t="shared" si="68"/>
        <v>0</v>
      </c>
      <c r="AS117" s="9">
        <f t="shared" si="106"/>
        <v>0</v>
      </c>
      <c r="AT117" s="9">
        <f t="shared" si="69"/>
        <v>0</v>
      </c>
      <c r="AU117" s="9">
        <f t="shared" si="70"/>
        <v>0</v>
      </c>
      <c r="AV117" s="9">
        <f t="shared" si="71"/>
        <v>0</v>
      </c>
      <c r="AW117" s="9">
        <f t="shared" si="72"/>
        <v>0</v>
      </c>
      <c r="AX117" s="9">
        <f t="shared" si="73"/>
        <v>0</v>
      </c>
      <c r="AY117" s="9">
        <f t="shared" si="74"/>
        <v>0</v>
      </c>
      <c r="AZ117" s="9">
        <f t="shared" si="75"/>
        <v>0</v>
      </c>
      <c r="BA117" s="9">
        <f t="shared" si="76"/>
        <v>0</v>
      </c>
      <c r="BB117" s="9">
        <f t="shared" si="77"/>
        <v>0</v>
      </c>
      <c r="BC117" s="9">
        <f t="shared" si="78"/>
        <v>0</v>
      </c>
      <c r="BD117" s="9">
        <f t="shared" si="79"/>
        <v>0</v>
      </c>
      <c r="BE117" s="9">
        <f t="shared" si="80"/>
        <v>0</v>
      </c>
      <c r="BF117" s="9">
        <f t="shared" si="81"/>
        <v>0</v>
      </c>
      <c r="BG117" s="9">
        <f t="shared" si="82"/>
        <v>0</v>
      </c>
      <c r="BH117" s="9">
        <f t="shared" si="83"/>
        <v>0</v>
      </c>
      <c r="BI117" s="9">
        <f t="shared" si="84"/>
        <v>0</v>
      </c>
      <c r="BJ117" s="6">
        <f t="shared" si="85"/>
        <v>0</v>
      </c>
      <c r="BK117" s="6">
        <f t="shared" si="86"/>
        <v>0</v>
      </c>
      <c r="BL117" s="6">
        <f t="shared" si="87"/>
        <v>0</v>
      </c>
      <c r="BM117" s="10">
        <f t="shared" si="88"/>
        <v>0</v>
      </c>
      <c r="BN117" s="10">
        <f t="shared" si="89"/>
        <v>0</v>
      </c>
      <c r="BO117" s="10">
        <f t="shared" si="90"/>
        <v>0</v>
      </c>
      <c r="BP117" s="11">
        <f t="shared" si="91"/>
        <v>0</v>
      </c>
      <c r="BQ117" s="11">
        <f t="shared" si="92"/>
        <v>0</v>
      </c>
      <c r="BR117" s="11">
        <f t="shared" si="93"/>
        <v>0</v>
      </c>
      <c r="BS117" s="10">
        <f t="shared" si="94"/>
        <v>0</v>
      </c>
      <c r="BT117" s="10">
        <f t="shared" si="95"/>
        <v>0</v>
      </c>
      <c r="BU117" s="10">
        <f t="shared" si="96"/>
        <v>0</v>
      </c>
      <c r="BV117" s="10">
        <f t="shared" si="97"/>
        <v>0</v>
      </c>
      <c r="BW117" s="10">
        <f t="shared" si="98"/>
        <v>0</v>
      </c>
      <c r="BX117" s="10">
        <f t="shared" si="99"/>
        <v>0</v>
      </c>
      <c r="BY117" s="10">
        <f t="shared" si="100"/>
        <v>0</v>
      </c>
      <c r="BZ117" s="10">
        <f t="shared" si="101"/>
        <v>0</v>
      </c>
      <c r="CA117" s="10">
        <f t="shared" si="102"/>
        <v>0</v>
      </c>
      <c r="CB117" s="9">
        <f t="shared" si="103"/>
        <v>0</v>
      </c>
      <c r="CC117" s="9">
        <f t="shared" si="104"/>
        <v>0</v>
      </c>
      <c r="CD117" s="9">
        <f t="shared" si="105"/>
        <v>0</v>
      </c>
      <c r="CE117" s="12">
        <f t="shared" si="107"/>
        <v>0</v>
      </c>
    </row>
    <row r="118" spans="8:83" ht="18" customHeight="1">
      <c r="H118"/>
      <c r="I118"/>
      <c r="J118"/>
      <c r="AA118" s="16">
        <f t="shared" si="55"/>
        <v>0</v>
      </c>
      <c r="AB118" s="16">
        <f t="shared" si="56"/>
        <v>0</v>
      </c>
      <c r="AC118" s="16">
        <f t="shared" si="57"/>
        <v>0</v>
      </c>
      <c r="AD118" s="16">
        <f t="shared" si="58"/>
        <v>0</v>
      </c>
      <c r="AE118" s="16">
        <f t="shared" si="59"/>
        <v>0</v>
      </c>
      <c r="AF118" s="16">
        <f t="shared" si="60"/>
        <v>0</v>
      </c>
      <c r="AG118" s="16">
        <f t="shared" si="61"/>
        <v>0</v>
      </c>
      <c r="AH118" s="16">
        <f t="shared" si="62"/>
        <v>0</v>
      </c>
      <c r="AI118" s="16">
        <f t="shared" si="63"/>
        <v>0</v>
      </c>
      <c r="AJ118" s="15">
        <f t="shared" si="64"/>
        <v>0.42990838161300676</v>
      </c>
      <c r="AK118" s="6">
        <f t="shared" si="108"/>
        <v>0</v>
      </c>
      <c r="AL118" s="6">
        <f t="shared" si="108"/>
        <v>0</v>
      </c>
      <c r="AM118" s="6">
        <f t="shared" si="108"/>
        <v>0</v>
      </c>
      <c r="AN118" s="6">
        <f t="shared" si="108"/>
        <v>0</v>
      </c>
      <c r="AO118" s="9">
        <f t="shared" si="65"/>
        <v>0</v>
      </c>
      <c r="AP118" s="9">
        <f t="shared" si="66"/>
        <v>0</v>
      </c>
      <c r="AQ118" s="9">
        <f t="shared" si="67"/>
        <v>0</v>
      </c>
      <c r="AR118" s="9">
        <f t="shared" si="68"/>
        <v>0</v>
      </c>
      <c r="AS118" s="9">
        <f t="shared" si="106"/>
        <v>0</v>
      </c>
      <c r="AT118" s="9">
        <f t="shared" si="69"/>
        <v>0</v>
      </c>
      <c r="AU118" s="9">
        <f t="shared" si="70"/>
        <v>0</v>
      </c>
      <c r="AV118" s="9">
        <f t="shared" si="71"/>
        <v>0</v>
      </c>
      <c r="AW118" s="9">
        <f t="shared" si="72"/>
        <v>0</v>
      </c>
      <c r="AX118" s="9">
        <f t="shared" si="73"/>
        <v>0</v>
      </c>
      <c r="AY118" s="9">
        <f t="shared" si="74"/>
        <v>0</v>
      </c>
      <c r="AZ118" s="9">
        <f t="shared" si="75"/>
        <v>0</v>
      </c>
      <c r="BA118" s="9">
        <f t="shared" si="76"/>
        <v>0</v>
      </c>
      <c r="BB118" s="9">
        <f t="shared" si="77"/>
        <v>0</v>
      </c>
      <c r="BC118" s="9">
        <f t="shared" si="78"/>
        <v>0</v>
      </c>
      <c r="BD118" s="9">
        <f t="shared" si="79"/>
        <v>0</v>
      </c>
      <c r="BE118" s="9">
        <f t="shared" si="80"/>
        <v>0</v>
      </c>
      <c r="BF118" s="9">
        <f t="shared" si="81"/>
        <v>0</v>
      </c>
      <c r="BG118" s="9">
        <f t="shared" si="82"/>
        <v>0</v>
      </c>
      <c r="BH118" s="9">
        <f t="shared" si="83"/>
        <v>0</v>
      </c>
      <c r="BI118" s="9">
        <f t="shared" si="84"/>
        <v>0</v>
      </c>
      <c r="BJ118" s="6">
        <f t="shared" si="85"/>
        <v>0</v>
      </c>
      <c r="BK118" s="6">
        <f t="shared" si="86"/>
        <v>0</v>
      </c>
      <c r="BL118" s="6">
        <f t="shared" si="87"/>
        <v>0</v>
      </c>
      <c r="BM118" s="10">
        <f t="shared" si="88"/>
        <v>0</v>
      </c>
      <c r="BN118" s="10">
        <f t="shared" si="89"/>
        <v>0</v>
      </c>
      <c r="BO118" s="10">
        <f t="shared" si="90"/>
        <v>0</v>
      </c>
      <c r="BP118" s="11">
        <f t="shared" si="91"/>
        <v>0</v>
      </c>
      <c r="BQ118" s="11">
        <f t="shared" si="92"/>
        <v>0</v>
      </c>
      <c r="BR118" s="11">
        <f t="shared" si="93"/>
        <v>0</v>
      </c>
      <c r="BS118" s="10">
        <f t="shared" si="94"/>
        <v>0</v>
      </c>
      <c r="BT118" s="10">
        <f t="shared" si="95"/>
        <v>0</v>
      </c>
      <c r="BU118" s="10">
        <f t="shared" si="96"/>
        <v>0</v>
      </c>
      <c r="BV118" s="10">
        <f t="shared" si="97"/>
        <v>0</v>
      </c>
      <c r="BW118" s="10">
        <f t="shared" si="98"/>
        <v>0</v>
      </c>
      <c r="BX118" s="10">
        <f t="shared" si="99"/>
        <v>0</v>
      </c>
      <c r="BY118" s="10">
        <f t="shared" si="100"/>
        <v>0</v>
      </c>
      <c r="BZ118" s="10">
        <f t="shared" si="101"/>
        <v>0</v>
      </c>
      <c r="CA118" s="10">
        <f t="shared" si="102"/>
        <v>0</v>
      </c>
      <c r="CB118" s="9">
        <f t="shared" si="103"/>
        <v>0</v>
      </c>
      <c r="CC118" s="9">
        <f t="shared" si="104"/>
        <v>0</v>
      </c>
      <c r="CD118" s="9">
        <f t="shared" si="105"/>
        <v>0</v>
      </c>
      <c r="CE118" s="12">
        <f t="shared" si="107"/>
        <v>0</v>
      </c>
    </row>
    <row r="119" spans="8:83" ht="18" customHeight="1">
      <c r="H119"/>
      <c r="I119"/>
      <c r="J119"/>
      <c r="AA119" s="16">
        <f t="shared" si="55"/>
        <v>0</v>
      </c>
      <c r="AB119" s="16">
        <f t="shared" si="56"/>
        <v>0</v>
      </c>
      <c r="AC119" s="16">
        <f t="shared" si="57"/>
        <v>0</v>
      </c>
      <c r="AD119" s="16">
        <f t="shared" si="58"/>
        <v>0</v>
      </c>
      <c r="AE119" s="16">
        <f t="shared" si="59"/>
        <v>0</v>
      </c>
      <c r="AF119" s="16">
        <f t="shared" si="60"/>
        <v>0</v>
      </c>
      <c r="AG119" s="16">
        <f t="shared" si="61"/>
        <v>0</v>
      </c>
      <c r="AH119" s="16">
        <f t="shared" si="62"/>
        <v>0</v>
      </c>
      <c r="AI119" s="16">
        <f t="shared" si="63"/>
        <v>0</v>
      </c>
      <c r="AJ119" s="15">
        <f t="shared" si="64"/>
        <v>0.42990838161300676</v>
      </c>
      <c r="AK119" s="6">
        <f t="shared" si="108"/>
        <v>0</v>
      </c>
      <c r="AL119" s="6">
        <f t="shared" si="108"/>
        <v>0</v>
      </c>
      <c r="AM119" s="6">
        <f t="shared" si="108"/>
        <v>0</v>
      </c>
      <c r="AN119" s="6">
        <f t="shared" si="108"/>
        <v>0</v>
      </c>
      <c r="AO119" s="9">
        <f t="shared" si="65"/>
        <v>0</v>
      </c>
      <c r="AP119" s="9">
        <f t="shared" si="66"/>
        <v>0</v>
      </c>
      <c r="AQ119" s="9">
        <f t="shared" si="67"/>
        <v>0</v>
      </c>
      <c r="AR119" s="9">
        <f t="shared" si="68"/>
        <v>0</v>
      </c>
      <c r="AS119" s="9">
        <f t="shared" si="106"/>
        <v>0</v>
      </c>
      <c r="AT119" s="9">
        <f t="shared" si="69"/>
        <v>0</v>
      </c>
      <c r="AU119" s="9">
        <f t="shared" si="70"/>
        <v>0</v>
      </c>
      <c r="AV119" s="9">
        <f t="shared" si="71"/>
        <v>0</v>
      </c>
      <c r="AW119" s="9">
        <f t="shared" si="72"/>
        <v>0</v>
      </c>
      <c r="AX119" s="9">
        <f t="shared" si="73"/>
        <v>0</v>
      </c>
      <c r="AY119" s="9">
        <f t="shared" si="74"/>
        <v>0</v>
      </c>
      <c r="AZ119" s="9">
        <f t="shared" si="75"/>
        <v>0</v>
      </c>
      <c r="BA119" s="9">
        <f t="shared" si="76"/>
        <v>0</v>
      </c>
      <c r="BB119" s="9">
        <f t="shared" si="77"/>
        <v>0</v>
      </c>
      <c r="BC119" s="9">
        <f t="shared" si="78"/>
        <v>0</v>
      </c>
      <c r="BD119" s="9">
        <f t="shared" si="79"/>
        <v>0</v>
      </c>
      <c r="BE119" s="9">
        <f t="shared" si="80"/>
        <v>0</v>
      </c>
      <c r="BF119" s="9">
        <f t="shared" si="81"/>
        <v>0</v>
      </c>
      <c r="BG119" s="9">
        <f t="shared" si="82"/>
        <v>0</v>
      </c>
      <c r="BH119" s="9">
        <f t="shared" si="83"/>
        <v>0</v>
      </c>
      <c r="BI119" s="9">
        <f t="shared" si="84"/>
        <v>0</v>
      </c>
      <c r="BJ119" s="6">
        <f t="shared" si="85"/>
        <v>0</v>
      </c>
      <c r="BK119" s="6">
        <f t="shared" si="86"/>
        <v>0</v>
      </c>
      <c r="BL119" s="6">
        <f t="shared" si="87"/>
        <v>0</v>
      </c>
      <c r="BM119" s="10">
        <f t="shared" si="88"/>
        <v>0</v>
      </c>
      <c r="BN119" s="10">
        <f t="shared" si="89"/>
        <v>0</v>
      </c>
      <c r="BO119" s="10">
        <f t="shared" si="90"/>
        <v>0</v>
      </c>
      <c r="BP119" s="11">
        <f t="shared" si="91"/>
        <v>0</v>
      </c>
      <c r="BQ119" s="11">
        <f t="shared" si="92"/>
        <v>0</v>
      </c>
      <c r="BR119" s="11">
        <f t="shared" si="93"/>
        <v>0</v>
      </c>
      <c r="BS119" s="10">
        <f t="shared" si="94"/>
        <v>0</v>
      </c>
      <c r="BT119" s="10">
        <f t="shared" si="95"/>
        <v>0</v>
      </c>
      <c r="BU119" s="10">
        <f t="shared" si="96"/>
        <v>0</v>
      </c>
      <c r="BV119" s="10">
        <f t="shared" si="97"/>
        <v>0</v>
      </c>
      <c r="BW119" s="10">
        <f t="shared" si="98"/>
        <v>0</v>
      </c>
      <c r="BX119" s="10">
        <f t="shared" si="99"/>
        <v>0</v>
      </c>
      <c r="BY119" s="10">
        <f t="shared" si="100"/>
        <v>0</v>
      </c>
      <c r="BZ119" s="10">
        <f t="shared" si="101"/>
        <v>0</v>
      </c>
      <c r="CA119" s="10">
        <f t="shared" si="102"/>
        <v>0</v>
      </c>
      <c r="CB119" s="9">
        <f t="shared" si="103"/>
        <v>0</v>
      </c>
      <c r="CC119" s="9">
        <f t="shared" si="104"/>
        <v>0</v>
      </c>
      <c r="CD119" s="9">
        <f t="shared" si="105"/>
        <v>0</v>
      </c>
      <c r="CE119" s="12">
        <f t="shared" si="107"/>
        <v>0</v>
      </c>
    </row>
    <row r="120" spans="8:83" ht="18" customHeight="1">
      <c r="H120"/>
      <c r="I120"/>
      <c r="J120"/>
      <c r="AA120" s="16">
        <f t="shared" si="55"/>
        <v>0</v>
      </c>
      <c r="AB120" s="16">
        <f t="shared" si="56"/>
        <v>0</v>
      </c>
      <c r="AC120" s="16">
        <f t="shared" si="57"/>
        <v>0</v>
      </c>
      <c r="AD120" s="16">
        <f t="shared" si="58"/>
        <v>0</v>
      </c>
      <c r="AE120" s="16">
        <f t="shared" si="59"/>
        <v>0</v>
      </c>
      <c r="AF120" s="16">
        <f t="shared" si="60"/>
        <v>0</v>
      </c>
      <c r="AG120" s="16">
        <f t="shared" si="61"/>
        <v>0</v>
      </c>
      <c r="AH120" s="16">
        <f t="shared" si="62"/>
        <v>0</v>
      </c>
      <c r="AI120" s="16">
        <f t="shared" si="63"/>
        <v>0</v>
      </c>
      <c r="AJ120" s="15">
        <f t="shared" si="64"/>
        <v>0.42990838161300676</v>
      </c>
      <c r="AK120" s="6">
        <f t="shared" si="108"/>
        <v>0</v>
      </c>
      <c r="AL120" s="6">
        <f t="shared" si="108"/>
        <v>0</v>
      </c>
      <c r="AM120" s="6">
        <f t="shared" si="108"/>
        <v>0</v>
      </c>
      <c r="AN120" s="6">
        <f t="shared" si="108"/>
        <v>0</v>
      </c>
      <c r="AO120" s="9">
        <f t="shared" si="65"/>
        <v>0</v>
      </c>
      <c r="AP120" s="9">
        <f t="shared" si="66"/>
        <v>0</v>
      </c>
      <c r="AQ120" s="9">
        <f t="shared" si="67"/>
        <v>0</v>
      </c>
      <c r="AR120" s="9">
        <f t="shared" si="68"/>
        <v>0</v>
      </c>
      <c r="AS120" s="9">
        <f t="shared" si="106"/>
        <v>0</v>
      </c>
      <c r="AT120" s="9">
        <f t="shared" si="69"/>
        <v>0</v>
      </c>
      <c r="AU120" s="9">
        <f t="shared" si="70"/>
        <v>0</v>
      </c>
      <c r="AV120" s="9">
        <f t="shared" si="71"/>
        <v>0</v>
      </c>
      <c r="AW120" s="9">
        <f t="shared" si="72"/>
        <v>0</v>
      </c>
      <c r="AX120" s="9">
        <f t="shared" si="73"/>
        <v>0</v>
      </c>
      <c r="AY120" s="9">
        <f t="shared" si="74"/>
        <v>0</v>
      </c>
      <c r="AZ120" s="9">
        <f t="shared" si="75"/>
        <v>0</v>
      </c>
      <c r="BA120" s="9">
        <f t="shared" si="76"/>
        <v>0</v>
      </c>
      <c r="BB120" s="9">
        <f t="shared" si="77"/>
        <v>0</v>
      </c>
      <c r="BC120" s="9">
        <f t="shared" si="78"/>
        <v>0</v>
      </c>
      <c r="BD120" s="9">
        <f t="shared" si="79"/>
        <v>0</v>
      </c>
      <c r="BE120" s="9">
        <f t="shared" si="80"/>
        <v>0</v>
      </c>
      <c r="BF120" s="9">
        <f t="shared" si="81"/>
        <v>0</v>
      </c>
      <c r="BG120" s="9">
        <f t="shared" si="82"/>
        <v>0</v>
      </c>
      <c r="BH120" s="9">
        <f t="shared" si="83"/>
        <v>0</v>
      </c>
      <c r="BI120" s="9">
        <f t="shared" si="84"/>
        <v>0</v>
      </c>
      <c r="BJ120" s="6">
        <f t="shared" si="85"/>
        <v>0</v>
      </c>
      <c r="BK120" s="6">
        <f t="shared" si="86"/>
        <v>0</v>
      </c>
      <c r="BL120" s="6">
        <f t="shared" si="87"/>
        <v>0</v>
      </c>
      <c r="BM120" s="10">
        <f t="shared" si="88"/>
        <v>0</v>
      </c>
      <c r="BN120" s="10">
        <f t="shared" si="89"/>
        <v>0</v>
      </c>
      <c r="BO120" s="10">
        <f t="shared" si="90"/>
        <v>0</v>
      </c>
      <c r="BP120" s="11">
        <f t="shared" si="91"/>
        <v>0</v>
      </c>
      <c r="BQ120" s="11">
        <f t="shared" si="92"/>
        <v>0</v>
      </c>
      <c r="BR120" s="11">
        <f t="shared" si="93"/>
        <v>0</v>
      </c>
      <c r="BS120" s="10">
        <f t="shared" si="94"/>
        <v>0</v>
      </c>
      <c r="BT120" s="10">
        <f t="shared" si="95"/>
        <v>0</v>
      </c>
      <c r="BU120" s="10">
        <f t="shared" si="96"/>
        <v>0</v>
      </c>
      <c r="BV120" s="10">
        <f t="shared" si="97"/>
        <v>0</v>
      </c>
      <c r="BW120" s="10">
        <f t="shared" si="98"/>
        <v>0</v>
      </c>
      <c r="BX120" s="10">
        <f t="shared" si="99"/>
        <v>0</v>
      </c>
      <c r="BY120" s="10">
        <f t="shared" si="100"/>
        <v>0</v>
      </c>
      <c r="BZ120" s="10">
        <f t="shared" si="101"/>
        <v>0</v>
      </c>
      <c r="CA120" s="10">
        <f t="shared" si="102"/>
        <v>0</v>
      </c>
      <c r="CB120" s="9">
        <f t="shared" si="103"/>
        <v>0</v>
      </c>
      <c r="CC120" s="9">
        <f t="shared" si="104"/>
        <v>0</v>
      </c>
      <c r="CD120" s="9">
        <f t="shared" si="105"/>
        <v>0</v>
      </c>
      <c r="CE120" s="12">
        <f t="shared" si="107"/>
        <v>0</v>
      </c>
    </row>
    <row r="121" spans="8:83" ht="18" customHeight="1">
      <c r="H121"/>
      <c r="I121"/>
      <c r="J121"/>
      <c r="AA121" s="16">
        <f t="shared" si="55"/>
        <v>0</v>
      </c>
      <c r="AB121" s="16">
        <f t="shared" si="56"/>
        <v>0</v>
      </c>
      <c r="AC121" s="16">
        <f t="shared" si="57"/>
        <v>0</v>
      </c>
      <c r="AD121" s="16">
        <f t="shared" si="58"/>
        <v>0</v>
      </c>
      <c r="AE121" s="16">
        <f t="shared" si="59"/>
        <v>0</v>
      </c>
      <c r="AF121" s="16">
        <f t="shared" si="60"/>
        <v>0</v>
      </c>
      <c r="AG121" s="16">
        <f t="shared" si="61"/>
        <v>0</v>
      </c>
      <c r="AH121" s="16">
        <f t="shared" si="62"/>
        <v>0</v>
      </c>
      <c r="AI121" s="16">
        <f t="shared" si="63"/>
        <v>0</v>
      </c>
      <c r="AJ121" s="15">
        <f t="shared" si="64"/>
        <v>0.42990838161300676</v>
      </c>
      <c r="AK121" s="6">
        <f t="shared" si="108"/>
        <v>0</v>
      </c>
      <c r="AL121" s="6">
        <f t="shared" si="108"/>
        <v>0</v>
      </c>
      <c r="AM121" s="6">
        <f t="shared" si="108"/>
        <v>0</v>
      </c>
      <c r="AN121" s="6">
        <f t="shared" si="108"/>
        <v>0</v>
      </c>
      <c r="AO121" s="9">
        <f t="shared" si="65"/>
        <v>0</v>
      </c>
      <c r="AP121" s="9">
        <f t="shared" si="66"/>
        <v>0</v>
      </c>
      <c r="AQ121" s="9">
        <f t="shared" si="67"/>
        <v>0</v>
      </c>
      <c r="AR121" s="9">
        <f t="shared" si="68"/>
        <v>0</v>
      </c>
      <c r="AS121" s="9">
        <f t="shared" si="106"/>
        <v>0</v>
      </c>
      <c r="AT121" s="9">
        <f t="shared" si="69"/>
        <v>0</v>
      </c>
      <c r="AU121" s="9">
        <f t="shared" si="70"/>
        <v>0</v>
      </c>
      <c r="AV121" s="9">
        <f t="shared" si="71"/>
        <v>0</v>
      </c>
      <c r="AW121" s="9">
        <f t="shared" si="72"/>
        <v>0</v>
      </c>
      <c r="AX121" s="9">
        <f t="shared" si="73"/>
        <v>0</v>
      </c>
      <c r="AY121" s="9">
        <f t="shared" si="74"/>
        <v>0</v>
      </c>
      <c r="AZ121" s="9">
        <f t="shared" si="75"/>
        <v>0</v>
      </c>
      <c r="BA121" s="9">
        <f t="shared" si="76"/>
        <v>0</v>
      </c>
      <c r="BB121" s="9">
        <f t="shared" si="77"/>
        <v>0</v>
      </c>
      <c r="BC121" s="9">
        <f t="shared" si="78"/>
        <v>0</v>
      </c>
      <c r="BD121" s="9">
        <f t="shared" si="79"/>
        <v>0</v>
      </c>
      <c r="BE121" s="9">
        <f t="shared" si="80"/>
        <v>0</v>
      </c>
      <c r="BF121" s="9">
        <f t="shared" si="81"/>
        <v>0</v>
      </c>
      <c r="BG121" s="9">
        <f t="shared" si="82"/>
        <v>0</v>
      </c>
      <c r="BH121" s="9">
        <f t="shared" si="83"/>
        <v>0</v>
      </c>
      <c r="BI121" s="9">
        <f t="shared" si="84"/>
        <v>0</v>
      </c>
      <c r="BJ121" s="6">
        <f t="shared" si="85"/>
        <v>0</v>
      </c>
      <c r="BK121" s="6">
        <f t="shared" si="86"/>
        <v>0</v>
      </c>
      <c r="BL121" s="6">
        <f t="shared" si="87"/>
        <v>0</v>
      </c>
      <c r="BM121" s="10">
        <f t="shared" si="88"/>
        <v>0</v>
      </c>
      <c r="BN121" s="10">
        <f t="shared" si="89"/>
        <v>0</v>
      </c>
      <c r="BO121" s="10">
        <f t="shared" si="90"/>
        <v>0</v>
      </c>
      <c r="BP121" s="11">
        <f t="shared" si="91"/>
        <v>0</v>
      </c>
      <c r="BQ121" s="11">
        <f t="shared" si="92"/>
        <v>0</v>
      </c>
      <c r="BR121" s="11">
        <f t="shared" si="93"/>
        <v>0</v>
      </c>
      <c r="BS121" s="10">
        <f t="shared" si="94"/>
        <v>0</v>
      </c>
      <c r="BT121" s="10">
        <f t="shared" si="95"/>
        <v>0</v>
      </c>
      <c r="BU121" s="10">
        <f t="shared" si="96"/>
        <v>0</v>
      </c>
      <c r="BV121" s="10">
        <f t="shared" si="97"/>
        <v>0</v>
      </c>
      <c r="BW121" s="10">
        <f t="shared" si="98"/>
        <v>0</v>
      </c>
      <c r="BX121" s="10">
        <f t="shared" si="99"/>
        <v>0</v>
      </c>
      <c r="BY121" s="10">
        <f t="shared" si="100"/>
        <v>0</v>
      </c>
      <c r="BZ121" s="10">
        <f t="shared" si="101"/>
        <v>0</v>
      </c>
      <c r="CA121" s="10">
        <f t="shared" si="102"/>
        <v>0</v>
      </c>
      <c r="CB121" s="9">
        <f t="shared" si="103"/>
        <v>0</v>
      </c>
      <c r="CC121" s="9">
        <f t="shared" si="104"/>
        <v>0</v>
      </c>
      <c r="CD121" s="9">
        <f t="shared" si="105"/>
        <v>0</v>
      </c>
      <c r="CE121" s="12">
        <f t="shared" si="107"/>
        <v>0</v>
      </c>
    </row>
    <row r="122" spans="8:83" ht="18" customHeight="1">
      <c r="H122"/>
      <c r="I122"/>
      <c r="J122"/>
      <c r="AA122" s="16">
        <f t="shared" si="55"/>
        <v>0</v>
      </c>
      <c r="AB122" s="16">
        <f t="shared" si="56"/>
        <v>0</v>
      </c>
      <c r="AC122" s="16">
        <f t="shared" si="57"/>
        <v>0</v>
      </c>
      <c r="AD122" s="16">
        <f t="shared" si="58"/>
        <v>0</v>
      </c>
      <c r="AE122" s="16">
        <f t="shared" si="59"/>
        <v>0</v>
      </c>
      <c r="AF122" s="16">
        <f t="shared" si="60"/>
        <v>0</v>
      </c>
      <c r="AG122" s="16">
        <f t="shared" si="61"/>
        <v>0</v>
      </c>
      <c r="AH122" s="16">
        <f t="shared" si="62"/>
        <v>0</v>
      </c>
      <c r="AI122" s="16">
        <f t="shared" si="63"/>
        <v>0</v>
      </c>
      <c r="AJ122" s="15">
        <f t="shared" si="64"/>
        <v>0.42990838161300676</v>
      </c>
      <c r="AK122" s="6">
        <f t="shared" si="108"/>
        <v>0</v>
      </c>
      <c r="AL122" s="6">
        <f t="shared" si="108"/>
        <v>0</v>
      </c>
      <c r="AM122" s="6">
        <f t="shared" si="108"/>
        <v>0</v>
      </c>
      <c r="AN122" s="6">
        <f t="shared" si="108"/>
        <v>0</v>
      </c>
      <c r="AO122" s="9">
        <f t="shared" si="65"/>
        <v>0</v>
      </c>
      <c r="AP122" s="9">
        <f t="shared" si="66"/>
        <v>0</v>
      </c>
      <c r="AQ122" s="9">
        <f t="shared" si="67"/>
        <v>0</v>
      </c>
      <c r="AR122" s="9">
        <f t="shared" si="68"/>
        <v>0</v>
      </c>
      <c r="AS122" s="9">
        <f t="shared" si="106"/>
        <v>0</v>
      </c>
      <c r="AT122" s="9">
        <f t="shared" si="69"/>
        <v>0</v>
      </c>
      <c r="AU122" s="9">
        <f t="shared" si="70"/>
        <v>0</v>
      </c>
      <c r="AV122" s="9">
        <f t="shared" si="71"/>
        <v>0</v>
      </c>
      <c r="AW122" s="9">
        <f t="shared" si="72"/>
        <v>0</v>
      </c>
      <c r="AX122" s="9">
        <f t="shared" si="73"/>
        <v>0</v>
      </c>
      <c r="AY122" s="9">
        <f t="shared" si="74"/>
        <v>0</v>
      </c>
      <c r="AZ122" s="9">
        <f t="shared" si="75"/>
        <v>0</v>
      </c>
      <c r="BA122" s="9">
        <f t="shared" si="76"/>
        <v>0</v>
      </c>
      <c r="BB122" s="9">
        <f t="shared" si="77"/>
        <v>0</v>
      </c>
      <c r="BC122" s="9">
        <f t="shared" si="78"/>
        <v>0</v>
      </c>
      <c r="BD122" s="9">
        <f t="shared" si="79"/>
        <v>0</v>
      </c>
      <c r="BE122" s="9">
        <f t="shared" si="80"/>
        <v>0</v>
      </c>
      <c r="BF122" s="9">
        <f t="shared" si="81"/>
        <v>0</v>
      </c>
      <c r="BG122" s="9">
        <f t="shared" si="82"/>
        <v>0</v>
      </c>
      <c r="BH122" s="9">
        <f t="shared" si="83"/>
        <v>0</v>
      </c>
      <c r="BI122" s="9">
        <f t="shared" si="84"/>
        <v>0</v>
      </c>
      <c r="BJ122" s="6">
        <f t="shared" si="85"/>
        <v>0</v>
      </c>
      <c r="BK122" s="6">
        <f t="shared" si="86"/>
        <v>0</v>
      </c>
      <c r="BL122" s="6">
        <f t="shared" si="87"/>
        <v>0</v>
      </c>
      <c r="BM122" s="10">
        <f t="shared" si="88"/>
        <v>0</v>
      </c>
      <c r="BN122" s="10">
        <f t="shared" si="89"/>
        <v>0</v>
      </c>
      <c r="BO122" s="10">
        <f t="shared" si="90"/>
        <v>0</v>
      </c>
      <c r="BP122" s="11">
        <f t="shared" si="91"/>
        <v>0</v>
      </c>
      <c r="BQ122" s="11">
        <f t="shared" si="92"/>
        <v>0</v>
      </c>
      <c r="BR122" s="11">
        <f t="shared" si="93"/>
        <v>0</v>
      </c>
      <c r="BS122" s="10">
        <f t="shared" si="94"/>
        <v>0</v>
      </c>
      <c r="BT122" s="10">
        <f t="shared" si="95"/>
        <v>0</v>
      </c>
      <c r="BU122" s="10">
        <f t="shared" si="96"/>
        <v>0</v>
      </c>
      <c r="BV122" s="10">
        <f t="shared" si="97"/>
        <v>0</v>
      </c>
      <c r="BW122" s="10">
        <f t="shared" si="98"/>
        <v>0</v>
      </c>
      <c r="BX122" s="10">
        <f t="shared" si="99"/>
        <v>0</v>
      </c>
      <c r="BY122" s="10">
        <f t="shared" si="100"/>
        <v>0</v>
      </c>
      <c r="BZ122" s="10">
        <f t="shared" si="101"/>
        <v>0</v>
      </c>
      <c r="CA122" s="10">
        <f t="shared" si="102"/>
        <v>0</v>
      </c>
      <c r="CB122" s="9">
        <f t="shared" si="103"/>
        <v>0</v>
      </c>
      <c r="CC122" s="9">
        <f t="shared" si="104"/>
        <v>0</v>
      </c>
      <c r="CD122" s="9">
        <f t="shared" si="105"/>
        <v>0</v>
      </c>
      <c r="CE122" s="12">
        <f t="shared" si="107"/>
        <v>0</v>
      </c>
    </row>
    <row r="123" spans="8:83" ht="18" customHeight="1">
      <c r="H123"/>
      <c r="I123"/>
      <c r="J123"/>
      <c r="AA123" s="16">
        <f t="shared" si="55"/>
        <v>0</v>
      </c>
      <c r="AB123" s="16">
        <f t="shared" si="56"/>
        <v>0</v>
      </c>
      <c r="AC123" s="16">
        <f t="shared" si="57"/>
        <v>0</v>
      </c>
      <c r="AD123" s="16">
        <f t="shared" si="58"/>
        <v>0</v>
      </c>
      <c r="AE123" s="16">
        <f t="shared" si="59"/>
        <v>0</v>
      </c>
      <c r="AF123" s="16">
        <f t="shared" si="60"/>
        <v>0</v>
      </c>
      <c r="AG123" s="16">
        <f t="shared" si="61"/>
        <v>0</v>
      </c>
      <c r="AH123" s="16">
        <f t="shared" si="62"/>
        <v>0</v>
      </c>
      <c r="AI123" s="16">
        <f t="shared" si="63"/>
        <v>0</v>
      </c>
      <c r="AJ123" s="15">
        <f t="shared" si="64"/>
        <v>0.42990838161300676</v>
      </c>
      <c r="AK123" s="6">
        <f t="shared" si="108"/>
        <v>0</v>
      </c>
      <c r="AL123" s="6">
        <f t="shared" si="108"/>
        <v>0</v>
      </c>
      <c r="AM123" s="6">
        <f t="shared" si="108"/>
        <v>0</v>
      </c>
      <c r="AN123" s="6">
        <f t="shared" si="108"/>
        <v>0</v>
      </c>
      <c r="AO123" s="9">
        <f t="shared" si="65"/>
        <v>0</v>
      </c>
      <c r="AP123" s="9">
        <f t="shared" si="66"/>
        <v>0</v>
      </c>
      <c r="AQ123" s="9">
        <f t="shared" si="67"/>
        <v>0</v>
      </c>
      <c r="AR123" s="9">
        <f t="shared" si="68"/>
        <v>0</v>
      </c>
      <c r="AS123" s="9">
        <f t="shared" si="106"/>
        <v>0</v>
      </c>
      <c r="AT123" s="9">
        <f t="shared" si="69"/>
        <v>0</v>
      </c>
      <c r="AU123" s="9">
        <f t="shared" si="70"/>
        <v>0</v>
      </c>
      <c r="AV123" s="9">
        <f t="shared" si="71"/>
        <v>0</v>
      </c>
      <c r="AW123" s="9">
        <f t="shared" si="72"/>
        <v>0</v>
      </c>
      <c r="AX123" s="9">
        <f t="shared" si="73"/>
        <v>0</v>
      </c>
      <c r="AY123" s="9">
        <f t="shared" si="74"/>
        <v>0</v>
      </c>
      <c r="AZ123" s="9">
        <f t="shared" si="75"/>
        <v>0</v>
      </c>
      <c r="BA123" s="9">
        <f t="shared" si="76"/>
        <v>0</v>
      </c>
      <c r="BB123" s="9">
        <f t="shared" si="77"/>
        <v>0</v>
      </c>
      <c r="BC123" s="9">
        <f t="shared" si="78"/>
        <v>0</v>
      </c>
      <c r="BD123" s="9">
        <f t="shared" si="79"/>
        <v>0</v>
      </c>
      <c r="BE123" s="9">
        <f t="shared" si="80"/>
        <v>0</v>
      </c>
      <c r="BF123" s="9">
        <f t="shared" si="81"/>
        <v>0</v>
      </c>
      <c r="BG123" s="9">
        <f t="shared" si="82"/>
        <v>0</v>
      </c>
      <c r="BH123" s="9">
        <f t="shared" si="83"/>
        <v>0</v>
      </c>
      <c r="BI123" s="9">
        <f t="shared" si="84"/>
        <v>0</v>
      </c>
      <c r="BJ123" s="6">
        <f t="shared" si="85"/>
        <v>0</v>
      </c>
      <c r="BK123" s="6">
        <f t="shared" si="86"/>
        <v>0</v>
      </c>
      <c r="BL123" s="6">
        <f t="shared" si="87"/>
        <v>0</v>
      </c>
      <c r="BM123" s="10">
        <f t="shared" si="88"/>
        <v>0</v>
      </c>
      <c r="BN123" s="10">
        <f t="shared" si="89"/>
        <v>0</v>
      </c>
      <c r="BO123" s="10">
        <f t="shared" si="90"/>
        <v>0</v>
      </c>
      <c r="BP123" s="11">
        <f t="shared" si="91"/>
        <v>0</v>
      </c>
      <c r="BQ123" s="11">
        <f t="shared" si="92"/>
        <v>0</v>
      </c>
      <c r="BR123" s="11">
        <f t="shared" si="93"/>
        <v>0</v>
      </c>
      <c r="BS123" s="10">
        <f t="shared" si="94"/>
        <v>0</v>
      </c>
      <c r="BT123" s="10">
        <f t="shared" si="95"/>
        <v>0</v>
      </c>
      <c r="BU123" s="10">
        <f t="shared" si="96"/>
        <v>0</v>
      </c>
      <c r="BV123" s="10">
        <f t="shared" si="97"/>
        <v>0</v>
      </c>
      <c r="BW123" s="10">
        <f t="shared" si="98"/>
        <v>0</v>
      </c>
      <c r="BX123" s="10">
        <f t="shared" si="99"/>
        <v>0</v>
      </c>
      <c r="BY123" s="10">
        <f t="shared" si="100"/>
        <v>0</v>
      </c>
      <c r="BZ123" s="10">
        <f t="shared" si="101"/>
        <v>0</v>
      </c>
      <c r="CA123" s="10">
        <f t="shared" si="102"/>
        <v>0</v>
      </c>
      <c r="CB123" s="9">
        <f t="shared" si="103"/>
        <v>0</v>
      </c>
      <c r="CC123" s="9">
        <f t="shared" si="104"/>
        <v>0</v>
      </c>
      <c r="CD123" s="9">
        <f t="shared" si="105"/>
        <v>0</v>
      </c>
      <c r="CE123" s="12">
        <f t="shared" si="107"/>
        <v>0</v>
      </c>
    </row>
    <row r="124" spans="8:83" ht="18" customHeight="1">
      <c r="H124"/>
      <c r="I124"/>
      <c r="J124"/>
      <c r="AA124" s="16">
        <f t="shared" si="55"/>
        <v>0</v>
      </c>
      <c r="AB124" s="16">
        <f t="shared" si="56"/>
        <v>0</v>
      </c>
      <c r="AC124" s="16">
        <f t="shared" si="57"/>
        <v>0</v>
      </c>
      <c r="AD124" s="16">
        <f t="shared" si="58"/>
        <v>0</v>
      </c>
      <c r="AE124" s="16">
        <f t="shared" si="59"/>
        <v>0</v>
      </c>
      <c r="AF124" s="16">
        <f t="shared" si="60"/>
        <v>0</v>
      </c>
      <c r="AG124" s="16">
        <f t="shared" si="61"/>
        <v>0</v>
      </c>
      <c r="AH124" s="16">
        <f t="shared" si="62"/>
        <v>0</v>
      </c>
      <c r="AI124" s="16">
        <f t="shared" si="63"/>
        <v>0</v>
      </c>
      <c r="AJ124" s="15">
        <f t="shared" si="64"/>
        <v>0.42990838161300676</v>
      </c>
      <c r="AK124" s="6">
        <f t="shared" si="108"/>
        <v>0</v>
      </c>
      <c r="AL124" s="6">
        <f t="shared" si="108"/>
        <v>0</v>
      </c>
      <c r="AM124" s="6">
        <f t="shared" si="108"/>
        <v>0</v>
      </c>
      <c r="AN124" s="6">
        <f t="shared" si="108"/>
        <v>0</v>
      </c>
      <c r="AO124" s="9">
        <f t="shared" si="65"/>
        <v>0</v>
      </c>
      <c r="AP124" s="9">
        <f t="shared" si="66"/>
        <v>0</v>
      </c>
      <c r="AQ124" s="9">
        <f t="shared" si="67"/>
        <v>0</v>
      </c>
      <c r="AR124" s="9">
        <f t="shared" si="68"/>
        <v>0</v>
      </c>
      <c r="AS124" s="9">
        <f t="shared" si="106"/>
        <v>0</v>
      </c>
      <c r="AT124" s="9">
        <f t="shared" si="69"/>
        <v>0</v>
      </c>
      <c r="AU124" s="9">
        <f t="shared" si="70"/>
        <v>0</v>
      </c>
      <c r="AV124" s="9">
        <f t="shared" si="71"/>
        <v>0</v>
      </c>
      <c r="AW124" s="9">
        <f t="shared" si="72"/>
        <v>0</v>
      </c>
      <c r="AX124" s="9">
        <f t="shared" si="73"/>
        <v>0</v>
      </c>
      <c r="AY124" s="9">
        <f t="shared" si="74"/>
        <v>0</v>
      </c>
      <c r="AZ124" s="9">
        <f t="shared" si="75"/>
        <v>0</v>
      </c>
      <c r="BA124" s="9">
        <f t="shared" si="76"/>
        <v>0</v>
      </c>
      <c r="BB124" s="9">
        <f t="shared" si="77"/>
        <v>0</v>
      </c>
      <c r="BC124" s="9">
        <f t="shared" si="78"/>
        <v>0</v>
      </c>
      <c r="BD124" s="9">
        <f t="shared" si="79"/>
        <v>0</v>
      </c>
      <c r="BE124" s="9">
        <f t="shared" si="80"/>
        <v>0</v>
      </c>
      <c r="BF124" s="9">
        <f t="shared" si="81"/>
        <v>0</v>
      </c>
      <c r="BG124" s="9">
        <f t="shared" si="82"/>
        <v>0</v>
      </c>
      <c r="BH124" s="9">
        <f t="shared" si="83"/>
        <v>0</v>
      </c>
      <c r="BI124" s="9">
        <f t="shared" si="84"/>
        <v>0</v>
      </c>
      <c r="BJ124" s="6">
        <f t="shared" si="85"/>
        <v>0</v>
      </c>
      <c r="BK124" s="6">
        <f t="shared" si="86"/>
        <v>0</v>
      </c>
      <c r="BL124" s="6">
        <f t="shared" si="87"/>
        <v>0</v>
      </c>
      <c r="BM124" s="10">
        <f t="shared" si="88"/>
        <v>0</v>
      </c>
      <c r="BN124" s="10">
        <f t="shared" si="89"/>
        <v>0</v>
      </c>
      <c r="BO124" s="10">
        <f t="shared" si="90"/>
        <v>0</v>
      </c>
      <c r="BP124" s="11">
        <f t="shared" si="91"/>
        <v>0</v>
      </c>
      <c r="BQ124" s="11">
        <f t="shared" si="92"/>
        <v>0</v>
      </c>
      <c r="BR124" s="11">
        <f t="shared" si="93"/>
        <v>0</v>
      </c>
      <c r="BS124" s="10">
        <f t="shared" si="94"/>
        <v>0</v>
      </c>
      <c r="BT124" s="10">
        <f t="shared" si="95"/>
        <v>0</v>
      </c>
      <c r="BU124" s="10">
        <f t="shared" si="96"/>
        <v>0</v>
      </c>
      <c r="BV124" s="10">
        <f t="shared" si="97"/>
        <v>0</v>
      </c>
      <c r="BW124" s="10">
        <f t="shared" si="98"/>
        <v>0</v>
      </c>
      <c r="BX124" s="10">
        <f t="shared" si="99"/>
        <v>0</v>
      </c>
      <c r="BY124" s="10">
        <f t="shared" si="100"/>
        <v>0</v>
      </c>
      <c r="BZ124" s="10">
        <f t="shared" si="101"/>
        <v>0</v>
      </c>
      <c r="CA124" s="10">
        <f t="shared" si="102"/>
        <v>0</v>
      </c>
      <c r="CB124" s="9">
        <f t="shared" si="103"/>
        <v>0</v>
      </c>
      <c r="CC124" s="9">
        <f t="shared" si="104"/>
        <v>0</v>
      </c>
      <c r="CD124" s="9">
        <f t="shared" si="105"/>
        <v>0</v>
      </c>
      <c r="CE124" s="12">
        <f t="shared" si="107"/>
        <v>0</v>
      </c>
    </row>
    <row r="125" spans="8:83" ht="18" customHeight="1">
      <c r="H125"/>
      <c r="I125"/>
      <c r="J125"/>
      <c r="AA125" s="16">
        <f t="shared" si="55"/>
        <v>0</v>
      </c>
      <c r="AB125" s="16">
        <f t="shared" si="56"/>
        <v>0</v>
      </c>
      <c r="AC125" s="16">
        <f t="shared" si="57"/>
        <v>0</v>
      </c>
      <c r="AD125" s="16">
        <f t="shared" si="58"/>
        <v>0</v>
      </c>
      <c r="AE125" s="16">
        <f t="shared" si="59"/>
        <v>0</v>
      </c>
      <c r="AF125" s="16">
        <f t="shared" si="60"/>
        <v>0</v>
      </c>
      <c r="AG125" s="16">
        <f t="shared" si="61"/>
        <v>0</v>
      </c>
      <c r="AH125" s="16">
        <f t="shared" si="62"/>
        <v>0</v>
      </c>
      <c r="AI125" s="16">
        <f t="shared" si="63"/>
        <v>0</v>
      </c>
      <c r="AJ125" s="15">
        <f t="shared" si="64"/>
        <v>0.42990838161300676</v>
      </c>
      <c r="AK125" s="6">
        <f t="shared" si="108"/>
        <v>0</v>
      </c>
      <c r="AL125" s="6">
        <f t="shared" si="108"/>
        <v>0</v>
      </c>
      <c r="AM125" s="6">
        <f t="shared" si="108"/>
        <v>0</v>
      </c>
      <c r="AN125" s="6">
        <f t="shared" si="108"/>
        <v>0</v>
      </c>
      <c r="AO125" s="9">
        <f t="shared" si="65"/>
        <v>0</v>
      </c>
      <c r="AP125" s="9">
        <f t="shared" si="66"/>
        <v>0</v>
      </c>
      <c r="AQ125" s="9">
        <f t="shared" si="67"/>
        <v>0</v>
      </c>
      <c r="AR125" s="9">
        <f t="shared" si="68"/>
        <v>0</v>
      </c>
      <c r="AS125" s="9">
        <f t="shared" si="106"/>
        <v>0</v>
      </c>
      <c r="AT125" s="9">
        <f t="shared" si="69"/>
        <v>0</v>
      </c>
      <c r="AU125" s="9">
        <f t="shared" si="70"/>
        <v>0</v>
      </c>
      <c r="AV125" s="9">
        <f t="shared" si="71"/>
        <v>0</v>
      </c>
      <c r="AW125" s="9">
        <f t="shared" si="72"/>
        <v>0</v>
      </c>
      <c r="AX125" s="9">
        <f t="shared" si="73"/>
        <v>0</v>
      </c>
      <c r="AY125" s="9">
        <f t="shared" si="74"/>
        <v>0</v>
      </c>
      <c r="AZ125" s="9">
        <f t="shared" si="75"/>
        <v>0</v>
      </c>
      <c r="BA125" s="9">
        <f t="shared" si="76"/>
        <v>0</v>
      </c>
      <c r="BB125" s="9">
        <f t="shared" si="77"/>
        <v>0</v>
      </c>
      <c r="BC125" s="9">
        <f t="shared" si="78"/>
        <v>0</v>
      </c>
      <c r="BD125" s="9">
        <f t="shared" si="79"/>
        <v>0</v>
      </c>
      <c r="BE125" s="9">
        <f t="shared" si="80"/>
        <v>0</v>
      </c>
      <c r="BF125" s="9">
        <f t="shared" si="81"/>
        <v>0</v>
      </c>
      <c r="BG125" s="9">
        <f t="shared" si="82"/>
        <v>0</v>
      </c>
      <c r="BH125" s="9">
        <f t="shared" si="83"/>
        <v>0</v>
      </c>
      <c r="BI125" s="9">
        <f t="shared" si="84"/>
        <v>0</v>
      </c>
      <c r="BJ125" s="6">
        <f t="shared" si="85"/>
        <v>0</v>
      </c>
      <c r="BK125" s="6">
        <f t="shared" si="86"/>
        <v>0</v>
      </c>
      <c r="BL125" s="6">
        <f t="shared" si="87"/>
        <v>0</v>
      </c>
      <c r="BM125" s="10">
        <f t="shared" si="88"/>
        <v>0</v>
      </c>
      <c r="BN125" s="10">
        <f t="shared" si="89"/>
        <v>0</v>
      </c>
      <c r="BO125" s="10">
        <f t="shared" si="90"/>
        <v>0</v>
      </c>
      <c r="BP125" s="11">
        <f t="shared" si="91"/>
        <v>0</v>
      </c>
      <c r="BQ125" s="11">
        <f t="shared" si="92"/>
        <v>0</v>
      </c>
      <c r="BR125" s="11">
        <f t="shared" si="93"/>
        <v>0</v>
      </c>
      <c r="BS125" s="10">
        <f t="shared" si="94"/>
        <v>0</v>
      </c>
      <c r="BT125" s="10">
        <f t="shared" si="95"/>
        <v>0</v>
      </c>
      <c r="BU125" s="10">
        <f t="shared" si="96"/>
        <v>0</v>
      </c>
      <c r="BV125" s="10">
        <f t="shared" si="97"/>
        <v>0</v>
      </c>
      <c r="BW125" s="10">
        <f t="shared" si="98"/>
        <v>0</v>
      </c>
      <c r="BX125" s="10">
        <f t="shared" si="99"/>
        <v>0</v>
      </c>
      <c r="BY125" s="10">
        <f t="shared" si="100"/>
        <v>0</v>
      </c>
      <c r="BZ125" s="10">
        <f t="shared" si="101"/>
        <v>0</v>
      </c>
      <c r="CA125" s="10">
        <f t="shared" si="102"/>
        <v>0</v>
      </c>
      <c r="CB125" s="9">
        <f t="shared" si="103"/>
        <v>0</v>
      </c>
      <c r="CC125" s="9">
        <f t="shared" si="104"/>
        <v>0</v>
      </c>
      <c r="CD125" s="9">
        <f t="shared" si="105"/>
        <v>0</v>
      </c>
      <c r="CE125" s="12">
        <f t="shared" si="107"/>
        <v>0</v>
      </c>
    </row>
    <row r="126" spans="8:83" ht="18" customHeight="1">
      <c r="H126"/>
      <c r="I126"/>
      <c r="J126"/>
      <c r="AA126" s="16">
        <f t="shared" si="55"/>
        <v>0</v>
      </c>
      <c r="AB126" s="16">
        <f t="shared" si="56"/>
        <v>0</v>
      </c>
      <c r="AC126" s="16">
        <f t="shared" si="57"/>
        <v>0</v>
      </c>
      <c r="AD126" s="16">
        <f t="shared" si="58"/>
        <v>0</v>
      </c>
      <c r="AE126" s="16">
        <f t="shared" si="59"/>
        <v>0</v>
      </c>
      <c r="AF126" s="16">
        <f t="shared" si="60"/>
        <v>0</v>
      </c>
      <c r="AG126" s="16">
        <f t="shared" si="61"/>
        <v>0</v>
      </c>
      <c r="AH126" s="16">
        <f t="shared" si="62"/>
        <v>0</v>
      </c>
      <c r="AI126" s="16">
        <f t="shared" si="63"/>
        <v>0</v>
      </c>
      <c r="AJ126" s="15">
        <f t="shared" si="64"/>
        <v>0.42990838161300676</v>
      </c>
      <c r="AK126" s="6">
        <f t="shared" si="108"/>
        <v>0</v>
      </c>
      <c r="AL126" s="6">
        <f t="shared" si="108"/>
        <v>0</v>
      </c>
      <c r="AM126" s="6">
        <f t="shared" si="108"/>
        <v>0</v>
      </c>
      <c r="AN126" s="6">
        <f t="shared" si="108"/>
        <v>0</v>
      </c>
      <c r="AO126" s="9">
        <f t="shared" si="65"/>
        <v>0</v>
      </c>
      <c r="AP126" s="9">
        <f t="shared" si="66"/>
        <v>0</v>
      </c>
      <c r="AQ126" s="9">
        <f t="shared" si="67"/>
        <v>0</v>
      </c>
      <c r="AR126" s="9">
        <f t="shared" si="68"/>
        <v>0</v>
      </c>
      <c r="AS126" s="9">
        <f t="shared" si="106"/>
        <v>0</v>
      </c>
      <c r="AT126" s="9">
        <f t="shared" si="69"/>
        <v>0</v>
      </c>
      <c r="AU126" s="9">
        <f t="shared" si="70"/>
        <v>0</v>
      </c>
      <c r="AV126" s="9">
        <f t="shared" si="71"/>
        <v>0</v>
      </c>
      <c r="AW126" s="9">
        <f t="shared" si="72"/>
        <v>0</v>
      </c>
      <c r="AX126" s="9">
        <f t="shared" si="73"/>
        <v>0</v>
      </c>
      <c r="AY126" s="9">
        <f t="shared" si="74"/>
        <v>0</v>
      </c>
      <c r="AZ126" s="9">
        <f t="shared" si="75"/>
        <v>0</v>
      </c>
      <c r="BA126" s="9">
        <f t="shared" si="76"/>
        <v>0</v>
      </c>
      <c r="BB126" s="9">
        <f t="shared" si="77"/>
        <v>0</v>
      </c>
      <c r="BC126" s="9">
        <f t="shared" si="78"/>
        <v>0</v>
      </c>
      <c r="BD126" s="9">
        <f t="shared" si="79"/>
        <v>0</v>
      </c>
      <c r="BE126" s="9">
        <f t="shared" si="80"/>
        <v>0</v>
      </c>
      <c r="BF126" s="9">
        <f t="shared" si="81"/>
        <v>0</v>
      </c>
      <c r="BG126" s="9">
        <f t="shared" si="82"/>
        <v>0</v>
      </c>
      <c r="BH126" s="9">
        <f t="shared" si="83"/>
        <v>0</v>
      </c>
      <c r="BI126" s="9">
        <f t="shared" si="84"/>
        <v>0</v>
      </c>
      <c r="BJ126" s="6">
        <f t="shared" si="85"/>
        <v>0</v>
      </c>
      <c r="BK126" s="6">
        <f t="shared" si="86"/>
        <v>0</v>
      </c>
      <c r="BL126" s="6">
        <f t="shared" si="87"/>
        <v>0</v>
      </c>
      <c r="BM126" s="10">
        <f t="shared" si="88"/>
        <v>0</v>
      </c>
      <c r="BN126" s="10">
        <f t="shared" si="89"/>
        <v>0</v>
      </c>
      <c r="BO126" s="10">
        <f t="shared" si="90"/>
        <v>0</v>
      </c>
      <c r="BP126" s="11">
        <f t="shared" si="91"/>
        <v>0</v>
      </c>
      <c r="BQ126" s="11">
        <f t="shared" si="92"/>
        <v>0</v>
      </c>
      <c r="BR126" s="11">
        <f t="shared" si="93"/>
        <v>0</v>
      </c>
      <c r="BS126" s="10">
        <f t="shared" si="94"/>
        <v>0</v>
      </c>
      <c r="BT126" s="10">
        <f t="shared" si="95"/>
        <v>0</v>
      </c>
      <c r="BU126" s="10">
        <f t="shared" si="96"/>
        <v>0</v>
      </c>
      <c r="BV126" s="10">
        <f t="shared" si="97"/>
        <v>0</v>
      </c>
      <c r="BW126" s="10">
        <f t="shared" si="98"/>
        <v>0</v>
      </c>
      <c r="BX126" s="10">
        <f t="shared" si="99"/>
        <v>0</v>
      </c>
      <c r="BY126" s="10">
        <f t="shared" si="100"/>
        <v>0</v>
      </c>
      <c r="BZ126" s="10">
        <f t="shared" si="101"/>
        <v>0</v>
      </c>
      <c r="CA126" s="10">
        <f t="shared" si="102"/>
        <v>0</v>
      </c>
      <c r="CB126" s="9">
        <f t="shared" si="103"/>
        <v>0</v>
      </c>
      <c r="CC126" s="9">
        <f t="shared" si="104"/>
        <v>0</v>
      </c>
      <c r="CD126" s="9">
        <f t="shared" si="105"/>
        <v>0</v>
      </c>
      <c r="CE126" s="12">
        <f t="shared" si="107"/>
        <v>0</v>
      </c>
    </row>
    <row r="127" spans="8:83" ht="18" customHeight="1">
      <c r="H127"/>
      <c r="I127"/>
      <c r="J127"/>
      <c r="AA127" s="16">
        <f t="shared" si="55"/>
        <v>0</v>
      </c>
      <c r="AB127" s="16">
        <f t="shared" si="56"/>
        <v>0</v>
      </c>
      <c r="AC127" s="16">
        <f t="shared" si="57"/>
        <v>0</v>
      </c>
      <c r="AD127" s="16">
        <f t="shared" si="58"/>
        <v>0</v>
      </c>
      <c r="AE127" s="16">
        <f t="shared" si="59"/>
        <v>0</v>
      </c>
      <c r="AF127" s="16">
        <f t="shared" si="60"/>
        <v>0</v>
      </c>
      <c r="AG127" s="16">
        <f t="shared" si="61"/>
        <v>0</v>
      </c>
      <c r="AH127" s="16">
        <f t="shared" si="62"/>
        <v>0</v>
      </c>
      <c r="AI127" s="16">
        <f t="shared" si="63"/>
        <v>0</v>
      </c>
      <c r="AJ127" s="15">
        <f t="shared" si="64"/>
        <v>0.42990838161300676</v>
      </c>
      <c r="AK127" s="6">
        <f t="shared" si="108"/>
        <v>0</v>
      </c>
      <c r="AL127" s="6">
        <f t="shared" si="108"/>
        <v>0</v>
      </c>
      <c r="AM127" s="6">
        <f t="shared" si="108"/>
        <v>0</v>
      </c>
      <c r="AN127" s="6">
        <f t="shared" si="108"/>
        <v>0</v>
      </c>
      <c r="AO127" s="9">
        <f t="shared" si="65"/>
        <v>0</v>
      </c>
      <c r="AP127" s="9">
        <f t="shared" si="66"/>
        <v>0</v>
      </c>
      <c r="AQ127" s="9">
        <f t="shared" si="67"/>
        <v>0</v>
      </c>
      <c r="AR127" s="9">
        <f t="shared" si="68"/>
        <v>0</v>
      </c>
      <c r="AS127" s="9">
        <f t="shared" si="106"/>
        <v>0</v>
      </c>
      <c r="AT127" s="9">
        <f t="shared" si="69"/>
        <v>0</v>
      </c>
      <c r="AU127" s="9">
        <f t="shared" si="70"/>
        <v>0</v>
      </c>
      <c r="AV127" s="9">
        <f t="shared" si="71"/>
        <v>0</v>
      </c>
      <c r="AW127" s="9">
        <f t="shared" si="72"/>
        <v>0</v>
      </c>
      <c r="AX127" s="9">
        <f t="shared" si="73"/>
        <v>0</v>
      </c>
      <c r="AY127" s="9">
        <f t="shared" si="74"/>
        <v>0</v>
      </c>
      <c r="AZ127" s="9">
        <f t="shared" si="75"/>
        <v>0</v>
      </c>
      <c r="BA127" s="9">
        <f t="shared" si="76"/>
        <v>0</v>
      </c>
      <c r="BB127" s="9">
        <f t="shared" si="77"/>
        <v>0</v>
      </c>
      <c r="BC127" s="9">
        <f t="shared" si="78"/>
        <v>0</v>
      </c>
      <c r="BD127" s="9">
        <f t="shared" si="79"/>
        <v>0</v>
      </c>
      <c r="BE127" s="9">
        <f t="shared" si="80"/>
        <v>0</v>
      </c>
      <c r="BF127" s="9">
        <f t="shared" si="81"/>
        <v>0</v>
      </c>
      <c r="BG127" s="9">
        <f t="shared" si="82"/>
        <v>0</v>
      </c>
      <c r="BH127" s="9">
        <f t="shared" si="83"/>
        <v>0</v>
      </c>
      <c r="BI127" s="9">
        <f t="shared" si="84"/>
        <v>0</v>
      </c>
      <c r="BJ127" s="6">
        <f t="shared" si="85"/>
        <v>0</v>
      </c>
      <c r="BK127" s="6">
        <f t="shared" si="86"/>
        <v>0</v>
      </c>
      <c r="BL127" s="6">
        <f t="shared" si="87"/>
        <v>0</v>
      </c>
      <c r="BM127" s="10">
        <f t="shared" si="88"/>
        <v>0</v>
      </c>
      <c r="BN127" s="10">
        <f t="shared" si="89"/>
        <v>0</v>
      </c>
      <c r="BO127" s="10">
        <f t="shared" si="90"/>
        <v>0</v>
      </c>
      <c r="BP127" s="11">
        <f t="shared" si="91"/>
        <v>0</v>
      </c>
      <c r="BQ127" s="11">
        <f t="shared" si="92"/>
        <v>0</v>
      </c>
      <c r="BR127" s="11">
        <f t="shared" si="93"/>
        <v>0</v>
      </c>
      <c r="BS127" s="10">
        <f t="shared" si="94"/>
        <v>0</v>
      </c>
      <c r="BT127" s="10">
        <f t="shared" si="95"/>
        <v>0</v>
      </c>
      <c r="BU127" s="10">
        <f t="shared" si="96"/>
        <v>0</v>
      </c>
      <c r="BV127" s="10">
        <f t="shared" si="97"/>
        <v>0</v>
      </c>
      <c r="BW127" s="10">
        <f t="shared" si="98"/>
        <v>0</v>
      </c>
      <c r="BX127" s="10">
        <f t="shared" si="99"/>
        <v>0</v>
      </c>
      <c r="BY127" s="10">
        <f t="shared" si="100"/>
        <v>0</v>
      </c>
      <c r="BZ127" s="10">
        <f t="shared" si="101"/>
        <v>0</v>
      </c>
      <c r="CA127" s="10">
        <f t="shared" si="102"/>
        <v>0</v>
      </c>
      <c r="CB127" s="9">
        <f t="shared" si="103"/>
        <v>0</v>
      </c>
      <c r="CC127" s="9">
        <f t="shared" si="104"/>
        <v>0</v>
      </c>
      <c r="CD127" s="9">
        <f t="shared" si="105"/>
        <v>0</v>
      </c>
      <c r="CE127" s="12">
        <f t="shared" si="107"/>
        <v>0</v>
      </c>
    </row>
    <row r="128" spans="8:83" ht="18" customHeight="1">
      <c r="H128"/>
      <c r="I128"/>
      <c r="J128"/>
      <c r="AA128" s="16">
        <f t="shared" si="55"/>
        <v>0</v>
      </c>
      <c r="AB128" s="16">
        <f t="shared" si="56"/>
        <v>0</v>
      </c>
      <c r="AC128" s="16">
        <f t="shared" si="57"/>
        <v>0</v>
      </c>
      <c r="AD128" s="16">
        <f t="shared" si="58"/>
        <v>0</v>
      </c>
      <c r="AE128" s="16">
        <f t="shared" si="59"/>
        <v>0</v>
      </c>
      <c r="AF128" s="16">
        <f t="shared" si="60"/>
        <v>0</v>
      </c>
      <c r="AG128" s="16">
        <f t="shared" si="61"/>
        <v>0</v>
      </c>
      <c r="AH128" s="16">
        <f t="shared" si="62"/>
        <v>0</v>
      </c>
      <c r="AI128" s="16">
        <f t="shared" si="63"/>
        <v>0</v>
      </c>
      <c r="AJ128" s="15">
        <f t="shared" si="64"/>
        <v>0.42990838161300676</v>
      </c>
      <c r="AK128" s="6">
        <f t="shared" si="108"/>
        <v>0</v>
      </c>
      <c r="AL128" s="6">
        <f t="shared" si="108"/>
        <v>0</v>
      </c>
      <c r="AM128" s="6">
        <f t="shared" si="108"/>
        <v>0</v>
      </c>
      <c r="AN128" s="6">
        <f t="shared" si="108"/>
        <v>0</v>
      </c>
      <c r="AO128" s="9">
        <f t="shared" si="65"/>
        <v>0</v>
      </c>
      <c r="AP128" s="9">
        <f t="shared" si="66"/>
        <v>0</v>
      </c>
      <c r="AQ128" s="9">
        <f t="shared" si="67"/>
        <v>0</v>
      </c>
      <c r="AR128" s="9">
        <f t="shared" si="68"/>
        <v>0</v>
      </c>
      <c r="AS128" s="9">
        <f t="shared" si="106"/>
        <v>0</v>
      </c>
      <c r="AT128" s="9">
        <f t="shared" si="69"/>
        <v>0</v>
      </c>
      <c r="AU128" s="9">
        <f t="shared" si="70"/>
        <v>0</v>
      </c>
      <c r="AV128" s="9">
        <f t="shared" si="71"/>
        <v>0</v>
      </c>
      <c r="AW128" s="9">
        <f t="shared" si="72"/>
        <v>0</v>
      </c>
      <c r="AX128" s="9">
        <f t="shared" si="73"/>
        <v>0</v>
      </c>
      <c r="AY128" s="9">
        <f t="shared" si="74"/>
        <v>0</v>
      </c>
      <c r="AZ128" s="9">
        <f t="shared" si="75"/>
        <v>0</v>
      </c>
      <c r="BA128" s="9">
        <f t="shared" si="76"/>
        <v>0</v>
      </c>
      <c r="BB128" s="9">
        <f t="shared" si="77"/>
        <v>0</v>
      </c>
      <c r="BC128" s="9">
        <f t="shared" si="78"/>
        <v>0</v>
      </c>
      <c r="BD128" s="9">
        <f t="shared" si="79"/>
        <v>0</v>
      </c>
      <c r="BE128" s="9">
        <f t="shared" si="80"/>
        <v>0</v>
      </c>
      <c r="BF128" s="9">
        <f t="shared" si="81"/>
        <v>0</v>
      </c>
      <c r="BG128" s="9">
        <f t="shared" si="82"/>
        <v>0</v>
      </c>
      <c r="BH128" s="9">
        <f t="shared" si="83"/>
        <v>0</v>
      </c>
      <c r="BI128" s="9">
        <f t="shared" si="84"/>
        <v>0</v>
      </c>
      <c r="BJ128" s="6">
        <f t="shared" si="85"/>
        <v>0</v>
      </c>
      <c r="BK128" s="6">
        <f t="shared" si="86"/>
        <v>0</v>
      </c>
      <c r="BL128" s="6">
        <f t="shared" si="87"/>
        <v>0</v>
      </c>
      <c r="BM128" s="10">
        <f t="shared" si="88"/>
        <v>0</v>
      </c>
      <c r="BN128" s="10">
        <f t="shared" si="89"/>
        <v>0</v>
      </c>
      <c r="BO128" s="10">
        <f t="shared" si="90"/>
        <v>0</v>
      </c>
      <c r="BP128" s="11">
        <f t="shared" si="91"/>
        <v>0</v>
      </c>
      <c r="BQ128" s="11">
        <f t="shared" si="92"/>
        <v>0</v>
      </c>
      <c r="BR128" s="11">
        <f t="shared" si="93"/>
        <v>0</v>
      </c>
      <c r="BS128" s="10">
        <f t="shared" si="94"/>
        <v>0</v>
      </c>
      <c r="BT128" s="10">
        <f t="shared" si="95"/>
        <v>0</v>
      </c>
      <c r="BU128" s="10">
        <f t="shared" si="96"/>
        <v>0</v>
      </c>
      <c r="BV128" s="10">
        <f t="shared" si="97"/>
        <v>0</v>
      </c>
      <c r="BW128" s="10">
        <f t="shared" si="98"/>
        <v>0</v>
      </c>
      <c r="BX128" s="10">
        <f t="shared" si="99"/>
        <v>0</v>
      </c>
      <c r="BY128" s="10">
        <f t="shared" si="100"/>
        <v>0</v>
      </c>
      <c r="BZ128" s="10">
        <f t="shared" si="101"/>
        <v>0</v>
      </c>
      <c r="CA128" s="10">
        <f t="shared" si="102"/>
        <v>0</v>
      </c>
      <c r="CB128" s="9">
        <f t="shared" si="103"/>
        <v>0</v>
      </c>
      <c r="CC128" s="9">
        <f t="shared" si="104"/>
        <v>0</v>
      </c>
      <c r="CD128" s="9">
        <f t="shared" si="105"/>
        <v>0</v>
      </c>
      <c r="CE128" s="12">
        <f t="shared" si="107"/>
        <v>0</v>
      </c>
    </row>
    <row r="129" spans="8:83" ht="18" customHeight="1">
      <c r="H129"/>
      <c r="I129"/>
      <c r="J129"/>
      <c r="AA129" s="16">
        <f t="shared" si="55"/>
        <v>0</v>
      </c>
      <c r="AB129" s="16">
        <f t="shared" si="56"/>
        <v>0</v>
      </c>
      <c r="AC129" s="16">
        <f t="shared" si="57"/>
        <v>0</v>
      </c>
      <c r="AD129" s="16">
        <f t="shared" si="58"/>
        <v>0</v>
      </c>
      <c r="AE129" s="16">
        <f t="shared" si="59"/>
        <v>0</v>
      </c>
      <c r="AF129" s="16">
        <f t="shared" si="60"/>
        <v>0</v>
      </c>
      <c r="AG129" s="16">
        <f t="shared" si="61"/>
        <v>0</v>
      </c>
      <c r="AH129" s="16">
        <f t="shared" si="62"/>
        <v>0</v>
      </c>
      <c r="AI129" s="16">
        <f t="shared" si="63"/>
        <v>0</v>
      </c>
      <c r="AJ129" s="15">
        <f t="shared" si="64"/>
        <v>0.42990838161300676</v>
      </c>
      <c r="AK129" s="6">
        <f t="shared" si="108"/>
        <v>0</v>
      </c>
      <c r="AL129" s="6">
        <f t="shared" si="108"/>
        <v>0</v>
      </c>
      <c r="AM129" s="6">
        <f t="shared" si="108"/>
        <v>0</v>
      </c>
      <c r="AN129" s="6">
        <f t="shared" si="108"/>
        <v>0</v>
      </c>
      <c r="AO129" s="9">
        <f t="shared" si="65"/>
        <v>0</v>
      </c>
      <c r="AP129" s="9">
        <f t="shared" si="66"/>
        <v>0</v>
      </c>
      <c r="AQ129" s="9">
        <f t="shared" si="67"/>
        <v>0</v>
      </c>
      <c r="AR129" s="9">
        <f t="shared" si="68"/>
        <v>0</v>
      </c>
      <c r="AS129" s="9">
        <f t="shared" si="106"/>
        <v>0</v>
      </c>
      <c r="AT129" s="9">
        <f t="shared" si="69"/>
        <v>0</v>
      </c>
      <c r="AU129" s="9">
        <f t="shared" si="70"/>
        <v>0</v>
      </c>
      <c r="AV129" s="9">
        <f t="shared" si="71"/>
        <v>0</v>
      </c>
      <c r="AW129" s="9">
        <f t="shared" si="72"/>
        <v>0</v>
      </c>
      <c r="AX129" s="9">
        <f t="shared" si="73"/>
        <v>0</v>
      </c>
      <c r="AY129" s="9">
        <f t="shared" si="74"/>
        <v>0</v>
      </c>
      <c r="AZ129" s="9">
        <f t="shared" si="75"/>
        <v>0</v>
      </c>
      <c r="BA129" s="9">
        <f t="shared" si="76"/>
        <v>0</v>
      </c>
      <c r="BB129" s="9">
        <f t="shared" si="77"/>
        <v>0</v>
      </c>
      <c r="BC129" s="9">
        <f t="shared" si="78"/>
        <v>0</v>
      </c>
      <c r="BD129" s="9">
        <f t="shared" si="79"/>
        <v>0</v>
      </c>
      <c r="BE129" s="9">
        <f t="shared" si="80"/>
        <v>0</v>
      </c>
      <c r="BF129" s="9">
        <f t="shared" si="81"/>
        <v>0</v>
      </c>
      <c r="BG129" s="9">
        <f t="shared" si="82"/>
        <v>0</v>
      </c>
      <c r="BH129" s="9">
        <f t="shared" si="83"/>
        <v>0</v>
      </c>
      <c r="BI129" s="9">
        <f t="shared" si="84"/>
        <v>0</v>
      </c>
      <c r="BJ129" s="6">
        <f t="shared" si="85"/>
        <v>0</v>
      </c>
      <c r="BK129" s="6">
        <f t="shared" si="86"/>
        <v>0</v>
      </c>
      <c r="BL129" s="6">
        <f t="shared" si="87"/>
        <v>0</v>
      </c>
      <c r="BM129" s="10">
        <f t="shared" si="88"/>
        <v>0</v>
      </c>
      <c r="BN129" s="10">
        <f t="shared" si="89"/>
        <v>0</v>
      </c>
      <c r="BO129" s="10">
        <f t="shared" si="90"/>
        <v>0</v>
      </c>
      <c r="BP129" s="11">
        <f t="shared" si="91"/>
        <v>0</v>
      </c>
      <c r="BQ129" s="11">
        <f t="shared" si="92"/>
        <v>0</v>
      </c>
      <c r="BR129" s="11">
        <f t="shared" si="93"/>
        <v>0</v>
      </c>
      <c r="BS129" s="10">
        <f t="shared" si="94"/>
        <v>0</v>
      </c>
      <c r="BT129" s="10">
        <f t="shared" si="95"/>
        <v>0</v>
      </c>
      <c r="BU129" s="10">
        <f t="shared" si="96"/>
        <v>0</v>
      </c>
      <c r="BV129" s="10">
        <f t="shared" si="97"/>
        <v>0</v>
      </c>
      <c r="BW129" s="10">
        <f t="shared" si="98"/>
        <v>0</v>
      </c>
      <c r="BX129" s="10">
        <f t="shared" si="99"/>
        <v>0</v>
      </c>
      <c r="BY129" s="10">
        <f t="shared" si="100"/>
        <v>0</v>
      </c>
      <c r="BZ129" s="10">
        <f t="shared" si="101"/>
        <v>0</v>
      </c>
      <c r="CA129" s="10">
        <f t="shared" si="102"/>
        <v>0</v>
      </c>
      <c r="CB129" s="9">
        <f t="shared" si="103"/>
        <v>0</v>
      </c>
      <c r="CC129" s="9">
        <f t="shared" si="104"/>
        <v>0</v>
      </c>
      <c r="CD129" s="9">
        <f t="shared" si="105"/>
        <v>0</v>
      </c>
      <c r="CE129" s="12">
        <f t="shared" si="107"/>
        <v>0</v>
      </c>
    </row>
    <row r="130" spans="8:83" ht="18" customHeight="1">
      <c r="H130"/>
      <c r="I130"/>
      <c r="J130"/>
      <c r="AA130" s="16">
        <f t="shared" si="55"/>
        <v>0</v>
      </c>
      <c r="AB130" s="16">
        <f t="shared" si="56"/>
        <v>0</v>
      </c>
      <c r="AC130" s="16">
        <f t="shared" si="57"/>
        <v>0</v>
      </c>
      <c r="AD130" s="16">
        <f t="shared" si="58"/>
        <v>0</v>
      </c>
      <c r="AE130" s="16">
        <f t="shared" si="59"/>
        <v>0</v>
      </c>
      <c r="AF130" s="16">
        <f t="shared" si="60"/>
        <v>0</v>
      </c>
      <c r="AG130" s="16">
        <f t="shared" si="61"/>
        <v>0</v>
      </c>
      <c r="AH130" s="16">
        <f t="shared" si="62"/>
        <v>0</v>
      </c>
      <c r="AI130" s="16">
        <f t="shared" si="63"/>
        <v>0</v>
      </c>
      <c r="AJ130" s="15">
        <f t="shared" si="64"/>
        <v>0.42990838161300676</v>
      </c>
      <c r="AK130" s="6">
        <f t="shared" si="108"/>
        <v>0</v>
      </c>
      <c r="AL130" s="6">
        <f t="shared" si="108"/>
        <v>0</v>
      </c>
      <c r="AM130" s="6">
        <f t="shared" si="108"/>
        <v>0</v>
      </c>
      <c r="AN130" s="6">
        <f t="shared" si="108"/>
        <v>0</v>
      </c>
      <c r="AO130" s="9">
        <f t="shared" si="65"/>
        <v>0</v>
      </c>
      <c r="AP130" s="9">
        <f t="shared" si="66"/>
        <v>0</v>
      </c>
      <c r="AQ130" s="9">
        <f t="shared" si="67"/>
        <v>0</v>
      </c>
      <c r="AR130" s="9">
        <f t="shared" si="68"/>
        <v>0</v>
      </c>
      <c r="AS130" s="9">
        <f t="shared" si="106"/>
        <v>0</v>
      </c>
      <c r="AT130" s="9">
        <f t="shared" si="69"/>
        <v>0</v>
      </c>
      <c r="AU130" s="9">
        <f t="shared" si="70"/>
        <v>0</v>
      </c>
      <c r="AV130" s="9">
        <f t="shared" si="71"/>
        <v>0</v>
      </c>
      <c r="AW130" s="9">
        <f t="shared" si="72"/>
        <v>0</v>
      </c>
      <c r="AX130" s="9">
        <f t="shared" si="73"/>
        <v>0</v>
      </c>
      <c r="AY130" s="9">
        <f t="shared" si="74"/>
        <v>0</v>
      </c>
      <c r="AZ130" s="9">
        <f t="shared" si="75"/>
        <v>0</v>
      </c>
      <c r="BA130" s="9">
        <f t="shared" si="76"/>
        <v>0</v>
      </c>
      <c r="BB130" s="9">
        <f t="shared" si="77"/>
        <v>0</v>
      </c>
      <c r="BC130" s="9">
        <f t="shared" si="78"/>
        <v>0</v>
      </c>
      <c r="BD130" s="9">
        <f t="shared" si="79"/>
        <v>0</v>
      </c>
      <c r="BE130" s="9">
        <f t="shared" si="80"/>
        <v>0</v>
      </c>
      <c r="BF130" s="9">
        <f t="shared" si="81"/>
        <v>0</v>
      </c>
      <c r="BG130" s="9">
        <f t="shared" si="82"/>
        <v>0</v>
      </c>
      <c r="BH130" s="9">
        <f t="shared" si="83"/>
        <v>0</v>
      </c>
      <c r="BI130" s="9">
        <f t="shared" si="84"/>
        <v>0</v>
      </c>
      <c r="BJ130" s="6">
        <f t="shared" si="85"/>
        <v>0</v>
      </c>
      <c r="BK130" s="6">
        <f t="shared" si="86"/>
        <v>0</v>
      </c>
      <c r="BL130" s="6">
        <f t="shared" si="87"/>
        <v>0</v>
      </c>
      <c r="BM130" s="10">
        <f t="shared" si="88"/>
        <v>0</v>
      </c>
      <c r="BN130" s="10">
        <f t="shared" si="89"/>
        <v>0</v>
      </c>
      <c r="BO130" s="10">
        <f t="shared" si="90"/>
        <v>0</v>
      </c>
      <c r="BP130" s="11">
        <f t="shared" si="91"/>
        <v>0</v>
      </c>
      <c r="BQ130" s="11">
        <f t="shared" si="92"/>
        <v>0</v>
      </c>
      <c r="BR130" s="11">
        <f t="shared" si="93"/>
        <v>0</v>
      </c>
      <c r="BS130" s="10">
        <f t="shared" si="94"/>
        <v>0</v>
      </c>
      <c r="BT130" s="10">
        <f t="shared" si="95"/>
        <v>0</v>
      </c>
      <c r="BU130" s="10">
        <f t="shared" si="96"/>
        <v>0</v>
      </c>
      <c r="BV130" s="10">
        <f t="shared" si="97"/>
        <v>0</v>
      </c>
      <c r="BW130" s="10">
        <f t="shared" si="98"/>
        <v>0</v>
      </c>
      <c r="BX130" s="10">
        <f t="shared" si="99"/>
        <v>0</v>
      </c>
      <c r="BY130" s="10">
        <f t="shared" si="100"/>
        <v>0</v>
      </c>
      <c r="BZ130" s="10">
        <f t="shared" si="101"/>
        <v>0</v>
      </c>
      <c r="CA130" s="10">
        <f t="shared" si="102"/>
        <v>0</v>
      </c>
      <c r="CB130" s="9">
        <f t="shared" si="103"/>
        <v>0</v>
      </c>
      <c r="CC130" s="9">
        <f t="shared" si="104"/>
        <v>0</v>
      </c>
      <c r="CD130" s="9">
        <f t="shared" si="105"/>
        <v>0</v>
      </c>
      <c r="CE130" s="12">
        <f t="shared" si="107"/>
        <v>0</v>
      </c>
    </row>
    <row r="131" spans="8:83" ht="18" customHeight="1">
      <c r="H131"/>
      <c r="I131"/>
      <c r="J131"/>
      <c r="AA131" s="16">
        <f t="shared" si="55"/>
        <v>0</v>
      </c>
      <c r="AB131" s="16">
        <f t="shared" si="56"/>
        <v>0</v>
      </c>
      <c r="AC131" s="16">
        <f t="shared" si="57"/>
        <v>0</v>
      </c>
      <c r="AD131" s="16">
        <f t="shared" si="58"/>
        <v>0</v>
      </c>
      <c r="AE131" s="16">
        <f t="shared" si="59"/>
        <v>0</v>
      </c>
      <c r="AF131" s="16">
        <f t="shared" si="60"/>
        <v>0</v>
      </c>
      <c r="AG131" s="16">
        <f t="shared" si="61"/>
        <v>0</v>
      </c>
      <c r="AH131" s="16">
        <f t="shared" si="62"/>
        <v>0</v>
      </c>
      <c r="AI131" s="16">
        <f t="shared" si="63"/>
        <v>0</v>
      </c>
      <c r="AJ131" s="15">
        <f t="shared" si="64"/>
        <v>0.42990838161300676</v>
      </c>
      <c r="AK131" s="6">
        <f t="shared" si="108"/>
        <v>0</v>
      </c>
      <c r="AL131" s="6">
        <f t="shared" si="108"/>
        <v>0</v>
      </c>
      <c r="AM131" s="6">
        <f t="shared" si="108"/>
        <v>0</v>
      </c>
      <c r="AN131" s="6">
        <f t="shared" si="108"/>
        <v>0</v>
      </c>
      <c r="AO131" s="9">
        <f t="shared" si="65"/>
        <v>0</v>
      </c>
      <c r="AP131" s="9">
        <f t="shared" si="66"/>
        <v>0</v>
      </c>
      <c r="AQ131" s="9">
        <f t="shared" si="67"/>
        <v>0</v>
      </c>
      <c r="AR131" s="9">
        <f t="shared" si="68"/>
        <v>0</v>
      </c>
      <c r="AS131" s="9">
        <f t="shared" si="106"/>
        <v>0</v>
      </c>
      <c r="AT131" s="9">
        <f t="shared" si="69"/>
        <v>0</v>
      </c>
      <c r="AU131" s="9">
        <f t="shared" si="70"/>
        <v>0</v>
      </c>
      <c r="AV131" s="9">
        <f t="shared" si="71"/>
        <v>0</v>
      </c>
      <c r="AW131" s="9">
        <f t="shared" si="72"/>
        <v>0</v>
      </c>
      <c r="AX131" s="9">
        <f t="shared" si="73"/>
        <v>0</v>
      </c>
      <c r="AY131" s="9">
        <f t="shared" si="74"/>
        <v>0</v>
      </c>
      <c r="AZ131" s="9">
        <f t="shared" si="75"/>
        <v>0</v>
      </c>
      <c r="BA131" s="9">
        <f t="shared" si="76"/>
        <v>0</v>
      </c>
      <c r="BB131" s="9">
        <f t="shared" si="77"/>
        <v>0</v>
      </c>
      <c r="BC131" s="9">
        <f t="shared" si="78"/>
        <v>0</v>
      </c>
      <c r="BD131" s="9">
        <f t="shared" si="79"/>
        <v>0</v>
      </c>
      <c r="BE131" s="9">
        <f t="shared" si="80"/>
        <v>0</v>
      </c>
      <c r="BF131" s="9">
        <f t="shared" si="81"/>
        <v>0</v>
      </c>
      <c r="BG131" s="9">
        <f t="shared" si="82"/>
        <v>0</v>
      </c>
      <c r="BH131" s="9">
        <f t="shared" si="83"/>
        <v>0</v>
      </c>
      <c r="BI131" s="9">
        <f t="shared" si="84"/>
        <v>0</v>
      </c>
      <c r="BJ131" s="6">
        <f t="shared" si="85"/>
        <v>0</v>
      </c>
      <c r="BK131" s="6">
        <f t="shared" si="86"/>
        <v>0</v>
      </c>
      <c r="BL131" s="6">
        <f t="shared" si="87"/>
        <v>0</v>
      </c>
      <c r="BM131" s="10">
        <f t="shared" si="88"/>
        <v>0</v>
      </c>
      <c r="BN131" s="10">
        <f t="shared" si="89"/>
        <v>0</v>
      </c>
      <c r="BO131" s="10">
        <f t="shared" si="90"/>
        <v>0</v>
      </c>
      <c r="BP131" s="11">
        <f t="shared" si="91"/>
        <v>0</v>
      </c>
      <c r="BQ131" s="11">
        <f t="shared" si="92"/>
        <v>0</v>
      </c>
      <c r="BR131" s="11">
        <f t="shared" si="93"/>
        <v>0</v>
      </c>
      <c r="BS131" s="10">
        <f t="shared" si="94"/>
        <v>0</v>
      </c>
      <c r="BT131" s="10">
        <f t="shared" si="95"/>
        <v>0</v>
      </c>
      <c r="BU131" s="10">
        <f t="shared" si="96"/>
        <v>0</v>
      </c>
      <c r="BV131" s="10">
        <f t="shared" si="97"/>
        <v>0</v>
      </c>
      <c r="BW131" s="10">
        <f t="shared" si="98"/>
        <v>0</v>
      </c>
      <c r="BX131" s="10">
        <f t="shared" si="99"/>
        <v>0</v>
      </c>
      <c r="BY131" s="10">
        <f t="shared" si="100"/>
        <v>0</v>
      </c>
      <c r="BZ131" s="10">
        <f t="shared" si="101"/>
        <v>0</v>
      </c>
      <c r="CA131" s="10">
        <f t="shared" si="102"/>
        <v>0</v>
      </c>
      <c r="CB131" s="9">
        <f t="shared" si="103"/>
        <v>0</v>
      </c>
      <c r="CC131" s="9">
        <f t="shared" si="104"/>
        <v>0</v>
      </c>
      <c r="CD131" s="9">
        <f t="shared" si="105"/>
        <v>0</v>
      </c>
      <c r="CE131" s="12">
        <f t="shared" si="107"/>
        <v>0</v>
      </c>
    </row>
    <row r="132" spans="8:83" ht="18" customHeight="1">
      <c r="H132"/>
      <c r="I132"/>
      <c r="J132"/>
      <c r="AA132" s="16">
        <f t="shared" si="55"/>
        <v>0</v>
      </c>
      <c r="AB132" s="16">
        <f t="shared" si="56"/>
        <v>0</v>
      </c>
      <c r="AC132" s="16">
        <f t="shared" si="57"/>
        <v>0</v>
      </c>
      <c r="AD132" s="16">
        <f t="shared" si="58"/>
        <v>0</v>
      </c>
      <c r="AE132" s="16">
        <f t="shared" si="59"/>
        <v>0</v>
      </c>
      <c r="AF132" s="16">
        <f t="shared" si="60"/>
        <v>0</v>
      </c>
      <c r="AG132" s="16">
        <f t="shared" si="61"/>
        <v>0</v>
      </c>
      <c r="AH132" s="16">
        <f t="shared" si="62"/>
        <v>0</v>
      </c>
      <c r="AI132" s="16">
        <f t="shared" si="63"/>
        <v>0</v>
      </c>
      <c r="AJ132" s="15">
        <f t="shared" si="64"/>
        <v>0.42990838161300676</v>
      </c>
      <c r="AK132" s="6">
        <f t="shared" si="108"/>
        <v>0</v>
      </c>
      <c r="AL132" s="6">
        <f t="shared" si="108"/>
        <v>0</v>
      </c>
      <c r="AM132" s="6">
        <f t="shared" si="108"/>
        <v>0</v>
      </c>
      <c r="AN132" s="6">
        <f t="shared" si="108"/>
        <v>0</v>
      </c>
      <c r="AO132" s="9">
        <f t="shared" si="65"/>
        <v>0</v>
      </c>
      <c r="AP132" s="9">
        <f t="shared" si="66"/>
        <v>0</v>
      </c>
      <c r="AQ132" s="9">
        <f t="shared" si="67"/>
        <v>0</v>
      </c>
      <c r="AR132" s="9">
        <f t="shared" si="68"/>
        <v>0</v>
      </c>
      <c r="AS132" s="9">
        <f t="shared" si="106"/>
        <v>0</v>
      </c>
      <c r="AT132" s="9">
        <f t="shared" si="69"/>
        <v>0</v>
      </c>
      <c r="AU132" s="9">
        <f t="shared" si="70"/>
        <v>0</v>
      </c>
      <c r="AV132" s="9">
        <f t="shared" si="71"/>
        <v>0</v>
      </c>
      <c r="AW132" s="9">
        <f t="shared" si="72"/>
        <v>0</v>
      </c>
      <c r="AX132" s="9">
        <f t="shared" si="73"/>
        <v>0</v>
      </c>
      <c r="AY132" s="9">
        <f t="shared" si="74"/>
        <v>0</v>
      </c>
      <c r="AZ132" s="9">
        <f t="shared" si="75"/>
        <v>0</v>
      </c>
      <c r="BA132" s="9">
        <f t="shared" si="76"/>
        <v>0</v>
      </c>
      <c r="BB132" s="9">
        <f t="shared" si="77"/>
        <v>0</v>
      </c>
      <c r="BC132" s="9">
        <f t="shared" si="78"/>
        <v>0</v>
      </c>
      <c r="BD132" s="9">
        <f t="shared" si="79"/>
        <v>0</v>
      </c>
      <c r="BE132" s="9">
        <f t="shared" si="80"/>
        <v>0</v>
      </c>
      <c r="BF132" s="9">
        <f t="shared" si="81"/>
        <v>0</v>
      </c>
      <c r="BG132" s="9">
        <f t="shared" si="82"/>
        <v>0</v>
      </c>
      <c r="BH132" s="9">
        <f t="shared" si="83"/>
        <v>0</v>
      </c>
      <c r="BI132" s="9">
        <f t="shared" si="84"/>
        <v>0</v>
      </c>
      <c r="BJ132" s="6">
        <f t="shared" si="85"/>
        <v>0</v>
      </c>
      <c r="BK132" s="6">
        <f t="shared" si="86"/>
        <v>0</v>
      </c>
      <c r="BL132" s="6">
        <f t="shared" si="87"/>
        <v>0</v>
      </c>
      <c r="BM132" s="10">
        <f t="shared" si="88"/>
        <v>0</v>
      </c>
      <c r="BN132" s="10">
        <f t="shared" si="89"/>
        <v>0</v>
      </c>
      <c r="BO132" s="10">
        <f t="shared" si="90"/>
        <v>0</v>
      </c>
      <c r="BP132" s="11">
        <f t="shared" si="91"/>
        <v>0</v>
      </c>
      <c r="BQ132" s="11">
        <f t="shared" si="92"/>
        <v>0</v>
      </c>
      <c r="BR132" s="11">
        <f t="shared" si="93"/>
        <v>0</v>
      </c>
      <c r="BS132" s="10">
        <f t="shared" si="94"/>
        <v>0</v>
      </c>
      <c r="BT132" s="10">
        <f t="shared" si="95"/>
        <v>0</v>
      </c>
      <c r="BU132" s="10">
        <f t="shared" si="96"/>
        <v>0</v>
      </c>
      <c r="BV132" s="10">
        <f t="shared" si="97"/>
        <v>0</v>
      </c>
      <c r="BW132" s="10">
        <f t="shared" si="98"/>
        <v>0</v>
      </c>
      <c r="BX132" s="10">
        <f t="shared" si="99"/>
        <v>0</v>
      </c>
      <c r="BY132" s="10">
        <f t="shared" si="100"/>
        <v>0</v>
      </c>
      <c r="BZ132" s="10">
        <f t="shared" si="101"/>
        <v>0</v>
      </c>
      <c r="CA132" s="10">
        <f t="shared" si="102"/>
        <v>0</v>
      </c>
      <c r="CB132" s="9">
        <f t="shared" si="103"/>
        <v>0</v>
      </c>
      <c r="CC132" s="9">
        <f t="shared" si="104"/>
        <v>0</v>
      </c>
      <c r="CD132" s="9">
        <f t="shared" si="105"/>
        <v>0</v>
      </c>
      <c r="CE132" s="12">
        <f t="shared" si="107"/>
        <v>0</v>
      </c>
    </row>
    <row r="133" spans="8:83" ht="18" customHeight="1">
      <c r="H133"/>
      <c r="I133"/>
      <c r="J133"/>
      <c r="AA133" s="16">
        <f t="shared" si="55"/>
        <v>0</v>
      </c>
      <c r="AB133" s="16">
        <f t="shared" si="56"/>
        <v>0</v>
      </c>
      <c r="AC133" s="16">
        <f t="shared" si="57"/>
        <v>0</v>
      </c>
      <c r="AD133" s="16">
        <f t="shared" si="58"/>
        <v>0</v>
      </c>
      <c r="AE133" s="16">
        <f t="shared" si="59"/>
        <v>0</v>
      </c>
      <c r="AF133" s="16">
        <f t="shared" si="60"/>
        <v>0</v>
      </c>
      <c r="AG133" s="16">
        <f t="shared" si="61"/>
        <v>0</v>
      </c>
      <c r="AH133" s="16">
        <f t="shared" si="62"/>
        <v>0</v>
      </c>
      <c r="AI133" s="16">
        <f t="shared" si="63"/>
        <v>0</v>
      </c>
      <c r="AJ133" s="15">
        <f t="shared" si="64"/>
        <v>0.42990838161300676</v>
      </c>
      <c r="AK133" s="6">
        <f t="shared" si="108"/>
        <v>0</v>
      </c>
      <c r="AL133" s="6">
        <f t="shared" si="108"/>
        <v>0</v>
      </c>
      <c r="AM133" s="6">
        <f t="shared" si="108"/>
        <v>0</v>
      </c>
      <c r="AN133" s="6">
        <f t="shared" si="108"/>
        <v>0</v>
      </c>
      <c r="AO133" s="9">
        <f t="shared" si="65"/>
        <v>0</v>
      </c>
      <c r="AP133" s="9">
        <f t="shared" si="66"/>
        <v>0</v>
      </c>
      <c r="AQ133" s="9">
        <f t="shared" si="67"/>
        <v>0</v>
      </c>
      <c r="AR133" s="9">
        <f t="shared" si="68"/>
        <v>0</v>
      </c>
      <c r="AS133" s="9">
        <f t="shared" si="106"/>
        <v>0</v>
      </c>
      <c r="AT133" s="9">
        <f t="shared" si="69"/>
        <v>0</v>
      </c>
      <c r="AU133" s="9">
        <f t="shared" si="70"/>
        <v>0</v>
      </c>
      <c r="AV133" s="9">
        <f t="shared" si="71"/>
        <v>0</v>
      </c>
      <c r="AW133" s="9">
        <f t="shared" si="72"/>
        <v>0</v>
      </c>
      <c r="AX133" s="9">
        <f t="shared" si="73"/>
        <v>0</v>
      </c>
      <c r="AY133" s="9">
        <f t="shared" si="74"/>
        <v>0</v>
      </c>
      <c r="AZ133" s="9">
        <f t="shared" si="75"/>
        <v>0</v>
      </c>
      <c r="BA133" s="9">
        <f t="shared" si="76"/>
        <v>0</v>
      </c>
      <c r="BB133" s="9">
        <f t="shared" si="77"/>
        <v>0</v>
      </c>
      <c r="BC133" s="9">
        <f t="shared" si="78"/>
        <v>0</v>
      </c>
      <c r="BD133" s="9">
        <f t="shared" si="79"/>
        <v>0</v>
      </c>
      <c r="BE133" s="9">
        <f t="shared" si="80"/>
        <v>0</v>
      </c>
      <c r="BF133" s="9">
        <f t="shared" si="81"/>
        <v>0</v>
      </c>
      <c r="BG133" s="9">
        <f t="shared" si="82"/>
        <v>0</v>
      </c>
      <c r="BH133" s="9">
        <f t="shared" si="83"/>
        <v>0</v>
      </c>
      <c r="BI133" s="9">
        <f t="shared" si="84"/>
        <v>0</v>
      </c>
      <c r="BJ133" s="6">
        <f t="shared" si="85"/>
        <v>0</v>
      </c>
      <c r="BK133" s="6">
        <f t="shared" si="86"/>
        <v>0</v>
      </c>
      <c r="BL133" s="6">
        <f t="shared" si="87"/>
        <v>0</v>
      </c>
      <c r="BM133" s="10">
        <f t="shared" si="88"/>
        <v>0</v>
      </c>
      <c r="BN133" s="10">
        <f t="shared" si="89"/>
        <v>0</v>
      </c>
      <c r="BO133" s="10">
        <f t="shared" si="90"/>
        <v>0</v>
      </c>
      <c r="BP133" s="11">
        <f t="shared" si="91"/>
        <v>0</v>
      </c>
      <c r="BQ133" s="11">
        <f t="shared" si="92"/>
        <v>0</v>
      </c>
      <c r="BR133" s="11">
        <f t="shared" si="93"/>
        <v>0</v>
      </c>
      <c r="BS133" s="10">
        <f t="shared" si="94"/>
        <v>0</v>
      </c>
      <c r="BT133" s="10">
        <f t="shared" si="95"/>
        <v>0</v>
      </c>
      <c r="BU133" s="10">
        <f t="shared" si="96"/>
        <v>0</v>
      </c>
      <c r="BV133" s="10">
        <f t="shared" si="97"/>
        <v>0</v>
      </c>
      <c r="BW133" s="10">
        <f t="shared" si="98"/>
        <v>0</v>
      </c>
      <c r="BX133" s="10">
        <f t="shared" si="99"/>
        <v>0</v>
      </c>
      <c r="BY133" s="10">
        <f t="shared" si="100"/>
        <v>0</v>
      </c>
      <c r="BZ133" s="10">
        <f t="shared" si="101"/>
        <v>0</v>
      </c>
      <c r="CA133" s="10">
        <f t="shared" si="102"/>
        <v>0</v>
      </c>
      <c r="CB133" s="9">
        <f t="shared" si="103"/>
        <v>0</v>
      </c>
      <c r="CC133" s="9">
        <f t="shared" si="104"/>
        <v>0</v>
      </c>
      <c r="CD133" s="9">
        <f t="shared" si="105"/>
        <v>0</v>
      </c>
      <c r="CE133" s="12">
        <f t="shared" si="107"/>
        <v>0</v>
      </c>
    </row>
    <row r="134" spans="8:83" ht="18" customHeight="1">
      <c r="H134"/>
      <c r="I134"/>
      <c r="J134"/>
      <c r="AA134" s="16">
        <f t="shared" ref="AA134:AA197" si="109">IF(Q_perm&lt;&gt;0, diffP1+diffP2,)</f>
        <v>0</v>
      </c>
      <c r="AB134" s="16">
        <f t="shared" ref="AB134:AB197" si="110">IF(Q_perm1&lt;&gt;0, P_feed1-P_feed2,)</f>
        <v>0</v>
      </c>
      <c r="AC134" s="16">
        <f t="shared" ref="AC134:AC197" si="111">IF(Q_perm2&lt;&gt;0, P_feed3-P_conc,)</f>
        <v>0</v>
      </c>
      <c r="AD134" s="16">
        <f t="shared" ref="AD134:AD197" si="112">IF(AND(Q_perm&lt;&gt;0,diffP&lt;&gt;0),diffP*(2*Q0_conc+Q0_perm)^1.5/(2*Q_conc+Q_perm)^1.5,)</f>
        <v>0</v>
      </c>
      <c r="AE134" s="16">
        <f t="shared" ref="AE134:AE197" si="113">IF(AND(Q_perm1&lt;&gt;0,diffP1&lt;&gt;0),diffP1*(2*(Q0_feed-Q0_perm1)+Q0_perm1)^1.5/(2*(Q_feed-Q_perm1)+Q_perm1)^1.5,)</f>
        <v>0</v>
      </c>
      <c r="AF134" s="16">
        <f t="shared" ref="AF134:AF197" si="114">IF(AND(Q_perm2&lt;&gt;0,diffP2&lt;&gt;0),diffP2*(2*(Q0_feed-Q0_perm1-Q0_perm2)+Q0_perm2)^1.5/(2*(Q_feed-Q_perm1-Q_perm2)+Q_perm2)^1.5,)</f>
        <v>0</v>
      </c>
      <c r="AG134" s="16">
        <f t="shared" ref="AG134:AG197" si="115">IF(Q_perm&lt;&gt;0,(NoOfPV1*(P_feed1-P_perm1)+NoOfPV2*(P_feed3-P_perm2))/NoOfPV-diffP/(2*NoOfArray),)</f>
        <v>0</v>
      </c>
      <c r="AH134" s="16">
        <f t="shared" ref="AH134:AH197" si="116">IF(Q_perm1&lt;&gt;0,(P_feed1-P_perm1)-diffP1/2,)</f>
        <v>0</v>
      </c>
      <c r="AI134" s="16">
        <f t="shared" ref="AI134:AI197" si="117">IF(Q_perm2&lt;&gt;0,(P_feed3-P_perm2)-diffP2/2,)</f>
        <v>0</v>
      </c>
      <c r="AJ134" s="15">
        <f t="shared" ref="AJ134:AJ197" si="118">IF(Temp&gt;25,EXP(TCF_U1*(1/298.15-1/(273.15+Temp))),EXP(TCF_U2*(1/298.15-1/(273.15+Temp))))</f>
        <v>0.42990838161300676</v>
      </c>
      <c r="AK134" s="6">
        <f t="shared" si="108"/>
        <v>0</v>
      </c>
      <c r="AL134" s="6">
        <f t="shared" si="108"/>
        <v>0</v>
      </c>
      <c r="AM134" s="6">
        <f t="shared" si="108"/>
        <v>0</v>
      </c>
      <c r="AN134" s="6">
        <f t="shared" si="108"/>
        <v>0</v>
      </c>
      <c r="AO134" s="9">
        <f t="shared" ref="AO134:AO197" si="119">IF(Q_perm&lt;&gt;0,LN(1/(1-Recovery))/Recovery,)</f>
        <v>0</v>
      </c>
      <c r="AP134" s="9">
        <f t="shared" ref="AP134:AP197" si="120">IF(Q_perm1&lt;&gt;0,LN(1/(1-Recovery1))/(Recovery1),)</f>
        <v>0</v>
      </c>
      <c r="AQ134" s="9">
        <f t="shared" ref="AQ134:AQ197" si="121">IF(Q_perm2&lt;&gt;0,LN(1/(1-Recovery2)/Recovery2),)</f>
        <v>0</v>
      </c>
      <c r="AR134" s="9">
        <f t="shared" ref="AR134:AR197" si="122">0.0385*TDSmean*(Temp+273.15)/(14.25*(1000-TDSmean/1000))</f>
        <v>0</v>
      </c>
      <c r="AS134" s="9">
        <f t="shared" si="106"/>
        <v>0</v>
      </c>
      <c r="AT134" s="9">
        <f t="shared" ref="AT134:AT197" si="123">0.0385*TDSmean_feed2*(Temp+273.15)/(14.25*(1000-TDSmean_feed2/1000))</f>
        <v>0</v>
      </c>
      <c r="AU134" s="9">
        <f t="shared" ref="AU134:AU197" si="124">0.0385*TDS_perm*(Temp+273.15)/(14.25*(1000-TDS_perm/1000))</f>
        <v>0</v>
      </c>
      <c r="AV134" s="9">
        <f t="shared" ref="AV134:AV197" si="125">0.0385*TDS_perm1*(Temp+273.15)/(14.25*(1000-TDS_perm1/1000))</f>
        <v>0</v>
      </c>
      <c r="AW134" s="9">
        <f t="shared" ref="AW134:AW197" si="126">0.0385*TDS_perm2*(Temp+273.15)/(14.25*(1000-TDS_perm2/1000))</f>
        <v>0</v>
      </c>
      <c r="AX134" s="9">
        <f t="shared" ref="AX134:AX197" si="127">IF(C_feed1&gt;7630,alpha1*EXP((beta1-LN(C_feed1))^2/gamma1),IF(C_feed1&gt;0,alpha2*EXP((beta2-LN(C_feed1))^2/gamma2),))</f>
        <v>0</v>
      </c>
      <c r="AY134" s="9">
        <f t="shared" ref="AY134:AY197" si="128">IF(C_feed2&gt;7630,alpha1*EXP((beta1-LN(C_feed2))^2/gamma1),IF(C_feed2&gt;0,alpha2*EXP((beta2-LN(C_feed2))^2/gamma2),IF(Recovery1&gt;0,TDS_feed1/(1-Recovery1),)))</f>
        <v>0</v>
      </c>
      <c r="AZ134" s="9">
        <f t="shared" ref="AZ134:AZ197" si="129">IF(C_conc&gt;7630,alpha1*EXP((beta1-LN(C_conc))^2/gamma1),IF(C_conc&gt;0,alpha2*EXP((beta2-LN(C_conc))^2/gamma2),IF(AND(Recovery2&gt;0,Q_perm2&gt;0),TDS_feed2/(1-Recovery2),)))</f>
        <v>0</v>
      </c>
      <c r="BA134" s="9">
        <f t="shared" ref="BA134:BA197" si="130">IF(C_perm&gt;7630,alpha1*EXP((beta1-LN(C_perm))^2/gamma1),IF(C_perm&gt;0,alpha2*EXP((beta2-LN(C_perm))^2/gamma2),))</f>
        <v>0</v>
      </c>
      <c r="BB134" s="9">
        <f t="shared" ref="BB134:BB197" si="131">IF(C_perm1&gt;7630,alpha1*EXP((beta1-LN(C_perm1))^2/gamma1),IF(C_perm1&gt;0,alpha2*EXP((beta2-LN(C_perm1))^2/gamma2),))</f>
        <v>0</v>
      </c>
      <c r="BC134" s="9">
        <f t="shared" ref="BC134:BC197" si="132">IF(C_perm2&gt;7630,alpha1*EXP((beta1-LN(C_perm2))^2/gamma1),IF(C_perm2&gt;0,alpha2*EXP((beta2-LN(C_perm2))^2/gamma2),))</f>
        <v>0</v>
      </c>
      <c r="BD134" s="9">
        <f t="shared" ref="BD134:BD197" si="133">TDS_feed1*ConcFactor</f>
        <v>0</v>
      </c>
      <c r="BE134" s="9">
        <f t="shared" ref="BE134:BE197" si="134">IF(Q_perm1&gt;0,TDS_feed1*ConcFactor1,)</f>
        <v>0</v>
      </c>
      <c r="BF134" s="9">
        <f t="shared" ref="BF134:BF197" si="135">IF(Q_perm2&gt;0,TDS_feed2*ConcFactor2,)</f>
        <v>0</v>
      </c>
      <c r="BG134" s="9">
        <f t="shared" ref="BG134:BG197" si="136">NetP-Pi_feed+Pi_perm</f>
        <v>0</v>
      </c>
      <c r="BH134" s="9">
        <f t="shared" ref="BH134:BH197" si="137">NetP1-Pi_feed1+Pi_perm1</f>
        <v>0</v>
      </c>
      <c r="BI134" s="9">
        <f t="shared" ref="BI134:BI197" si="138">NetP2-Pi_feed2+Pi_perm2</f>
        <v>0</v>
      </c>
      <c r="BJ134" s="6">
        <f t="shared" ref="BJ134:BJ197" si="139">IF(NDP&gt;0,Q_perm*(TCF0*NDP0)/(TCF*NDP),)</f>
        <v>0</v>
      </c>
      <c r="BK134" s="6">
        <f t="shared" ref="BK134:BK197" si="140">IF(NDP_feed1&gt;0,Q_perm1*(TCF0*NDP0_feed1)/(TCF*NDP_feed1),)</f>
        <v>0</v>
      </c>
      <c r="BL134" s="6">
        <f t="shared" ref="BL134:BL197" si="141">IF(NDP_feed2&gt;0,Q_perm2*(TCF0*NDP0_feed2)/(TCF*NDP_feed2),)</f>
        <v>0</v>
      </c>
      <c r="BM134" s="10">
        <f t="shared" ref="BM134:BM197" si="142">IF(AND(TDSmean&gt;0,NDP0&gt;0,TDS0_feed1&gt;0,TCF0&gt;0),TDS_perm/TDSmean*(NDP/NDP0)*(TCF0/TCF)*(TDSmean0/TDSmean)*(TDS_feed1/TDS0_feed1),)</f>
        <v>0</v>
      </c>
      <c r="BN134" s="10">
        <f t="shared" ref="BN134:BN197" si="143">IF(AND(TDSmean_feed1&gt;0,NDP0_feed1&gt;0,TCF&gt;0,TDS0_feed1&gt;0),TDS_perm1/TDSmean_feed1*(NDP_feed1/NDP0_feed1)*(TCF0/TCF)*(TDSmean0_feed1/TDSmean_feed1)*(TDS_feed1/TDS0_feed1),)</f>
        <v>0</v>
      </c>
      <c r="BO134" s="10">
        <f t="shared" ref="BO134:BO197" si="144">IF(AND(TDSmean_feed2&gt;0,NDP0_feed2&gt;0,TCF&gt;0,TDS0_feed2&gt;0),TDS_perm2/TDSmean_feed2*(NDP_feed2/NDP0_feed2)*(TCF0/TCF)*(TDSmean0_feed2/TDSmean_feed2)*(TDS_feed2/TDS0_feed2),)</f>
        <v>0</v>
      </c>
      <c r="BP134" s="11">
        <f t="shared" ref="BP134:BP197" si="145">IF(normSP&gt;0,1-normSP,)</f>
        <v>0</v>
      </c>
      <c r="BQ134" s="11">
        <f t="shared" ref="BQ134:BQ197" si="146">IF(normSP1&gt;0,1-normSP1,)</f>
        <v>0</v>
      </c>
      <c r="BR134" s="11">
        <f t="shared" ref="BR134:BR197" si="147">IF(normSP2&gt;0,1-normSP2,)</f>
        <v>0</v>
      </c>
      <c r="BS134" s="10">
        <f t="shared" ref="BS134:BS197" si="148">IF(AND(TDS_perm&gt;0,TDS_feed1&gt;0),1-TDS_perm/TDS_feed1,)</f>
        <v>0</v>
      </c>
      <c r="BT134" s="10">
        <f t="shared" ref="BT134:BT197" si="149">IF(AND(TDS_perm1&gt;0,TDS_feed1&gt;0),1-TDS_perm1/TDS_feed1,)</f>
        <v>0</v>
      </c>
      <c r="BU134" s="10">
        <f t="shared" ref="BU134:BU197" si="150">IF(AND(TDS_perm2&gt;0,TDS_feed2&gt;0),1-TDS_perm2/TDS_feed2,)</f>
        <v>0</v>
      </c>
      <c r="BV134" s="10">
        <f t="shared" ref="BV134:BV197" si="151">IF(Q_perm&gt;0,Q_perm/Q_feed,)</f>
        <v>0</v>
      </c>
      <c r="BW134" s="10">
        <f t="shared" ref="BW134:BW197" si="152">IF(AND(Q_perm1&gt;0,Q_feed&gt;0),Q_perm1/Q_feed,)</f>
        <v>0</v>
      </c>
      <c r="BX134" s="10">
        <f t="shared" ref="BX134:BX197" si="153">IF(AND(Q_feed&gt;Q_perm1,Q_perm2&gt;0),Q_perm2/(Q_feed-Q_perm1),)</f>
        <v>0</v>
      </c>
      <c r="BY134" s="10">
        <f t="shared" ref="BY134:BY197" si="154">IF(AND(C_feed1&gt;0,C_conc&gt;0),1-C_feed1/C_conc,)</f>
        <v>0</v>
      </c>
      <c r="BZ134" s="10">
        <f t="shared" ref="BZ134:BZ197" si="155">IF(AND(C_feed2&gt;0,C_feed1&gt;0),1-C_feed1/C_feed2,)</f>
        <v>0</v>
      </c>
      <c r="CA134" s="10">
        <f t="shared" ref="CA134:CA197" si="156">IF(AND(C_feed2&gt;0,C0_conc&gt;0),1-C_feed2/C0_conc,)</f>
        <v>0</v>
      </c>
      <c r="CB134" s="9">
        <f t="shared" ref="CB134:CB197" si="157">IF(AND(Recovery&gt;0,Rec_C&gt;0),Recovery/Rec_C,)</f>
        <v>0</v>
      </c>
      <c r="CC134" s="9">
        <f t="shared" ref="CC134:CC197" si="158">IF(AND(Recovery1&gt;0,Rec_C1&gt;0),Recovery1/Rec_C1,)</f>
        <v>0</v>
      </c>
      <c r="CD134" s="9">
        <f t="shared" ref="CD134:CD197" si="159">IF(AND(Recovery2&gt;0,Rec_C2&gt;0),Recovery2/Rec_C2,)</f>
        <v>0</v>
      </c>
      <c r="CE134" s="12">
        <f t="shared" si="107"/>
        <v>0</v>
      </c>
    </row>
    <row r="135" spans="8:83" ht="18" customHeight="1">
      <c r="H135"/>
      <c r="I135"/>
      <c r="J135"/>
      <c r="AA135" s="16">
        <f t="shared" si="109"/>
        <v>0</v>
      </c>
      <c r="AB135" s="16">
        <f t="shared" si="110"/>
        <v>0</v>
      </c>
      <c r="AC135" s="16">
        <f t="shared" si="111"/>
        <v>0</v>
      </c>
      <c r="AD135" s="16">
        <f t="shared" si="112"/>
        <v>0</v>
      </c>
      <c r="AE135" s="16">
        <f t="shared" si="113"/>
        <v>0</v>
      </c>
      <c r="AF135" s="16">
        <f t="shared" si="114"/>
        <v>0</v>
      </c>
      <c r="AG135" s="16">
        <f t="shared" si="115"/>
        <v>0</v>
      </c>
      <c r="AH135" s="16">
        <f t="shared" si="116"/>
        <v>0</v>
      </c>
      <c r="AI135" s="16">
        <f t="shared" si="117"/>
        <v>0</v>
      </c>
      <c r="AJ135" s="15">
        <f t="shared" si="118"/>
        <v>0.42990838161300676</v>
      </c>
      <c r="AK135" s="6">
        <f t="shared" si="108"/>
        <v>0</v>
      </c>
      <c r="AL135" s="6">
        <f t="shared" si="108"/>
        <v>0</v>
      </c>
      <c r="AM135" s="6">
        <f t="shared" si="108"/>
        <v>0</v>
      </c>
      <c r="AN135" s="6">
        <f t="shared" si="108"/>
        <v>0</v>
      </c>
      <c r="AO135" s="9">
        <f t="shared" si="119"/>
        <v>0</v>
      </c>
      <c r="AP135" s="9">
        <f t="shared" si="120"/>
        <v>0</v>
      </c>
      <c r="AQ135" s="9">
        <f t="shared" si="121"/>
        <v>0</v>
      </c>
      <c r="AR135" s="9">
        <f t="shared" si="122"/>
        <v>0</v>
      </c>
      <c r="AS135" s="9">
        <f t="shared" ref="AS135:AS198" si="160">0.0385*TDSmean_feed1*(Temp+273.15)/(14.25*(1000-TDSmean/1000))</f>
        <v>0</v>
      </c>
      <c r="AT135" s="9">
        <f t="shared" si="123"/>
        <v>0</v>
      </c>
      <c r="AU135" s="9">
        <f t="shared" si="124"/>
        <v>0</v>
      </c>
      <c r="AV135" s="9">
        <f t="shared" si="125"/>
        <v>0</v>
      </c>
      <c r="AW135" s="9">
        <f t="shared" si="126"/>
        <v>0</v>
      </c>
      <c r="AX135" s="9">
        <f t="shared" si="127"/>
        <v>0</v>
      </c>
      <c r="AY135" s="9">
        <f t="shared" si="128"/>
        <v>0</v>
      </c>
      <c r="AZ135" s="9">
        <f t="shared" si="129"/>
        <v>0</v>
      </c>
      <c r="BA135" s="9">
        <f t="shared" si="130"/>
        <v>0</v>
      </c>
      <c r="BB135" s="9">
        <f t="shared" si="131"/>
        <v>0</v>
      </c>
      <c r="BC135" s="9">
        <f t="shared" si="132"/>
        <v>0</v>
      </c>
      <c r="BD135" s="9">
        <f t="shared" si="133"/>
        <v>0</v>
      </c>
      <c r="BE135" s="9">
        <f t="shared" si="134"/>
        <v>0</v>
      </c>
      <c r="BF135" s="9">
        <f t="shared" si="135"/>
        <v>0</v>
      </c>
      <c r="BG135" s="9">
        <f t="shared" si="136"/>
        <v>0</v>
      </c>
      <c r="BH135" s="9">
        <f t="shared" si="137"/>
        <v>0</v>
      </c>
      <c r="BI135" s="9">
        <f t="shared" si="138"/>
        <v>0</v>
      </c>
      <c r="BJ135" s="6">
        <f t="shared" si="139"/>
        <v>0</v>
      </c>
      <c r="BK135" s="6">
        <f t="shared" si="140"/>
        <v>0</v>
      </c>
      <c r="BL135" s="6">
        <f t="shared" si="141"/>
        <v>0</v>
      </c>
      <c r="BM135" s="10">
        <f t="shared" si="142"/>
        <v>0</v>
      </c>
      <c r="BN135" s="10">
        <f t="shared" si="143"/>
        <v>0</v>
      </c>
      <c r="BO135" s="10">
        <f t="shared" si="144"/>
        <v>0</v>
      </c>
      <c r="BP135" s="11">
        <f t="shared" si="145"/>
        <v>0</v>
      </c>
      <c r="BQ135" s="11">
        <f t="shared" si="146"/>
        <v>0</v>
      </c>
      <c r="BR135" s="11">
        <f t="shared" si="147"/>
        <v>0</v>
      </c>
      <c r="BS135" s="10">
        <f t="shared" si="148"/>
        <v>0</v>
      </c>
      <c r="BT135" s="10">
        <f t="shared" si="149"/>
        <v>0</v>
      </c>
      <c r="BU135" s="10">
        <f t="shared" si="150"/>
        <v>0</v>
      </c>
      <c r="BV135" s="10">
        <f t="shared" si="151"/>
        <v>0</v>
      </c>
      <c r="BW135" s="10">
        <f t="shared" si="152"/>
        <v>0</v>
      </c>
      <c r="BX135" s="10">
        <f t="shared" si="153"/>
        <v>0</v>
      </c>
      <c r="BY135" s="10">
        <f t="shared" si="154"/>
        <v>0</v>
      </c>
      <c r="BZ135" s="10">
        <f t="shared" si="155"/>
        <v>0</v>
      </c>
      <c r="CA135" s="10">
        <f t="shared" si="156"/>
        <v>0</v>
      </c>
      <c r="CB135" s="9">
        <f t="shared" si="157"/>
        <v>0</v>
      </c>
      <c r="CC135" s="9">
        <f t="shared" si="158"/>
        <v>0</v>
      </c>
      <c r="CD135" s="9">
        <f t="shared" si="159"/>
        <v>0</v>
      </c>
      <c r="CE135" s="12">
        <f t="shared" ref="CE135:CE198" si="161">IF(A135-$A$6&gt;0,A135-$A$6,)</f>
        <v>0</v>
      </c>
    </row>
    <row r="136" spans="8:83" ht="18" customHeight="1">
      <c r="H136"/>
      <c r="I136"/>
      <c r="J136"/>
      <c r="AA136" s="16">
        <f t="shared" si="109"/>
        <v>0</v>
      </c>
      <c r="AB136" s="16">
        <f t="shared" si="110"/>
        <v>0</v>
      </c>
      <c r="AC136" s="16">
        <f t="shared" si="111"/>
        <v>0</v>
      </c>
      <c r="AD136" s="16">
        <f t="shared" si="112"/>
        <v>0</v>
      </c>
      <c r="AE136" s="16">
        <f t="shared" si="113"/>
        <v>0</v>
      </c>
      <c r="AF136" s="16">
        <f t="shared" si="114"/>
        <v>0</v>
      </c>
      <c r="AG136" s="16">
        <f t="shared" si="115"/>
        <v>0</v>
      </c>
      <c r="AH136" s="16">
        <f t="shared" si="116"/>
        <v>0</v>
      </c>
      <c r="AI136" s="16">
        <f t="shared" si="117"/>
        <v>0</v>
      </c>
      <c r="AJ136" s="15">
        <f t="shared" si="118"/>
        <v>0.42990838161300676</v>
      </c>
      <c r="AK136" s="6">
        <f t="shared" si="108"/>
        <v>0</v>
      </c>
      <c r="AL136" s="6">
        <f t="shared" si="108"/>
        <v>0</v>
      </c>
      <c r="AM136" s="6">
        <f t="shared" si="108"/>
        <v>0</v>
      </c>
      <c r="AN136" s="6">
        <f t="shared" si="108"/>
        <v>0</v>
      </c>
      <c r="AO136" s="9">
        <f t="shared" si="119"/>
        <v>0</v>
      </c>
      <c r="AP136" s="9">
        <f t="shared" si="120"/>
        <v>0</v>
      </c>
      <c r="AQ136" s="9">
        <f t="shared" si="121"/>
        <v>0</v>
      </c>
      <c r="AR136" s="9">
        <f t="shared" si="122"/>
        <v>0</v>
      </c>
      <c r="AS136" s="9">
        <f t="shared" si="160"/>
        <v>0</v>
      </c>
      <c r="AT136" s="9">
        <f t="shared" si="123"/>
        <v>0</v>
      </c>
      <c r="AU136" s="9">
        <f t="shared" si="124"/>
        <v>0</v>
      </c>
      <c r="AV136" s="9">
        <f t="shared" si="125"/>
        <v>0</v>
      </c>
      <c r="AW136" s="9">
        <f t="shared" si="126"/>
        <v>0</v>
      </c>
      <c r="AX136" s="9">
        <f t="shared" si="127"/>
        <v>0</v>
      </c>
      <c r="AY136" s="9">
        <f t="shared" si="128"/>
        <v>0</v>
      </c>
      <c r="AZ136" s="9">
        <f t="shared" si="129"/>
        <v>0</v>
      </c>
      <c r="BA136" s="9">
        <f t="shared" si="130"/>
        <v>0</v>
      </c>
      <c r="BB136" s="9">
        <f t="shared" si="131"/>
        <v>0</v>
      </c>
      <c r="BC136" s="9">
        <f t="shared" si="132"/>
        <v>0</v>
      </c>
      <c r="BD136" s="9">
        <f t="shared" si="133"/>
        <v>0</v>
      </c>
      <c r="BE136" s="9">
        <f t="shared" si="134"/>
        <v>0</v>
      </c>
      <c r="BF136" s="9">
        <f t="shared" si="135"/>
        <v>0</v>
      </c>
      <c r="BG136" s="9">
        <f t="shared" si="136"/>
        <v>0</v>
      </c>
      <c r="BH136" s="9">
        <f t="shared" si="137"/>
        <v>0</v>
      </c>
      <c r="BI136" s="9">
        <f t="shared" si="138"/>
        <v>0</v>
      </c>
      <c r="BJ136" s="6">
        <f t="shared" si="139"/>
        <v>0</v>
      </c>
      <c r="BK136" s="6">
        <f t="shared" si="140"/>
        <v>0</v>
      </c>
      <c r="BL136" s="6">
        <f t="shared" si="141"/>
        <v>0</v>
      </c>
      <c r="BM136" s="10">
        <f t="shared" si="142"/>
        <v>0</v>
      </c>
      <c r="BN136" s="10">
        <f t="shared" si="143"/>
        <v>0</v>
      </c>
      <c r="BO136" s="10">
        <f t="shared" si="144"/>
        <v>0</v>
      </c>
      <c r="BP136" s="11">
        <f t="shared" si="145"/>
        <v>0</v>
      </c>
      <c r="BQ136" s="11">
        <f t="shared" si="146"/>
        <v>0</v>
      </c>
      <c r="BR136" s="11">
        <f t="shared" si="147"/>
        <v>0</v>
      </c>
      <c r="BS136" s="10">
        <f t="shared" si="148"/>
        <v>0</v>
      </c>
      <c r="BT136" s="10">
        <f t="shared" si="149"/>
        <v>0</v>
      </c>
      <c r="BU136" s="10">
        <f t="shared" si="150"/>
        <v>0</v>
      </c>
      <c r="BV136" s="10">
        <f t="shared" si="151"/>
        <v>0</v>
      </c>
      <c r="BW136" s="10">
        <f t="shared" si="152"/>
        <v>0</v>
      </c>
      <c r="BX136" s="10">
        <f t="shared" si="153"/>
        <v>0</v>
      </c>
      <c r="BY136" s="10">
        <f t="shared" si="154"/>
        <v>0</v>
      </c>
      <c r="BZ136" s="10">
        <f t="shared" si="155"/>
        <v>0</v>
      </c>
      <c r="CA136" s="10">
        <f t="shared" si="156"/>
        <v>0</v>
      </c>
      <c r="CB136" s="9">
        <f t="shared" si="157"/>
        <v>0</v>
      </c>
      <c r="CC136" s="9">
        <f t="shared" si="158"/>
        <v>0</v>
      </c>
      <c r="CD136" s="9">
        <f t="shared" si="159"/>
        <v>0</v>
      </c>
      <c r="CE136" s="12">
        <f t="shared" si="161"/>
        <v>0</v>
      </c>
    </row>
    <row r="137" spans="8:83" ht="18" customHeight="1">
      <c r="H137"/>
      <c r="I137"/>
      <c r="J137"/>
      <c r="AA137" s="16">
        <f t="shared" si="109"/>
        <v>0</v>
      </c>
      <c r="AB137" s="16">
        <f t="shared" si="110"/>
        <v>0</v>
      </c>
      <c r="AC137" s="16">
        <f t="shared" si="111"/>
        <v>0</v>
      </c>
      <c r="AD137" s="16">
        <f t="shared" si="112"/>
        <v>0</v>
      </c>
      <c r="AE137" s="16">
        <f t="shared" si="113"/>
        <v>0</v>
      </c>
      <c r="AF137" s="16">
        <f t="shared" si="114"/>
        <v>0</v>
      </c>
      <c r="AG137" s="16">
        <f t="shared" si="115"/>
        <v>0</v>
      </c>
      <c r="AH137" s="16">
        <f t="shared" si="116"/>
        <v>0</v>
      </c>
      <c r="AI137" s="16">
        <f t="shared" si="117"/>
        <v>0</v>
      </c>
      <c r="AJ137" s="15">
        <f t="shared" si="118"/>
        <v>0.42990838161300676</v>
      </c>
      <c r="AK137" s="6">
        <f t="shared" si="108"/>
        <v>0</v>
      </c>
      <c r="AL137" s="6">
        <f t="shared" si="108"/>
        <v>0</v>
      </c>
      <c r="AM137" s="6">
        <f t="shared" si="108"/>
        <v>0</v>
      </c>
      <c r="AN137" s="6">
        <f t="shared" si="108"/>
        <v>0</v>
      </c>
      <c r="AO137" s="9">
        <f t="shared" si="119"/>
        <v>0</v>
      </c>
      <c r="AP137" s="9">
        <f t="shared" si="120"/>
        <v>0</v>
      </c>
      <c r="AQ137" s="9">
        <f t="shared" si="121"/>
        <v>0</v>
      </c>
      <c r="AR137" s="9">
        <f t="shared" si="122"/>
        <v>0</v>
      </c>
      <c r="AS137" s="9">
        <f t="shared" si="160"/>
        <v>0</v>
      </c>
      <c r="AT137" s="9">
        <f t="shared" si="123"/>
        <v>0</v>
      </c>
      <c r="AU137" s="9">
        <f t="shared" si="124"/>
        <v>0</v>
      </c>
      <c r="AV137" s="9">
        <f t="shared" si="125"/>
        <v>0</v>
      </c>
      <c r="AW137" s="9">
        <f t="shared" si="126"/>
        <v>0</v>
      </c>
      <c r="AX137" s="9">
        <f t="shared" si="127"/>
        <v>0</v>
      </c>
      <c r="AY137" s="9">
        <f t="shared" si="128"/>
        <v>0</v>
      </c>
      <c r="AZ137" s="9">
        <f t="shared" si="129"/>
        <v>0</v>
      </c>
      <c r="BA137" s="9">
        <f t="shared" si="130"/>
        <v>0</v>
      </c>
      <c r="BB137" s="9">
        <f t="shared" si="131"/>
        <v>0</v>
      </c>
      <c r="BC137" s="9">
        <f t="shared" si="132"/>
        <v>0</v>
      </c>
      <c r="BD137" s="9">
        <f t="shared" si="133"/>
        <v>0</v>
      </c>
      <c r="BE137" s="9">
        <f t="shared" si="134"/>
        <v>0</v>
      </c>
      <c r="BF137" s="9">
        <f t="shared" si="135"/>
        <v>0</v>
      </c>
      <c r="BG137" s="9">
        <f t="shared" si="136"/>
        <v>0</v>
      </c>
      <c r="BH137" s="9">
        <f t="shared" si="137"/>
        <v>0</v>
      </c>
      <c r="BI137" s="9">
        <f t="shared" si="138"/>
        <v>0</v>
      </c>
      <c r="BJ137" s="6">
        <f t="shared" si="139"/>
        <v>0</v>
      </c>
      <c r="BK137" s="6">
        <f t="shared" si="140"/>
        <v>0</v>
      </c>
      <c r="BL137" s="6">
        <f t="shared" si="141"/>
        <v>0</v>
      </c>
      <c r="BM137" s="10">
        <f t="shared" si="142"/>
        <v>0</v>
      </c>
      <c r="BN137" s="10">
        <f t="shared" si="143"/>
        <v>0</v>
      </c>
      <c r="BO137" s="10">
        <f t="shared" si="144"/>
        <v>0</v>
      </c>
      <c r="BP137" s="11">
        <f t="shared" si="145"/>
        <v>0</v>
      </c>
      <c r="BQ137" s="11">
        <f t="shared" si="146"/>
        <v>0</v>
      </c>
      <c r="BR137" s="11">
        <f t="shared" si="147"/>
        <v>0</v>
      </c>
      <c r="BS137" s="10">
        <f t="shared" si="148"/>
        <v>0</v>
      </c>
      <c r="BT137" s="10">
        <f t="shared" si="149"/>
        <v>0</v>
      </c>
      <c r="BU137" s="10">
        <f t="shared" si="150"/>
        <v>0</v>
      </c>
      <c r="BV137" s="10">
        <f t="shared" si="151"/>
        <v>0</v>
      </c>
      <c r="BW137" s="10">
        <f t="shared" si="152"/>
        <v>0</v>
      </c>
      <c r="BX137" s="10">
        <f t="shared" si="153"/>
        <v>0</v>
      </c>
      <c r="BY137" s="10">
        <f t="shared" si="154"/>
        <v>0</v>
      </c>
      <c r="BZ137" s="10">
        <f t="shared" si="155"/>
        <v>0</v>
      </c>
      <c r="CA137" s="10">
        <f t="shared" si="156"/>
        <v>0</v>
      </c>
      <c r="CB137" s="9">
        <f t="shared" si="157"/>
        <v>0</v>
      </c>
      <c r="CC137" s="9">
        <f t="shared" si="158"/>
        <v>0</v>
      </c>
      <c r="CD137" s="9">
        <f t="shared" si="159"/>
        <v>0</v>
      </c>
      <c r="CE137" s="12">
        <f t="shared" si="161"/>
        <v>0</v>
      </c>
    </row>
    <row r="138" spans="8:83" ht="18" customHeight="1">
      <c r="H138"/>
      <c r="I138"/>
      <c r="J138"/>
      <c r="AA138" s="16">
        <f t="shared" si="109"/>
        <v>0</v>
      </c>
      <c r="AB138" s="16">
        <f t="shared" si="110"/>
        <v>0</v>
      </c>
      <c r="AC138" s="16">
        <f t="shared" si="111"/>
        <v>0</v>
      </c>
      <c r="AD138" s="16">
        <f t="shared" si="112"/>
        <v>0</v>
      </c>
      <c r="AE138" s="16">
        <f t="shared" si="113"/>
        <v>0</v>
      </c>
      <c r="AF138" s="16">
        <f t="shared" si="114"/>
        <v>0</v>
      </c>
      <c r="AG138" s="16">
        <f t="shared" si="115"/>
        <v>0</v>
      </c>
      <c r="AH138" s="16">
        <f t="shared" si="116"/>
        <v>0</v>
      </c>
      <c r="AI138" s="16">
        <f t="shared" si="117"/>
        <v>0</v>
      </c>
      <c r="AJ138" s="15">
        <f t="shared" si="118"/>
        <v>0.42990838161300676</v>
      </c>
      <c r="AK138" s="6">
        <f t="shared" si="108"/>
        <v>0</v>
      </c>
      <c r="AL138" s="6">
        <f t="shared" si="108"/>
        <v>0</v>
      </c>
      <c r="AM138" s="6">
        <f t="shared" si="108"/>
        <v>0</v>
      </c>
      <c r="AN138" s="6">
        <f t="shared" si="108"/>
        <v>0</v>
      </c>
      <c r="AO138" s="9">
        <f t="shared" si="119"/>
        <v>0</v>
      </c>
      <c r="AP138" s="9">
        <f t="shared" si="120"/>
        <v>0</v>
      </c>
      <c r="AQ138" s="9">
        <f t="shared" si="121"/>
        <v>0</v>
      </c>
      <c r="AR138" s="9">
        <f t="shared" si="122"/>
        <v>0</v>
      </c>
      <c r="AS138" s="9">
        <f t="shared" si="160"/>
        <v>0</v>
      </c>
      <c r="AT138" s="9">
        <f t="shared" si="123"/>
        <v>0</v>
      </c>
      <c r="AU138" s="9">
        <f t="shared" si="124"/>
        <v>0</v>
      </c>
      <c r="AV138" s="9">
        <f t="shared" si="125"/>
        <v>0</v>
      </c>
      <c r="AW138" s="9">
        <f t="shared" si="126"/>
        <v>0</v>
      </c>
      <c r="AX138" s="9">
        <f t="shared" si="127"/>
        <v>0</v>
      </c>
      <c r="AY138" s="9">
        <f t="shared" si="128"/>
        <v>0</v>
      </c>
      <c r="AZ138" s="9">
        <f t="shared" si="129"/>
        <v>0</v>
      </c>
      <c r="BA138" s="9">
        <f t="shared" si="130"/>
        <v>0</v>
      </c>
      <c r="BB138" s="9">
        <f t="shared" si="131"/>
        <v>0</v>
      </c>
      <c r="BC138" s="9">
        <f t="shared" si="132"/>
        <v>0</v>
      </c>
      <c r="BD138" s="9">
        <f t="shared" si="133"/>
        <v>0</v>
      </c>
      <c r="BE138" s="9">
        <f t="shared" si="134"/>
        <v>0</v>
      </c>
      <c r="BF138" s="9">
        <f t="shared" si="135"/>
        <v>0</v>
      </c>
      <c r="BG138" s="9">
        <f t="shared" si="136"/>
        <v>0</v>
      </c>
      <c r="BH138" s="9">
        <f t="shared" si="137"/>
        <v>0</v>
      </c>
      <c r="BI138" s="9">
        <f t="shared" si="138"/>
        <v>0</v>
      </c>
      <c r="BJ138" s="6">
        <f t="shared" si="139"/>
        <v>0</v>
      </c>
      <c r="BK138" s="6">
        <f t="shared" si="140"/>
        <v>0</v>
      </c>
      <c r="BL138" s="6">
        <f t="shared" si="141"/>
        <v>0</v>
      </c>
      <c r="BM138" s="10">
        <f t="shared" si="142"/>
        <v>0</v>
      </c>
      <c r="BN138" s="10">
        <f t="shared" si="143"/>
        <v>0</v>
      </c>
      <c r="BO138" s="10">
        <f t="shared" si="144"/>
        <v>0</v>
      </c>
      <c r="BP138" s="11">
        <f t="shared" si="145"/>
        <v>0</v>
      </c>
      <c r="BQ138" s="11">
        <f t="shared" si="146"/>
        <v>0</v>
      </c>
      <c r="BR138" s="11">
        <f t="shared" si="147"/>
        <v>0</v>
      </c>
      <c r="BS138" s="10">
        <f t="shared" si="148"/>
        <v>0</v>
      </c>
      <c r="BT138" s="10">
        <f t="shared" si="149"/>
        <v>0</v>
      </c>
      <c r="BU138" s="10">
        <f t="shared" si="150"/>
        <v>0</v>
      </c>
      <c r="BV138" s="10">
        <f t="shared" si="151"/>
        <v>0</v>
      </c>
      <c r="BW138" s="10">
        <f t="shared" si="152"/>
        <v>0</v>
      </c>
      <c r="BX138" s="10">
        <f t="shared" si="153"/>
        <v>0</v>
      </c>
      <c r="BY138" s="10">
        <f t="shared" si="154"/>
        <v>0</v>
      </c>
      <c r="BZ138" s="10">
        <f t="shared" si="155"/>
        <v>0</v>
      </c>
      <c r="CA138" s="10">
        <f t="shared" si="156"/>
        <v>0</v>
      </c>
      <c r="CB138" s="9">
        <f t="shared" si="157"/>
        <v>0</v>
      </c>
      <c r="CC138" s="9">
        <f t="shared" si="158"/>
        <v>0</v>
      </c>
      <c r="CD138" s="9">
        <f t="shared" si="159"/>
        <v>0</v>
      </c>
      <c r="CE138" s="12">
        <f t="shared" si="161"/>
        <v>0</v>
      </c>
    </row>
    <row r="139" spans="8:83" ht="18" customHeight="1">
      <c r="H139"/>
      <c r="I139"/>
      <c r="J139"/>
      <c r="AA139" s="16">
        <f t="shared" si="109"/>
        <v>0</v>
      </c>
      <c r="AB139" s="16">
        <f t="shared" si="110"/>
        <v>0</v>
      </c>
      <c r="AC139" s="16">
        <f t="shared" si="111"/>
        <v>0</v>
      </c>
      <c r="AD139" s="16">
        <f t="shared" si="112"/>
        <v>0</v>
      </c>
      <c r="AE139" s="16">
        <f t="shared" si="113"/>
        <v>0</v>
      </c>
      <c r="AF139" s="16">
        <f t="shared" si="114"/>
        <v>0</v>
      </c>
      <c r="AG139" s="16">
        <f t="shared" si="115"/>
        <v>0</v>
      </c>
      <c r="AH139" s="16">
        <f t="shared" si="116"/>
        <v>0</v>
      </c>
      <c r="AI139" s="16">
        <f t="shared" si="117"/>
        <v>0</v>
      </c>
      <c r="AJ139" s="15">
        <f t="shared" si="118"/>
        <v>0.42990838161300676</v>
      </c>
      <c r="AK139" s="6">
        <f t="shared" si="108"/>
        <v>0</v>
      </c>
      <c r="AL139" s="6">
        <f t="shared" si="108"/>
        <v>0</v>
      </c>
      <c r="AM139" s="6">
        <f t="shared" si="108"/>
        <v>0</v>
      </c>
      <c r="AN139" s="6">
        <f t="shared" si="108"/>
        <v>0</v>
      </c>
      <c r="AO139" s="9">
        <f t="shared" si="119"/>
        <v>0</v>
      </c>
      <c r="AP139" s="9">
        <f t="shared" si="120"/>
        <v>0</v>
      </c>
      <c r="AQ139" s="9">
        <f t="shared" si="121"/>
        <v>0</v>
      </c>
      <c r="AR139" s="9">
        <f t="shared" si="122"/>
        <v>0</v>
      </c>
      <c r="AS139" s="9">
        <f t="shared" si="160"/>
        <v>0</v>
      </c>
      <c r="AT139" s="9">
        <f t="shared" si="123"/>
        <v>0</v>
      </c>
      <c r="AU139" s="9">
        <f t="shared" si="124"/>
        <v>0</v>
      </c>
      <c r="AV139" s="9">
        <f t="shared" si="125"/>
        <v>0</v>
      </c>
      <c r="AW139" s="9">
        <f t="shared" si="126"/>
        <v>0</v>
      </c>
      <c r="AX139" s="9">
        <f t="shared" si="127"/>
        <v>0</v>
      </c>
      <c r="AY139" s="9">
        <f t="shared" si="128"/>
        <v>0</v>
      </c>
      <c r="AZ139" s="9">
        <f t="shared" si="129"/>
        <v>0</v>
      </c>
      <c r="BA139" s="9">
        <f t="shared" si="130"/>
        <v>0</v>
      </c>
      <c r="BB139" s="9">
        <f t="shared" si="131"/>
        <v>0</v>
      </c>
      <c r="BC139" s="9">
        <f t="shared" si="132"/>
        <v>0</v>
      </c>
      <c r="BD139" s="9">
        <f t="shared" si="133"/>
        <v>0</v>
      </c>
      <c r="BE139" s="9">
        <f t="shared" si="134"/>
        <v>0</v>
      </c>
      <c r="BF139" s="9">
        <f t="shared" si="135"/>
        <v>0</v>
      </c>
      <c r="BG139" s="9">
        <f t="shared" si="136"/>
        <v>0</v>
      </c>
      <c r="BH139" s="9">
        <f t="shared" si="137"/>
        <v>0</v>
      </c>
      <c r="BI139" s="9">
        <f t="shared" si="138"/>
        <v>0</v>
      </c>
      <c r="BJ139" s="6">
        <f t="shared" si="139"/>
        <v>0</v>
      </c>
      <c r="BK139" s="6">
        <f t="shared" si="140"/>
        <v>0</v>
      </c>
      <c r="BL139" s="6">
        <f t="shared" si="141"/>
        <v>0</v>
      </c>
      <c r="BM139" s="10">
        <f t="shared" si="142"/>
        <v>0</v>
      </c>
      <c r="BN139" s="10">
        <f t="shared" si="143"/>
        <v>0</v>
      </c>
      <c r="BO139" s="10">
        <f t="shared" si="144"/>
        <v>0</v>
      </c>
      <c r="BP139" s="11">
        <f t="shared" si="145"/>
        <v>0</v>
      </c>
      <c r="BQ139" s="11">
        <f t="shared" si="146"/>
        <v>0</v>
      </c>
      <c r="BR139" s="11">
        <f t="shared" si="147"/>
        <v>0</v>
      </c>
      <c r="BS139" s="10">
        <f t="shared" si="148"/>
        <v>0</v>
      </c>
      <c r="BT139" s="10">
        <f t="shared" si="149"/>
        <v>0</v>
      </c>
      <c r="BU139" s="10">
        <f t="shared" si="150"/>
        <v>0</v>
      </c>
      <c r="BV139" s="10">
        <f t="shared" si="151"/>
        <v>0</v>
      </c>
      <c r="BW139" s="10">
        <f t="shared" si="152"/>
        <v>0</v>
      </c>
      <c r="BX139" s="10">
        <f t="shared" si="153"/>
        <v>0</v>
      </c>
      <c r="BY139" s="10">
        <f t="shared" si="154"/>
        <v>0</v>
      </c>
      <c r="BZ139" s="10">
        <f t="shared" si="155"/>
        <v>0</v>
      </c>
      <c r="CA139" s="10">
        <f t="shared" si="156"/>
        <v>0</v>
      </c>
      <c r="CB139" s="9">
        <f t="shared" si="157"/>
        <v>0</v>
      </c>
      <c r="CC139" s="9">
        <f t="shared" si="158"/>
        <v>0</v>
      </c>
      <c r="CD139" s="9">
        <f t="shared" si="159"/>
        <v>0</v>
      </c>
      <c r="CE139" s="12">
        <f t="shared" si="161"/>
        <v>0</v>
      </c>
    </row>
    <row r="140" spans="8:83" ht="18" customHeight="1">
      <c r="H140"/>
      <c r="I140"/>
      <c r="J140"/>
      <c r="AA140" s="16">
        <f t="shared" si="109"/>
        <v>0</v>
      </c>
      <c r="AB140" s="16">
        <f t="shared" si="110"/>
        <v>0</v>
      </c>
      <c r="AC140" s="16">
        <f t="shared" si="111"/>
        <v>0</v>
      </c>
      <c r="AD140" s="16">
        <f t="shared" si="112"/>
        <v>0</v>
      </c>
      <c r="AE140" s="16">
        <f t="shared" si="113"/>
        <v>0</v>
      </c>
      <c r="AF140" s="16">
        <f t="shared" si="114"/>
        <v>0</v>
      </c>
      <c r="AG140" s="16">
        <f t="shared" si="115"/>
        <v>0</v>
      </c>
      <c r="AH140" s="16">
        <f t="shared" si="116"/>
        <v>0</v>
      </c>
      <c r="AI140" s="16">
        <f t="shared" si="117"/>
        <v>0</v>
      </c>
      <c r="AJ140" s="15">
        <f t="shared" si="118"/>
        <v>0.42990838161300676</v>
      </c>
      <c r="AK140" s="6">
        <f t="shared" si="108"/>
        <v>0</v>
      </c>
      <c r="AL140" s="6">
        <f t="shared" si="108"/>
        <v>0</v>
      </c>
      <c r="AM140" s="6">
        <f t="shared" si="108"/>
        <v>0</v>
      </c>
      <c r="AN140" s="6">
        <f t="shared" si="108"/>
        <v>0</v>
      </c>
      <c r="AO140" s="9">
        <f t="shared" si="119"/>
        <v>0</v>
      </c>
      <c r="AP140" s="9">
        <f t="shared" si="120"/>
        <v>0</v>
      </c>
      <c r="AQ140" s="9">
        <f t="shared" si="121"/>
        <v>0</v>
      </c>
      <c r="AR140" s="9">
        <f t="shared" si="122"/>
        <v>0</v>
      </c>
      <c r="AS140" s="9">
        <f t="shared" si="160"/>
        <v>0</v>
      </c>
      <c r="AT140" s="9">
        <f t="shared" si="123"/>
        <v>0</v>
      </c>
      <c r="AU140" s="9">
        <f t="shared" si="124"/>
        <v>0</v>
      </c>
      <c r="AV140" s="9">
        <f t="shared" si="125"/>
        <v>0</v>
      </c>
      <c r="AW140" s="9">
        <f t="shared" si="126"/>
        <v>0</v>
      </c>
      <c r="AX140" s="9">
        <f t="shared" si="127"/>
        <v>0</v>
      </c>
      <c r="AY140" s="9">
        <f t="shared" si="128"/>
        <v>0</v>
      </c>
      <c r="AZ140" s="9">
        <f t="shared" si="129"/>
        <v>0</v>
      </c>
      <c r="BA140" s="9">
        <f t="shared" si="130"/>
        <v>0</v>
      </c>
      <c r="BB140" s="9">
        <f t="shared" si="131"/>
        <v>0</v>
      </c>
      <c r="BC140" s="9">
        <f t="shared" si="132"/>
        <v>0</v>
      </c>
      <c r="BD140" s="9">
        <f t="shared" si="133"/>
        <v>0</v>
      </c>
      <c r="BE140" s="9">
        <f t="shared" si="134"/>
        <v>0</v>
      </c>
      <c r="BF140" s="9">
        <f t="shared" si="135"/>
        <v>0</v>
      </c>
      <c r="BG140" s="9">
        <f t="shared" si="136"/>
        <v>0</v>
      </c>
      <c r="BH140" s="9">
        <f t="shared" si="137"/>
        <v>0</v>
      </c>
      <c r="BI140" s="9">
        <f t="shared" si="138"/>
        <v>0</v>
      </c>
      <c r="BJ140" s="6">
        <f t="shared" si="139"/>
        <v>0</v>
      </c>
      <c r="BK140" s="6">
        <f t="shared" si="140"/>
        <v>0</v>
      </c>
      <c r="BL140" s="6">
        <f t="shared" si="141"/>
        <v>0</v>
      </c>
      <c r="BM140" s="10">
        <f t="shared" si="142"/>
        <v>0</v>
      </c>
      <c r="BN140" s="10">
        <f t="shared" si="143"/>
        <v>0</v>
      </c>
      <c r="BO140" s="10">
        <f t="shared" si="144"/>
        <v>0</v>
      </c>
      <c r="BP140" s="11">
        <f t="shared" si="145"/>
        <v>0</v>
      </c>
      <c r="BQ140" s="11">
        <f t="shared" si="146"/>
        <v>0</v>
      </c>
      <c r="BR140" s="11">
        <f t="shared" si="147"/>
        <v>0</v>
      </c>
      <c r="BS140" s="10">
        <f t="shared" si="148"/>
        <v>0</v>
      </c>
      <c r="BT140" s="10">
        <f t="shared" si="149"/>
        <v>0</v>
      </c>
      <c r="BU140" s="10">
        <f t="shared" si="150"/>
        <v>0</v>
      </c>
      <c r="BV140" s="10">
        <f t="shared" si="151"/>
        <v>0</v>
      </c>
      <c r="BW140" s="10">
        <f t="shared" si="152"/>
        <v>0</v>
      </c>
      <c r="BX140" s="10">
        <f t="shared" si="153"/>
        <v>0</v>
      </c>
      <c r="BY140" s="10">
        <f t="shared" si="154"/>
        <v>0</v>
      </c>
      <c r="BZ140" s="10">
        <f t="shared" si="155"/>
        <v>0</v>
      </c>
      <c r="CA140" s="10">
        <f t="shared" si="156"/>
        <v>0</v>
      </c>
      <c r="CB140" s="9">
        <f t="shared" si="157"/>
        <v>0</v>
      </c>
      <c r="CC140" s="9">
        <f t="shared" si="158"/>
        <v>0</v>
      </c>
      <c r="CD140" s="9">
        <f t="shared" si="159"/>
        <v>0</v>
      </c>
      <c r="CE140" s="12">
        <f t="shared" si="161"/>
        <v>0</v>
      </c>
    </row>
    <row r="141" spans="8:83" ht="18" customHeight="1">
      <c r="H141"/>
      <c r="I141"/>
      <c r="J141"/>
      <c r="AA141" s="16">
        <f t="shared" si="109"/>
        <v>0</v>
      </c>
      <c r="AB141" s="16">
        <f t="shared" si="110"/>
        <v>0</v>
      </c>
      <c r="AC141" s="16">
        <f t="shared" si="111"/>
        <v>0</v>
      </c>
      <c r="AD141" s="16">
        <f t="shared" si="112"/>
        <v>0</v>
      </c>
      <c r="AE141" s="16">
        <f t="shared" si="113"/>
        <v>0</v>
      </c>
      <c r="AF141" s="16">
        <f t="shared" si="114"/>
        <v>0</v>
      </c>
      <c r="AG141" s="16">
        <f t="shared" si="115"/>
        <v>0</v>
      </c>
      <c r="AH141" s="16">
        <f t="shared" si="116"/>
        <v>0</v>
      </c>
      <c r="AI141" s="16">
        <f t="shared" si="117"/>
        <v>0</v>
      </c>
      <c r="AJ141" s="15">
        <f t="shared" si="118"/>
        <v>0.42990838161300676</v>
      </c>
      <c r="AK141" s="6">
        <f t="shared" si="108"/>
        <v>0</v>
      </c>
      <c r="AL141" s="6">
        <f t="shared" si="108"/>
        <v>0</v>
      </c>
      <c r="AM141" s="6">
        <f t="shared" si="108"/>
        <v>0</v>
      </c>
      <c r="AN141" s="6">
        <f t="shared" si="108"/>
        <v>0</v>
      </c>
      <c r="AO141" s="9">
        <f t="shared" si="119"/>
        <v>0</v>
      </c>
      <c r="AP141" s="9">
        <f t="shared" si="120"/>
        <v>0</v>
      </c>
      <c r="AQ141" s="9">
        <f t="shared" si="121"/>
        <v>0</v>
      </c>
      <c r="AR141" s="9">
        <f t="shared" si="122"/>
        <v>0</v>
      </c>
      <c r="AS141" s="9">
        <f t="shared" si="160"/>
        <v>0</v>
      </c>
      <c r="AT141" s="9">
        <f t="shared" si="123"/>
        <v>0</v>
      </c>
      <c r="AU141" s="9">
        <f t="shared" si="124"/>
        <v>0</v>
      </c>
      <c r="AV141" s="9">
        <f t="shared" si="125"/>
        <v>0</v>
      </c>
      <c r="AW141" s="9">
        <f t="shared" si="126"/>
        <v>0</v>
      </c>
      <c r="AX141" s="9">
        <f t="shared" si="127"/>
        <v>0</v>
      </c>
      <c r="AY141" s="9">
        <f t="shared" si="128"/>
        <v>0</v>
      </c>
      <c r="AZ141" s="9">
        <f t="shared" si="129"/>
        <v>0</v>
      </c>
      <c r="BA141" s="9">
        <f t="shared" si="130"/>
        <v>0</v>
      </c>
      <c r="BB141" s="9">
        <f t="shared" si="131"/>
        <v>0</v>
      </c>
      <c r="BC141" s="9">
        <f t="shared" si="132"/>
        <v>0</v>
      </c>
      <c r="BD141" s="9">
        <f t="shared" si="133"/>
        <v>0</v>
      </c>
      <c r="BE141" s="9">
        <f t="shared" si="134"/>
        <v>0</v>
      </c>
      <c r="BF141" s="9">
        <f t="shared" si="135"/>
        <v>0</v>
      </c>
      <c r="BG141" s="9">
        <f t="shared" si="136"/>
        <v>0</v>
      </c>
      <c r="BH141" s="9">
        <f t="shared" si="137"/>
        <v>0</v>
      </c>
      <c r="BI141" s="9">
        <f t="shared" si="138"/>
        <v>0</v>
      </c>
      <c r="BJ141" s="6">
        <f t="shared" si="139"/>
        <v>0</v>
      </c>
      <c r="BK141" s="6">
        <f t="shared" si="140"/>
        <v>0</v>
      </c>
      <c r="BL141" s="6">
        <f t="shared" si="141"/>
        <v>0</v>
      </c>
      <c r="BM141" s="10">
        <f t="shared" si="142"/>
        <v>0</v>
      </c>
      <c r="BN141" s="10">
        <f t="shared" si="143"/>
        <v>0</v>
      </c>
      <c r="BO141" s="10">
        <f t="shared" si="144"/>
        <v>0</v>
      </c>
      <c r="BP141" s="11">
        <f t="shared" si="145"/>
        <v>0</v>
      </c>
      <c r="BQ141" s="11">
        <f t="shared" si="146"/>
        <v>0</v>
      </c>
      <c r="BR141" s="11">
        <f t="shared" si="147"/>
        <v>0</v>
      </c>
      <c r="BS141" s="10">
        <f t="shared" si="148"/>
        <v>0</v>
      </c>
      <c r="BT141" s="10">
        <f t="shared" si="149"/>
        <v>0</v>
      </c>
      <c r="BU141" s="10">
        <f t="shared" si="150"/>
        <v>0</v>
      </c>
      <c r="BV141" s="10">
        <f t="shared" si="151"/>
        <v>0</v>
      </c>
      <c r="BW141" s="10">
        <f t="shared" si="152"/>
        <v>0</v>
      </c>
      <c r="BX141" s="10">
        <f t="shared" si="153"/>
        <v>0</v>
      </c>
      <c r="BY141" s="10">
        <f t="shared" si="154"/>
        <v>0</v>
      </c>
      <c r="BZ141" s="10">
        <f t="shared" si="155"/>
        <v>0</v>
      </c>
      <c r="CA141" s="10">
        <f t="shared" si="156"/>
        <v>0</v>
      </c>
      <c r="CB141" s="9">
        <f t="shared" si="157"/>
        <v>0</v>
      </c>
      <c r="CC141" s="9">
        <f t="shared" si="158"/>
        <v>0</v>
      </c>
      <c r="CD141" s="9">
        <f t="shared" si="159"/>
        <v>0</v>
      </c>
      <c r="CE141" s="12">
        <f t="shared" si="161"/>
        <v>0</v>
      </c>
    </row>
    <row r="142" spans="8:83" ht="18" customHeight="1">
      <c r="H142"/>
      <c r="I142"/>
      <c r="J142"/>
      <c r="AA142" s="16">
        <f t="shared" si="109"/>
        <v>0</v>
      </c>
      <c r="AB142" s="16">
        <f t="shared" si="110"/>
        <v>0</v>
      </c>
      <c r="AC142" s="16">
        <f t="shared" si="111"/>
        <v>0</v>
      </c>
      <c r="AD142" s="16">
        <f t="shared" si="112"/>
        <v>0</v>
      </c>
      <c r="AE142" s="16">
        <f t="shared" si="113"/>
        <v>0</v>
      </c>
      <c r="AF142" s="16">
        <f t="shared" si="114"/>
        <v>0</v>
      </c>
      <c r="AG142" s="16">
        <f t="shared" si="115"/>
        <v>0</v>
      </c>
      <c r="AH142" s="16">
        <f t="shared" si="116"/>
        <v>0</v>
      </c>
      <c r="AI142" s="16">
        <f t="shared" si="117"/>
        <v>0</v>
      </c>
      <c r="AJ142" s="15">
        <f t="shared" si="118"/>
        <v>0.42990838161300676</v>
      </c>
      <c r="AK142" s="6">
        <f t="shared" si="108"/>
        <v>0</v>
      </c>
      <c r="AL142" s="6">
        <f t="shared" si="108"/>
        <v>0</v>
      </c>
      <c r="AM142" s="6">
        <f t="shared" si="108"/>
        <v>0</v>
      </c>
      <c r="AN142" s="6">
        <f t="shared" si="108"/>
        <v>0</v>
      </c>
      <c r="AO142" s="9">
        <f t="shared" si="119"/>
        <v>0</v>
      </c>
      <c r="AP142" s="9">
        <f t="shared" si="120"/>
        <v>0</v>
      </c>
      <c r="AQ142" s="9">
        <f t="shared" si="121"/>
        <v>0</v>
      </c>
      <c r="AR142" s="9">
        <f t="shared" si="122"/>
        <v>0</v>
      </c>
      <c r="AS142" s="9">
        <f t="shared" si="160"/>
        <v>0</v>
      </c>
      <c r="AT142" s="9">
        <f t="shared" si="123"/>
        <v>0</v>
      </c>
      <c r="AU142" s="9">
        <f t="shared" si="124"/>
        <v>0</v>
      </c>
      <c r="AV142" s="9">
        <f t="shared" si="125"/>
        <v>0</v>
      </c>
      <c r="AW142" s="9">
        <f t="shared" si="126"/>
        <v>0</v>
      </c>
      <c r="AX142" s="9">
        <f t="shared" si="127"/>
        <v>0</v>
      </c>
      <c r="AY142" s="9">
        <f t="shared" si="128"/>
        <v>0</v>
      </c>
      <c r="AZ142" s="9">
        <f t="shared" si="129"/>
        <v>0</v>
      </c>
      <c r="BA142" s="9">
        <f t="shared" si="130"/>
        <v>0</v>
      </c>
      <c r="BB142" s="9">
        <f t="shared" si="131"/>
        <v>0</v>
      </c>
      <c r="BC142" s="9">
        <f t="shared" si="132"/>
        <v>0</v>
      </c>
      <c r="BD142" s="9">
        <f t="shared" si="133"/>
        <v>0</v>
      </c>
      <c r="BE142" s="9">
        <f t="shared" si="134"/>
        <v>0</v>
      </c>
      <c r="BF142" s="9">
        <f t="shared" si="135"/>
        <v>0</v>
      </c>
      <c r="BG142" s="9">
        <f t="shared" si="136"/>
        <v>0</v>
      </c>
      <c r="BH142" s="9">
        <f t="shared" si="137"/>
        <v>0</v>
      </c>
      <c r="BI142" s="9">
        <f t="shared" si="138"/>
        <v>0</v>
      </c>
      <c r="BJ142" s="6">
        <f t="shared" si="139"/>
        <v>0</v>
      </c>
      <c r="BK142" s="6">
        <f t="shared" si="140"/>
        <v>0</v>
      </c>
      <c r="BL142" s="6">
        <f t="shared" si="141"/>
        <v>0</v>
      </c>
      <c r="BM142" s="10">
        <f t="shared" si="142"/>
        <v>0</v>
      </c>
      <c r="BN142" s="10">
        <f t="shared" si="143"/>
        <v>0</v>
      </c>
      <c r="BO142" s="10">
        <f t="shared" si="144"/>
        <v>0</v>
      </c>
      <c r="BP142" s="11">
        <f t="shared" si="145"/>
        <v>0</v>
      </c>
      <c r="BQ142" s="11">
        <f t="shared" si="146"/>
        <v>0</v>
      </c>
      <c r="BR142" s="11">
        <f t="shared" si="147"/>
        <v>0</v>
      </c>
      <c r="BS142" s="10">
        <f t="shared" si="148"/>
        <v>0</v>
      </c>
      <c r="BT142" s="10">
        <f t="shared" si="149"/>
        <v>0</v>
      </c>
      <c r="BU142" s="10">
        <f t="shared" si="150"/>
        <v>0</v>
      </c>
      <c r="BV142" s="10">
        <f t="shared" si="151"/>
        <v>0</v>
      </c>
      <c r="BW142" s="10">
        <f t="shared" si="152"/>
        <v>0</v>
      </c>
      <c r="BX142" s="10">
        <f t="shared" si="153"/>
        <v>0</v>
      </c>
      <c r="BY142" s="10">
        <f t="shared" si="154"/>
        <v>0</v>
      </c>
      <c r="BZ142" s="10">
        <f t="shared" si="155"/>
        <v>0</v>
      </c>
      <c r="CA142" s="10">
        <f t="shared" si="156"/>
        <v>0</v>
      </c>
      <c r="CB142" s="9">
        <f t="shared" si="157"/>
        <v>0</v>
      </c>
      <c r="CC142" s="9">
        <f t="shared" si="158"/>
        <v>0</v>
      </c>
      <c r="CD142" s="9">
        <f t="shared" si="159"/>
        <v>0</v>
      </c>
      <c r="CE142" s="12">
        <f t="shared" si="161"/>
        <v>0</v>
      </c>
    </row>
    <row r="143" spans="8:83" ht="18" customHeight="1">
      <c r="H143"/>
      <c r="I143"/>
      <c r="J143"/>
      <c r="AA143" s="16">
        <f t="shared" si="109"/>
        <v>0</v>
      </c>
      <c r="AB143" s="16">
        <f t="shared" si="110"/>
        <v>0</v>
      </c>
      <c r="AC143" s="16">
        <f t="shared" si="111"/>
        <v>0</v>
      </c>
      <c r="AD143" s="16">
        <f t="shared" si="112"/>
        <v>0</v>
      </c>
      <c r="AE143" s="16">
        <f t="shared" si="113"/>
        <v>0</v>
      </c>
      <c r="AF143" s="16">
        <f t="shared" si="114"/>
        <v>0</v>
      </c>
      <c r="AG143" s="16">
        <f t="shared" si="115"/>
        <v>0</v>
      </c>
      <c r="AH143" s="16">
        <f t="shared" si="116"/>
        <v>0</v>
      </c>
      <c r="AI143" s="16">
        <f t="shared" si="117"/>
        <v>0</v>
      </c>
      <c r="AJ143" s="15">
        <f t="shared" si="118"/>
        <v>0.42990838161300676</v>
      </c>
      <c r="AK143" s="6">
        <f t="shared" si="108"/>
        <v>0</v>
      </c>
      <c r="AL143" s="6">
        <f t="shared" si="108"/>
        <v>0</v>
      </c>
      <c r="AM143" s="6">
        <f t="shared" si="108"/>
        <v>0</v>
      </c>
      <c r="AN143" s="6">
        <f t="shared" si="108"/>
        <v>0</v>
      </c>
      <c r="AO143" s="9">
        <f t="shared" si="119"/>
        <v>0</v>
      </c>
      <c r="AP143" s="9">
        <f t="shared" si="120"/>
        <v>0</v>
      </c>
      <c r="AQ143" s="9">
        <f t="shared" si="121"/>
        <v>0</v>
      </c>
      <c r="AR143" s="9">
        <f t="shared" si="122"/>
        <v>0</v>
      </c>
      <c r="AS143" s="9">
        <f t="shared" si="160"/>
        <v>0</v>
      </c>
      <c r="AT143" s="9">
        <f t="shared" si="123"/>
        <v>0</v>
      </c>
      <c r="AU143" s="9">
        <f t="shared" si="124"/>
        <v>0</v>
      </c>
      <c r="AV143" s="9">
        <f t="shared" si="125"/>
        <v>0</v>
      </c>
      <c r="AW143" s="9">
        <f t="shared" si="126"/>
        <v>0</v>
      </c>
      <c r="AX143" s="9">
        <f t="shared" si="127"/>
        <v>0</v>
      </c>
      <c r="AY143" s="9">
        <f t="shared" si="128"/>
        <v>0</v>
      </c>
      <c r="AZ143" s="9">
        <f t="shared" si="129"/>
        <v>0</v>
      </c>
      <c r="BA143" s="9">
        <f t="shared" si="130"/>
        <v>0</v>
      </c>
      <c r="BB143" s="9">
        <f t="shared" si="131"/>
        <v>0</v>
      </c>
      <c r="BC143" s="9">
        <f t="shared" si="132"/>
        <v>0</v>
      </c>
      <c r="BD143" s="9">
        <f t="shared" si="133"/>
        <v>0</v>
      </c>
      <c r="BE143" s="9">
        <f t="shared" si="134"/>
        <v>0</v>
      </c>
      <c r="BF143" s="9">
        <f t="shared" si="135"/>
        <v>0</v>
      </c>
      <c r="BG143" s="9">
        <f t="shared" si="136"/>
        <v>0</v>
      </c>
      <c r="BH143" s="9">
        <f t="shared" si="137"/>
        <v>0</v>
      </c>
      <c r="BI143" s="9">
        <f t="shared" si="138"/>
        <v>0</v>
      </c>
      <c r="BJ143" s="6">
        <f t="shared" si="139"/>
        <v>0</v>
      </c>
      <c r="BK143" s="6">
        <f t="shared" si="140"/>
        <v>0</v>
      </c>
      <c r="BL143" s="6">
        <f t="shared" si="141"/>
        <v>0</v>
      </c>
      <c r="BM143" s="10">
        <f t="shared" si="142"/>
        <v>0</v>
      </c>
      <c r="BN143" s="10">
        <f t="shared" si="143"/>
        <v>0</v>
      </c>
      <c r="BO143" s="10">
        <f t="shared" si="144"/>
        <v>0</v>
      </c>
      <c r="BP143" s="11">
        <f t="shared" si="145"/>
        <v>0</v>
      </c>
      <c r="BQ143" s="11">
        <f t="shared" si="146"/>
        <v>0</v>
      </c>
      <c r="BR143" s="11">
        <f t="shared" si="147"/>
        <v>0</v>
      </c>
      <c r="BS143" s="10">
        <f t="shared" si="148"/>
        <v>0</v>
      </c>
      <c r="BT143" s="10">
        <f t="shared" si="149"/>
        <v>0</v>
      </c>
      <c r="BU143" s="10">
        <f t="shared" si="150"/>
        <v>0</v>
      </c>
      <c r="BV143" s="10">
        <f t="shared" si="151"/>
        <v>0</v>
      </c>
      <c r="BW143" s="10">
        <f t="shared" si="152"/>
        <v>0</v>
      </c>
      <c r="BX143" s="10">
        <f t="shared" si="153"/>
        <v>0</v>
      </c>
      <c r="BY143" s="10">
        <f t="shared" si="154"/>
        <v>0</v>
      </c>
      <c r="BZ143" s="10">
        <f t="shared" si="155"/>
        <v>0</v>
      </c>
      <c r="CA143" s="10">
        <f t="shared" si="156"/>
        <v>0</v>
      </c>
      <c r="CB143" s="9">
        <f t="shared" si="157"/>
        <v>0</v>
      </c>
      <c r="CC143" s="9">
        <f t="shared" si="158"/>
        <v>0</v>
      </c>
      <c r="CD143" s="9">
        <f t="shared" si="159"/>
        <v>0</v>
      </c>
      <c r="CE143" s="12">
        <f t="shared" si="161"/>
        <v>0</v>
      </c>
    </row>
    <row r="144" spans="8:83" ht="18" customHeight="1">
      <c r="H144"/>
      <c r="I144"/>
      <c r="J144"/>
      <c r="AA144" s="16">
        <f t="shared" si="109"/>
        <v>0</v>
      </c>
      <c r="AB144" s="16">
        <f t="shared" si="110"/>
        <v>0</v>
      </c>
      <c r="AC144" s="16">
        <f t="shared" si="111"/>
        <v>0</v>
      </c>
      <c r="AD144" s="16">
        <f t="shared" si="112"/>
        <v>0</v>
      </c>
      <c r="AE144" s="16">
        <f t="shared" si="113"/>
        <v>0</v>
      </c>
      <c r="AF144" s="16">
        <f t="shared" si="114"/>
        <v>0</v>
      </c>
      <c r="AG144" s="16">
        <f t="shared" si="115"/>
        <v>0</v>
      </c>
      <c r="AH144" s="16">
        <f t="shared" si="116"/>
        <v>0</v>
      </c>
      <c r="AI144" s="16">
        <f t="shared" si="117"/>
        <v>0</v>
      </c>
      <c r="AJ144" s="15">
        <f t="shared" si="118"/>
        <v>0.42990838161300676</v>
      </c>
      <c r="AK144" s="6">
        <f t="shared" si="108"/>
        <v>0</v>
      </c>
      <c r="AL144" s="6">
        <f t="shared" si="108"/>
        <v>0</v>
      </c>
      <c r="AM144" s="6">
        <f t="shared" si="108"/>
        <v>0</v>
      </c>
      <c r="AN144" s="6">
        <f t="shared" si="108"/>
        <v>0</v>
      </c>
      <c r="AO144" s="9">
        <f t="shared" si="119"/>
        <v>0</v>
      </c>
      <c r="AP144" s="9">
        <f t="shared" si="120"/>
        <v>0</v>
      </c>
      <c r="AQ144" s="9">
        <f t="shared" si="121"/>
        <v>0</v>
      </c>
      <c r="AR144" s="9">
        <f t="shared" si="122"/>
        <v>0</v>
      </c>
      <c r="AS144" s="9">
        <f t="shared" si="160"/>
        <v>0</v>
      </c>
      <c r="AT144" s="9">
        <f t="shared" si="123"/>
        <v>0</v>
      </c>
      <c r="AU144" s="9">
        <f t="shared" si="124"/>
        <v>0</v>
      </c>
      <c r="AV144" s="9">
        <f t="shared" si="125"/>
        <v>0</v>
      </c>
      <c r="AW144" s="9">
        <f t="shared" si="126"/>
        <v>0</v>
      </c>
      <c r="AX144" s="9">
        <f t="shared" si="127"/>
        <v>0</v>
      </c>
      <c r="AY144" s="9">
        <f t="shared" si="128"/>
        <v>0</v>
      </c>
      <c r="AZ144" s="9">
        <f t="shared" si="129"/>
        <v>0</v>
      </c>
      <c r="BA144" s="9">
        <f t="shared" si="130"/>
        <v>0</v>
      </c>
      <c r="BB144" s="9">
        <f t="shared" si="131"/>
        <v>0</v>
      </c>
      <c r="BC144" s="9">
        <f t="shared" si="132"/>
        <v>0</v>
      </c>
      <c r="BD144" s="9">
        <f t="shared" si="133"/>
        <v>0</v>
      </c>
      <c r="BE144" s="9">
        <f t="shared" si="134"/>
        <v>0</v>
      </c>
      <c r="BF144" s="9">
        <f t="shared" si="135"/>
        <v>0</v>
      </c>
      <c r="BG144" s="9">
        <f t="shared" si="136"/>
        <v>0</v>
      </c>
      <c r="BH144" s="9">
        <f t="shared" si="137"/>
        <v>0</v>
      </c>
      <c r="BI144" s="9">
        <f t="shared" si="138"/>
        <v>0</v>
      </c>
      <c r="BJ144" s="6">
        <f t="shared" si="139"/>
        <v>0</v>
      </c>
      <c r="BK144" s="6">
        <f t="shared" si="140"/>
        <v>0</v>
      </c>
      <c r="BL144" s="6">
        <f t="shared" si="141"/>
        <v>0</v>
      </c>
      <c r="BM144" s="10">
        <f t="shared" si="142"/>
        <v>0</v>
      </c>
      <c r="BN144" s="10">
        <f t="shared" si="143"/>
        <v>0</v>
      </c>
      <c r="BO144" s="10">
        <f t="shared" si="144"/>
        <v>0</v>
      </c>
      <c r="BP144" s="11">
        <f t="shared" si="145"/>
        <v>0</v>
      </c>
      <c r="BQ144" s="11">
        <f t="shared" si="146"/>
        <v>0</v>
      </c>
      <c r="BR144" s="11">
        <f t="shared" si="147"/>
        <v>0</v>
      </c>
      <c r="BS144" s="10">
        <f t="shared" si="148"/>
        <v>0</v>
      </c>
      <c r="BT144" s="10">
        <f t="shared" si="149"/>
        <v>0</v>
      </c>
      <c r="BU144" s="10">
        <f t="shared" si="150"/>
        <v>0</v>
      </c>
      <c r="BV144" s="10">
        <f t="shared" si="151"/>
        <v>0</v>
      </c>
      <c r="BW144" s="10">
        <f t="shared" si="152"/>
        <v>0</v>
      </c>
      <c r="BX144" s="10">
        <f t="shared" si="153"/>
        <v>0</v>
      </c>
      <c r="BY144" s="10">
        <f t="shared" si="154"/>
        <v>0</v>
      </c>
      <c r="BZ144" s="10">
        <f t="shared" si="155"/>
        <v>0</v>
      </c>
      <c r="CA144" s="10">
        <f t="shared" si="156"/>
        <v>0</v>
      </c>
      <c r="CB144" s="9">
        <f t="shared" si="157"/>
        <v>0</v>
      </c>
      <c r="CC144" s="9">
        <f t="shared" si="158"/>
        <v>0</v>
      </c>
      <c r="CD144" s="9">
        <f t="shared" si="159"/>
        <v>0</v>
      </c>
      <c r="CE144" s="12">
        <f t="shared" si="161"/>
        <v>0</v>
      </c>
    </row>
    <row r="145" spans="8:83" ht="18" customHeight="1">
      <c r="H145"/>
      <c r="I145"/>
      <c r="J145"/>
      <c r="AA145" s="16">
        <f t="shared" si="109"/>
        <v>0</v>
      </c>
      <c r="AB145" s="16">
        <f t="shared" si="110"/>
        <v>0</v>
      </c>
      <c r="AC145" s="16">
        <f t="shared" si="111"/>
        <v>0</v>
      </c>
      <c r="AD145" s="16">
        <f t="shared" si="112"/>
        <v>0</v>
      </c>
      <c r="AE145" s="16">
        <f t="shared" si="113"/>
        <v>0</v>
      </c>
      <c r="AF145" s="16">
        <f t="shared" si="114"/>
        <v>0</v>
      </c>
      <c r="AG145" s="16">
        <f t="shared" si="115"/>
        <v>0</v>
      </c>
      <c r="AH145" s="16">
        <f t="shared" si="116"/>
        <v>0</v>
      </c>
      <c r="AI145" s="16">
        <f t="shared" si="117"/>
        <v>0</v>
      </c>
      <c r="AJ145" s="15">
        <f t="shared" si="118"/>
        <v>0.42990838161300676</v>
      </c>
      <c r="AK145" s="6">
        <f t="shared" si="108"/>
        <v>0</v>
      </c>
      <c r="AL145" s="6">
        <f t="shared" si="108"/>
        <v>0</v>
      </c>
      <c r="AM145" s="6">
        <f t="shared" si="108"/>
        <v>0</v>
      </c>
      <c r="AN145" s="6">
        <f t="shared" si="108"/>
        <v>0</v>
      </c>
      <c r="AO145" s="9">
        <f t="shared" si="119"/>
        <v>0</v>
      </c>
      <c r="AP145" s="9">
        <f t="shared" si="120"/>
        <v>0</v>
      </c>
      <c r="AQ145" s="9">
        <f t="shared" si="121"/>
        <v>0</v>
      </c>
      <c r="AR145" s="9">
        <f t="shared" si="122"/>
        <v>0</v>
      </c>
      <c r="AS145" s="9">
        <f t="shared" si="160"/>
        <v>0</v>
      </c>
      <c r="AT145" s="9">
        <f t="shared" si="123"/>
        <v>0</v>
      </c>
      <c r="AU145" s="9">
        <f t="shared" si="124"/>
        <v>0</v>
      </c>
      <c r="AV145" s="9">
        <f t="shared" si="125"/>
        <v>0</v>
      </c>
      <c r="AW145" s="9">
        <f t="shared" si="126"/>
        <v>0</v>
      </c>
      <c r="AX145" s="9">
        <f t="shared" si="127"/>
        <v>0</v>
      </c>
      <c r="AY145" s="9">
        <f t="shared" si="128"/>
        <v>0</v>
      </c>
      <c r="AZ145" s="9">
        <f t="shared" si="129"/>
        <v>0</v>
      </c>
      <c r="BA145" s="9">
        <f t="shared" si="130"/>
        <v>0</v>
      </c>
      <c r="BB145" s="9">
        <f t="shared" si="131"/>
        <v>0</v>
      </c>
      <c r="BC145" s="9">
        <f t="shared" si="132"/>
        <v>0</v>
      </c>
      <c r="BD145" s="9">
        <f t="shared" si="133"/>
        <v>0</v>
      </c>
      <c r="BE145" s="9">
        <f t="shared" si="134"/>
        <v>0</v>
      </c>
      <c r="BF145" s="9">
        <f t="shared" si="135"/>
        <v>0</v>
      </c>
      <c r="BG145" s="9">
        <f t="shared" si="136"/>
        <v>0</v>
      </c>
      <c r="BH145" s="9">
        <f t="shared" si="137"/>
        <v>0</v>
      </c>
      <c r="BI145" s="9">
        <f t="shared" si="138"/>
        <v>0</v>
      </c>
      <c r="BJ145" s="6">
        <f t="shared" si="139"/>
        <v>0</v>
      </c>
      <c r="BK145" s="6">
        <f t="shared" si="140"/>
        <v>0</v>
      </c>
      <c r="BL145" s="6">
        <f t="shared" si="141"/>
        <v>0</v>
      </c>
      <c r="BM145" s="10">
        <f t="shared" si="142"/>
        <v>0</v>
      </c>
      <c r="BN145" s="10">
        <f t="shared" si="143"/>
        <v>0</v>
      </c>
      <c r="BO145" s="10">
        <f t="shared" si="144"/>
        <v>0</v>
      </c>
      <c r="BP145" s="11">
        <f t="shared" si="145"/>
        <v>0</v>
      </c>
      <c r="BQ145" s="11">
        <f t="shared" si="146"/>
        <v>0</v>
      </c>
      <c r="BR145" s="11">
        <f t="shared" si="147"/>
        <v>0</v>
      </c>
      <c r="BS145" s="10">
        <f t="shared" si="148"/>
        <v>0</v>
      </c>
      <c r="BT145" s="10">
        <f t="shared" si="149"/>
        <v>0</v>
      </c>
      <c r="BU145" s="10">
        <f t="shared" si="150"/>
        <v>0</v>
      </c>
      <c r="BV145" s="10">
        <f t="shared" si="151"/>
        <v>0</v>
      </c>
      <c r="BW145" s="10">
        <f t="shared" si="152"/>
        <v>0</v>
      </c>
      <c r="BX145" s="10">
        <f t="shared" si="153"/>
        <v>0</v>
      </c>
      <c r="BY145" s="10">
        <f t="shared" si="154"/>
        <v>0</v>
      </c>
      <c r="BZ145" s="10">
        <f t="shared" si="155"/>
        <v>0</v>
      </c>
      <c r="CA145" s="10">
        <f t="shared" si="156"/>
        <v>0</v>
      </c>
      <c r="CB145" s="9">
        <f t="shared" si="157"/>
        <v>0</v>
      </c>
      <c r="CC145" s="9">
        <f t="shared" si="158"/>
        <v>0</v>
      </c>
      <c r="CD145" s="9">
        <f t="shared" si="159"/>
        <v>0</v>
      </c>
      <c r="CE145" s="12">
        <f t="shared" si="161"/>
        <v>0</v>
      </c>
    </row>
    <row r="146" spans="8:83" ht="18" customHeight="1">
      <c r="H146"/>
      <c r="I146"/>
      <c r="J146"/>
      <c r="AA146" s="16">
        <f t="shared" si="109"/>
        <v>0</v>
      </c>
      <c r="AB146" s="16">
        <f t="shared" si="110"/>
        <v>0</v>
      </c>
      <c r="AC146" s="16">
        <f t="shared" si="111"/>
        <v>0</v>
      </c>
      <c r="AD146" s="16">
        <f t="shared" si="112"/>
        <v>0</v>
      </c>
      <c r="AE146" s="16">
        <f t="shared" si="113"/>
        <v>0</v>
      </c>
      <c r="AF146" s="16">
        <f t="shared" si="114"/>
        <v>0</v>
      </c>
      <c r="AG146" s="16">
        <f t="shared" si="115"/>
        <v>0</v>
      </c>
      <c r="AH146" s="16">
        <f t="shared" si="116"/>
        <v>0</v>
      </c>
      <c r="AI146" s="16">
        <f t="shared" si="117"/>
        <v>0</v>
      </c>
      <c r="AJ146" s="15">
        <f t="shared" si="118"/>
        <v>0.42990838161300676</v>
      </c>
      <c r="AK146" s="6">
        <f t="shared" si="108"/>
        <v>0</v>
      </c>
      <c r="AL146" s="6">
        <f t="shared" si="108"/>
        <v>0</v>
      </c>
      <c r="AM146" s="6">
        <f t="shared" si="108"/>
        <v>0</v>
      </c>
      <c r="AN146" s="6">
        <f t="shared" si="108"/>
        <v>0</v>
      </c>
      <c r="AO146" s="9">
        <f t="shared" si="119"/>
        <v>0</v>
      </c>
      <c r="AP146" s="9">
        <f t="shared" si="120"/>
        <v>0</v>
      </c>
      <c r="AQ146" s="9">
        <f t="shared" si="121"/>
        <v>0</v>
      </c>
      <c r="AR146" s="9">
        <f t="shared" si="122"/>
        <v>0</v>
      </c>
      <c r="AS146" s="9">
        <f t="shared" si="160"/>
        <v>0</v>
      </c>
      <c r="AT146" s="9">
        <f t="shared" si="123"/>
        <v>0</v>
      </c>
      <c r="AU146" s="9">
        <f t="shared" si="124"/>
        <v>0</v>
      </c>
      <c r="AV146" s="9">
        <f t="shared" si="125"/>
        <v>0</v>
      </c>
      <c r="AW146" s="9">
        <f t="shared" si="126"/>
        <v>0</v>
      </c>
      <c r="AX146" s="9">
        <f t="shared" si="127"/>
        <v>0</v>
      </c>
      <c r="AY146" s="9">
        <f t="shared" si="128"/>
        <v>0</v>
      </c>
      <c r="AZ146" s="9">
        <f t="shared" si="129"/>
        <v>0</v>
      </c>
      <c r="BA146" s="9">
        <f t="shared" si="130"/>
        <v>0</v>
      </c>
      <c r="BB146" s="9">
        <f t="shared" si="131"/>
        <v>0</v>
      </c>
      <c r="BC146" s="9">
        <f t="shared" si="132"/>
        <v>0</v>
      </c>
      <c r="BD146" s="9">
        <f t="shared" si="133"/>
        <v>0</v>
      </c>
      <c r="BE146" s="9">
        <f t="shared" si="134"/>
        <v>0</v>
      </c>
      <c r="BF146" s="9">
        <f t="shared" si="135"/>
        <v>0</v>
      </c>
      <c r="BG146" s="9">
        <f t="shared" si="136"/>
        <v>0</v>
      </c>
      <c r="BH146" s="9">
        <f t="shared" si="137"/>
        <v>0</v>
      </c>
      <c r="BI146" s="9">
        <f t="shared" si="138"/>
        <v>0</v>
      </c>
      <c r="BJ146" s="6">
        <f t="shared" si="139"/>
        <v>0</v>
      </c>
      <c r="BK146" s="6">
        <f t="shared" si="140"/>
        <v>0</v>
      </c>
      <c r="BL146" s="6">
        <f t="shared" si="141"/>
        <v>0</v>
      </c>
      <c r="BM146" s="10">
        <f t="shared" si="142"/>
        <v>0</v>
      </c>
      <c r="BN146" s="10">
        <f t="shared" si="143"/>
        <v>0</v>
      </c>
      <c r="BO146" s="10">
        <f t="shared" si="144"/>
        <v>0</v>
      </c>
      <c r="BP146" s="11">
        <f t="shared" si="145"/>
        <v>0</v>
      </c>
      <c r="BQ146" s="11">
        <f t="shared" si="146"/>
        <v>0</v>
      </c>
      <c r="BR146" s="11">
        <f t="shared" si="147"/>
        <v>0</v>
      </c>
      <c r="BS146" s="10">
        <f t="shared" si="148"/>
        <v>0</v>
      </c>
      <c r="BT146" s="10">
        <f t="shared" si="149"/>
        <v>0</v>
      </c>
      <c r="BU146" s="10">
        <f t="shared" si="150"/>
        <v>0</v>
      </c>
      <c r="BV146" s="10">
        <f t="shared" si="151"/>
        <v>0</v>
      </c>
      <c r="BW146" s="10">
        <f t="shared" si="152"/>
        <v>0</v>
      </c>
      <c r="BX146" s="10">
        <f t="shared" si="153"/>
        <v>0</v>
      </c>
      <c r="BY146" s="10">
        <f t="shared" si="154"/>
        <v>0</v>
      </c>
      <c r="BZ146" s="10">
        <f t="shared" si="155"/>
        <v>0</v>
      </c>
      <c r="CA146" s="10">
        <f t="shared" si="156"/>
        <v>0</v>
      </c>
      <c r="CB146" s="9">
        <f t="shared" si="157"/>
        <v>0</v>
      </c>
      <c r="CC146" s="9">
        <f t="shared" si="158"/>
        <v>0</v>
      </c>
      <c r="CD146" s="9">
        <f t="shared" si="159"/>
        <v>0</v>
      </c>
      <c r="CE146" s="12">
        <f t="shared" si="161"/>
        <v>0</v>
      </c>
    </row>
    <row r="147" spans="8:83" ht="18" customHeight="1">
      <c r="H147"/>
      <c r="I147"/>
      <c r="J147"/>
      <c r="AA147" s="16">
        <f t="shared" si="109"/>
        <v>0</v>
      </c>
      <c r="AB147" s="16">
        <f t="shared" si="110"/>
        <v>0</v>
      </c>
      <c r="AC147" s="16">
        <f t="shared" si="111"/>
        <v>0</v>
      </c>
      <c r="AD147" s="16">
        <f t="shared" si="112"/>
        <v>0</v>
      </c>
      <c r="AE147" s="16">
        <f t="shared" si="113"/>
        <v>0</v>
      </c>
      <c r="AF147" s="16">
        <f t="shared" si="114"/>
        <v>0</v>
      </c>
      <c r="AG147" s="16">
        <f t="shared" si="115"/>
        <v>0</v>
      </c>
      <c r="AH147" s="16">
        <f t="shared" si="116"/>
        <v>0</v>
      </c>
      <c r="AI147" s="16">
        <f t="shared" si="117"/>
        <v>0</v>
      </c>
      <c r="AJ147" s="15">
        <f t="shared" si="118"/>
        <v>0.42990838161300676</v>
      </c>
      <c r="AK147" s="6">
        <f t="shared" si="108"/>
        <v>0</v>
      </c>
      <c r="AL147" s="6">
        <f t="shared" si="108"/>
        <v>0</v>
      </c>
      <c r="AM147" s="6">
        <f t="shared" si="108"/>
        <v>0</v>
      </c>
      <c r="AN147" s="6">
        <f t="shared" si="108"/>
        <v>0</v>
      </c>
      <c r="AO147" s="9">
        <f t="shared" si="119"/>
        <v>0</v>
      </c>
      <c r="AP147" s="9">
        <f t="shared" si="120"/>
        <v>0</v>
      </c>
      <c r="AQ147" s="9">
        <f t="shared" si="121"/>
        <v>0</v>
      </c>
      <c r="AR147" s="9">
        <f t="shared" si="122"/>
        <v>0</v>
      </c>
      <c r="AS147" s="9">
        <f t="shared" si="160"/>
        <v>0</v>
      </c>
      <c r="AT147" s="9">
        <f t="shared" si="123"/>
        <v>0</v>
      </c>
      <c r="AU147" s="9">
        <f t="shared" si="124"/>
        <v>0</v>
      </c>
      <c r="AV147" s="9">
        <f t="shared" si="125"/>
        <v>0</v>
      </c>
      <c r="AW147" s="9">
        <f t="shared" si="126"/>
        <v>0</v>
      </c>
      <c r="AX147" s="9">
        <f t="shared" si="127"/>
        <v>0</v>
      </c>
      <c r="AY147" s="9">
        <f t="shared" si="128"/>
        <v>0</v>
      </c>
      <c r="AZ147" s="9">
        <f t="shared" si="129"/>
        <v>0</v>
      </c>
      <c r="BA147" s="9">
        <f t="shared" si="130"/>
        <v>0</v>
      </c>
      <c r="BB147" s="9">
        <f t="shared" si="131"/>
        <v>0</v>
      </c>
      <c r="BC147" s="9">
        <f t="shared" si="132"/>
        <v>0</v>
      </c>
      <c r="BD147" s="9">
        <f t="shared" si="133"/>
        <v>0</v>
      </c>
      <c r="BE147" s="9">
        <f t="shared" si="134"/>
        <v>0</v>
      </c>
      <c r="BF147" s="9">
        <f t="shared" si="135"/>
        <v>0</v>
      </c>
      <c r="BG147" s="9">
        <f t="shared" si="136"/>
        <v>0</v>
      </c>
      <c r="BH147" s="9">
        <f t="shared" si="137"/>
        <v>0</v>
      </c>
      <c r="BI147" s="9">
        <f t="shared" si="138"/>
        <v>0</v>
      </c>
      <c r="BJ147" s="6">
        <f t="shared" si="139"/>
        <v>0</v>
      </c>
      <c r="BK147" s="6">
        <f t="shared" si="140"/>
        <v>0</v>
      </c>
      <c r="BL147" s="6">
        <f t="shared" si="141"/>
        <v>0</v>
      </c>
      <c r="BM147" s="10">
        <f t="shared" si="142"/>
        <v>0</v>
      </c>
      <c r="BN147" s="10">
        <f t="shared" si="143"/>
        <v>0</v>
      </c>
      <c r="BO147" s="10">
        <f t="shared" si="144"/>
        <v>0</v>
      </c>
      <c r="BP147" s="11">
        <f t="shared" si="145"/>
        <v>0</v>
      </c>
      <c r="BQ147" s="11">
        <f t="shared" si="146"/>
        <v>0</v>
      </c>
      <c r="BR147" s="11">
        <f t="shared" si="147"/>
        <v>0</v>
      </c>
      <c r="BS147" s="10">
        <f t="shared" si="148"/>
        <v>0</v>
      </c>
      <c r="BT147" s="10">
        <f t="shared" si="149"/>
        <v>0</v>
      </c>
      <c r="BU147" s="10">
        <f t="shared" si="150"/>
        <v>0</v>
      </c>
      <c r="BV147" s="10">
        <f t="shared" si="151"/>
        <v>0</v>
      </c>
      <c r="BW147" s="10">
        <f t="shared" si="152"/>
        <v>0</v>
      </c>
      <c r="BX147" s="10">
        <f t="shared" si="153"/>
        <v>0</v>
      </c>
      <c r="BY147" s="10">
        <f t="shared" si="154"/>
        <v>0</v>
      </c>
      <c r="BZ147" s="10">
        <f t="shared" si="155"/>
        <v>0</v>
      </c>
      <c r="CA147" s="10">
        <f t="shared" si="156"/>
        <v>0</v>
      </c>
      <c r="CB147" s="9">
        <f t="shared" si="157"/>
        <v>0</v>
      </c>
      <c r="CC147" s="9">
        <f t="shared" si="158"/>
        <v>0</v>
      </c>
      <c r="CD147" s="9">
        <f t="shared" si="159"/>
        <v>0</v>
      </c>
      <c r="CE147" s="12">
        <f t="shared" si="161"/>
        <v>0</v>
      </c>
    </row>
    <row r="148" spans="8:83" ht="18" customHeight="1">
      <c r="H148"/>
      <c r="I148"/>
      <c r="J148"/>
      <c r="AA148" s="16">
        <f t="shared" si="109"/>
        <v>0</v>
      </c>
      <c r="AB148" s="16">
        <f t="shared" si="110"/>
        <v>0</v>
      </c>
      <c r="AC148" s="16">
        <f t="shared" si="111"/>
        <v>0</v>
      </c>
      <c r="AD148" s="16">
        <f t="shared" si="112"/>
        <v>0</v>
      </c>
      <c r="AE148" s="16">
        <f t="shared" si="113"/>
        <v>0</v>
      </c>
      <c r="AF148" s="16">
        <f t="shared" si="114"/>
        <v>0</v>
      </c>
      <c r="AG148" s="16">
        <f t="shared" si="115"/>
        <v>0</v>
      </c>
      <c r="AH148" s="16">
        <f t="shared" si="116"/>
        <v>0</v>
      </c>
      <c r="AI148" s="16">
        <f t="shared" si="117"/>
        <v>0</v>
      </c>
      <c r="AJ148" s="15">
        <f t="shared" si="118"/>
        <v>0.42990838161300676</v>
      </c>
      <c r="AK148" s="6">
        <f t="shared" si="108"/>
        <v>0</v>
      </c>
      <c r="AL148" s="6">
        <f t="shared" si="108"/>
        <v>0</v>
      </c>
      <c r="AM148" s="6">
        <f t="shared" si="108"/>
        <v>0</v>
      </c>
      <c r="AN148" s="6">
        <f t="shared" si="108"/>
        <v>0</v>
      </c>
      <c r="AO148" s="9">
        <f t="shared" si="119"/>
        <v>0</v>
      </c>
      <c r="AP148" s="9">
        <f t="shared" si="120"/>
        <v>0</v>
      </c>
      <c r="AQ148" s="9">
        <f t="shared" si="121"/>
        <v>0</v>
      </c>
      <c r="AR148" s="9">
        <f t="shared" si="122"/>
        <v>0</v>
      </c>
      <c r="AS148" s="9">
        <f t="shared" si="160"/>
        <v>0</v>
      </c>
      <c r="AT148" s="9">
        <f t="shared" si="123"/>
        <v>0</v>
      </c>
      <c r="AU148" s="9">
        <f t="shared" si="124"/>
        <v>0</v>
      </c>
      <c r="AV148" s="9">
        <f t="shared" si="125"/>
        <v>0</v>
      </c>
      <c r="AW148" s="9">
        <f t="shared" si="126"/>
        <v>0</v>
      </c>
      <c r="AX148" s="9">
        <f t="shared" si="127"/>
        <v>0</v>
      </c>
      <c r="AY148" s="9">
        <f t="shared" si="128"/>
        <v>0</v>
      </c>
      <c r="AZ148" s="9">
        <f t="shared" si="129"/>
        <v>0</v>
      </c>
      <c r="BA148" s="9">
        <f t="shared" si="130"/>
        <v>0</v>
      </c>
      <c r="BB148" s="9">
        <f t="shared" si="131"/>
        <v>0</v>
      </c>
      <c r="BC148" s="9">
        <f t="shared" si="132"/>
        <v>0</v>
      </c>
      <c r="BD148" s="9">
        <f t="shared" si="133"/>
        <v>0</v>
      </c>
      <c r="BE148" s="9">
        <f t="shared" si="134"/>
        <v>0</v>
      </c>
      <c r="BF148" s="9">
        <f t="shared" si="135"/>
        <v>0</v>
      </c>
      <c r="BG148" s="9">
        <f t="shared" si="136"/>
        <v>0</v>
      </c>
      <c r="BH148" s="9">
        <f t="shared" si="137"/>
        <v>0</v>
      </c>
      <c r="BI148" s="9">
        <f t="shared" si="138"/>
        <v>0</v>
      </c>
      <c r="BJ148" s="6">
        <f t="shared" si="139"/>
        <v>0</v>
      </c>
      <c r="BK148" s="6">
        <f t="shared" si="140"/>
        <v>0</v>
      </c>
      <c r="BL148" s="6">
        <f t="shared" si="141"/>
        <v>0</v>
      </c>
      <c r="BM148" s="10">
        <f t="shared" si="142"/>
        <v>0</v>
      </c>
      <c r="BN148" s="10">
        <f t="shared" si="143"/>
        <v>0</v>
      </c>
      <c r="BO148" s="10">
        <f t="shared" si="144"/>
        <v>0</v>
      </c>
      <c r="BP148" s="11">
        <f t="shared" si="145"/>
        <v>0</v>
      </c>
      <c r="BQ148" s="11">
        <f t="shared" si="146"/>
        <v>0</v>
      </c>
      <c r="BR148" s="11">
        <f t="shared" si="147"/>
        <v>0</v>
      </c>
      <c r="BS148" s="10">
        <f t="shared" si="148"/>
        <v>0</v>
      </c>
      <c r="BT148" s="10">
        <f t="shared" si="149"/>
        <v>0</v>
      </c>
      <c r="BU148" s="10">
        <f t="shared" si="150"/>
        <v>0</v>
      </c>
      <c r="BV148" s="10">
        <f t="shared" si="151"/>
        <v>0</v>
      </c>
      <c r="BW148" s="10">
        <f t="shared" si="152"/>
        <v>0</v>
      </c>
      <c r="BX148" s="10">
        <f t="shared" si="153"/>
        <v>0</v>
      </c>
      <c r="BY148" s="10">
        <f t="shared" si="154"/>
        <v>0</v>
      </c>
      <c r="BZ148" s="10">
        <f t="shared" si="155"/>
        <v>0</v>
      </c>
      <c r="CA148" s="10">
        <f t="shared" si="156"/>
        <v>0</v>
      </c>
      <c r="CB148" s="9">
        <f t="shared" si="157"/>
        <v>0</v>
      </c>
      <c r="CC148" s="9">
        <f t="shared" si="158"/>
        <v>0</v>
      </c>
      <c r="CD148" s="9">
        <f t="shared" si="159"/>
        <v>0</v>
      </c>
      <c r="CE148" s="12">
        <f t="shared" si="161"/>
        <v>0</v>
      </c>
    </row>
    <row r="149" spans="8:83" ht="18" customHeight="1">
      <c r="H149"/>
      <c r="I149"/>
      <c r="J149"/>
      <c r="AA149" s="16">
        <f t="shared" si="109"/>
        <v>0</v>
      </c>
      <c r="AB149" s="16">
        <f t="shared" si="110"/>
        <v>0</v>
      </c>
      <c r="AC149" s="16">
        <f t="shared" si="111"/>
        <v>0</v>
      </c>
      <c r="AD149" s="16">
        <f t="shared" si="112"/>
        <v>0</v>
      </c>
      <c r="AE149" s="16">
        <f t="shared" si="113"/>
        <v>0</v>
      </c>
      <c r="AF149" s="16">
        <f t="shared" si="114"/>
        <v>0</v>
      </c>
      <c r="AG149" s="16">
        <f t="shared" si="115"/>
        <v>0</v>
      </c>
      <c r="AH149" s="16">
        <f t="shared" si="116"/>
        <v>0</v>
      </c>
      <c r="AI149" s="16">
        <f t="shared" si="117"/>
        <v>0</v>
      </c>
      <c r="AJ149" s="15">
        <f t="shared" si="118"/>
        <v>0.42990838161300676</v>
      </c>
      <c r="AK149" s="6">
        <f t="shared" si="108"/>
        <v>0</v>
      </c>
      <c r="AL149" s="6">
        <f t="shared" si="108"/>
        <v>0</v>
      </c>
      <c r="AM149" s="6">
        <f t="shared" si="108"/>
        <v>0</v>
      </c>
      <c r="AN149" s="6">
        <f t="shared" si="108"/>
        <v>0</v>
      </c>
      <c r="AO149" s="9">
        <f t="shared" si="119"/>
        <v>0</v>
      </c>
      <c r="AP149" s="9">
        <f t="shared" si="120"/>
        <v>0</v>
      </c>
      <c r="AQ149" s="9">
        <f t="shared" si="121"/>
        <v>0</v>
      </c>
      <c r="AR149" s="9">
        <f t="shared" si="122"/>
        <v>0</v>
      </c>
      <c r="AS149" s="9">
        <f t="shared" si="160"/>
        <v>0</v>
      </c>
      <c r="AT149" s="9">
        <f t="shared" si="123"/>
        <v>0</v>
      </c>
      <c r="AU149" s="9">
        <f t="shared" si="124"/>
        <v>0</v>
      </c>
      <c r="AV149" s="9">
        <f t="shared" si="125"/>
        <v>0</v>
      </c>
      <c r="AW149" s="9">
        <f t="shared" si="126"/>
        <v>0</v>
      </c>
      <c r="AX149" s="9">
        <f t="shared" si="127"/>
        <v>0</v>
      </c>
      <c r="AY149" s="9">
        <f t="shared" si="128"/>
        <v>0</v>
      </c>
      <c r="AZ149" s="9">
        <f t="shared" si="129"/>
        <v>0</v>
      </c>
      <c r="BA149" s="9">
        <f t="shared" si="130"/>
        <v>0</v>
      </c>
      <c r="BB149" s="9">
        <f t="shared" si="131"/>
        <v>0</v>
      </c>
      <c r="BC149" s="9">
        <f t="shared" si="132"/>
        <v>0</v>
      </c>
      <c r="BD149" s="9">
        <f t="shared" si="133"/>
        <v>0</v>
      </c>
      <c r="BE149" s="9">
        <f t="shared" si="134"/>
        <v>0</v>
      </c>
      <c r="BF149" s="9">
        <f t="shared" si="135"/>
        <v>0</v>
      </c>
      <c r="BG149" s="9">
        <f t="shared" si="136"/>
        <v>0</v>
      </c>
      <c r="BH149" s="9">
        <f t="shared" si="137"/>
        <v>0</v>
      </c>
      <c r="BI149" s="9">
        <f t="shared" si="138"/>
        <v>0</v>
      </c>
      <c r="BJ149" s="6">
        <f t="shared" si="139"/>
        <v>0</v>
      </c>
      <c r="BK149" s="6">
        <f t="shared" si="140"/>
        <v>0</v>
      </c>
      <c r="BL149" s="6">
        <f t="shared" si="141"/>
        <v>0</v>
      </c>
      <c r="BM149" s="10">
        <f t="shared" si="142"/>
        <v>0</v>
      </c>
      <c r="BN149" s="10">
        <f t="shared" si="143"/>
        <v>0</v>
      </c>
      <c r="BO149" s="10">
        <f t="shared" si="144"/>
        <v>0</v>
      </c>
      <c r="BP149" s="11">
        <f t="shared" si="145"/>
        <v>0</v>
      </c>
      <c r="BQ149" s="11">
        <f t="shared" si="146"/>
        <v>0</v>
      </c>
      <c r="BR149" s="11">
        <f t="shared" si="147"/>
        <v>0</v>
      </c>
      <c r="BS149" s="10">
        <f t="shared" si="148"/>
        <v>0</v>
      </c>
      <c r="BT149" s="10">
        <f t="shared" si="149"/>
        <v>0</v>
      </c>
      <c r="BU149" s="10">
        <f t="shared" si="150"/>
        <v>0</v>
      </c>
      <c r="BV149" s="10">
        <f t="shared" si="151"/>
        <v>0</v>
      </c>
      <c r="BW149" s="10">
        <f t="shared" si="152"/>
        <v>0</v>
      </c>
      <c r="BX149" s="10">
        <f t="shared" si="153"/>
        <v>0</v>
      </c>
      <c r="BY149" s="10">
        <f t="shared" si="154"/>
        <v>0</v>
      </c>
      <c r="BZ149" s="10">
        <f t="shared" si="155"/>
        <v>0</v>
      </c>
      <c r="CA149" s="10">
        <f t="shared" si="156"/>
        <v>0</v>
      </c>
      <c r="CB149" s="9">
        <f t="shared" si="157"/>
        <v>0</v>
      </c>
      <c r="CC149" s="9">
        <f t="shared" si="158"/>
        <v>0</v>
      </c>
      <c r="CD149" s="9">
        <f t="shared" si="159"/>
        <v>0</v>
      </c>
      <c r="CE149" s="12">
        <f t="shared" si="161"/>
        <v>0</v>
      </c>
    </row>
    <row r="150" spans="8:83" ht="18" customHeight="1">
      <c r="H150"/>
      <c r="I150"/>
      <c r="J150"/>
      <c r="AA150" s="16">
        <f t="shared" si="109"/>
        <v>0</v>
      </c>
      <c r="AB150" s="16">
        <f t="shared" si="110"/>
        <v>0</v>
      </c>
      <c r="AC150" s="16">
        <f t="shared" si="111"/>
        <v>0</v>
      </c>
      <c r="AD150" s="16">
        <f t="shared" si="112"/>
        <v>0</v>
      </c>
      <c r="AE150" s="16">
        <f t="shared" si="113"/>
        <v>0</v>
      </c>
      <c r="AF150" s="16">
        <f t="shared" si="114"/>
        <v>0</v>
      </c>
      <c r="AG150" s="16">
        <f t="shared" si="115"/>
        <v>0</v>
      </c>
      <c r="AH150" s="16">
        <f t="shared" si="116"/>
        <v>0</v>
      </c>
      <c r="AI150" s="16">
        <f t="shared" si="117"/>
        <v>0</v>
      </c>
      <c r="AJ150" s="15">
        <f t="shared" si="118"/>
        <v>0.42990838161300676</v>
      </c>
      <c r="AK150" s="6">
        <f t="shared" si="108"/>
        <v>0</v>
      </c>
      <c r="AL150" s="6">
        <f t="shared" si="108"/>
        <v>0</v>
      </c>
      <c r="AM150" s="6">
        <f t="shared" si="108"/>
        <v>0</v>
      </c>
      <c r="AN150" s="6">
        <f t="shared" si="108"/>
        <v>0</v>
      </c>
      <c r="AO150" s="9">
        <f t="shared" si="119"/>
        <v>0</v>
      </c>
      <c r="AP150" s="9">
        <f t="shared" si="120"/>
        <v>0</v>
      </c>
      <c r="AQ150" s="9">
        <f t="shared" si="121"/>
        <v>0</v>
      </c>
      <c r="AR150" s="9">
        <f t="shared" si="122"/>
        <v>0</v>
      </c>
      <c r="AS150" s="9">
        <f t="shared" si="160"/>
        <v>0</v>
      </c>
      <c r="AT150" s="9">
        <f t="shared" si="123"/>
        <v>0</v>
      </c>
      <c r="AU150" s="9">
        <f t="shared" si="124"/>
        <v>0</v>
      </c>
      <c r="AV150" s="9">
        <f t="shared" si="125"/>
        <v>0</v>
      </c>
      <c r="AW150" s="9">
        <f t="shared" si="126"/>
        <v>0</v>
      </c>
      <c r="AX150" s="9">
        <f t="shared" si="127"/>
        <v>0</v>
      </c>
      <c r="AY150" s="9">
        <f t="shared" si="128"/>
        <v>0</v>
      </c>
      <c r="AZ150" s="9">
        <f t="shared" si="129"/>
        <v>0</v>
      </c>
      <c r="BA150" s="9">
        <f t="shared" si="130"/>
        <v>0</v>
      </c>
      <c r="BB150" s="9">
        <f t="shared" si="131"/>
        <v>0</v>
      </c>
      <c r="BC150" s="9">
        <f t="shared" si="132"/>
        <v>0</v>
      </c>
      <c r="BD150" s="9">
        <f t="shared" si="133"/>
        <v>0</v>
      </c>
      <c r="BE150" s="9">
        <f t="shared" si="134"/>
        <v>0</v>
      </c>
      <c r="BF150" s="9">
        <f t="shared" si="135"/>
        <v>0</v>
      </c>
      <c r="BG150" s="9">
        <f t="shared" si="136"/>
        <v>0</v>
      </c>
      <c r="BH150" s="9">
        <f t="shared" si="137"/>
        <v>0</v>
      </c>
      <c r="BI150" s="9">
        <f t="shared" si="138"/>
        <v>0</v>
      </c>
      <c r="BJ150" s="6">
        <f t="shared" si="139"/>
        <v>0</v>
      </c>
      <c r="BK150" s="6">
        <f t="shared" si="140"/>
        <v>0</v>
      </c>
      <c r="BL150" s="6">
        <f t="shared" si="141"/>
        <v>0</v>
      </c>
      <c r="BM150" s="10">
        <f t="shared" si="142"/>
        <v>0</v>
      </c>
      <c r="BN150" s="10">
        <f t="shared" si="143"/>
        <v>0</v>
      </c>
      <c r="BO150" s="10">
        <f t="shared" si="144"/>
        <v>0</v>
      </c>
      <c r="BP150" s="11">
        <f t="shared" si="145"/>
        <v>0</v>
      </c>
      <c r="BQ150" s="11">
        <f t="shared" si="146"/>
        <v>0</v>
      </c>
      <c r="BR150" s="11">
        <f t="shared" si="147"/>
        <v>0</v>
      </c>
      <c r="BS150" s="10">
        <f t="shared" si="148"/>
        <v>0</v>
      </c>
      <c r="BT150" s="10">
        <f t="shared" si="149"/>
        <v>0</v>
      </c>
      <c r="BU150" s="10">
        <f t="shared" si="150"/>
        <v>0</v>
      </c>
      <c r="BV150" s="10">
        <f t="shared" si="151"/>
        <v>0</v>
      </c>
      <c r="BW150" s="10">
        <f t="shared" si="152"/>
        <v>0</v>
      </c>
      <c r="BX150" s="10">
        <f t="shared" si="153"/>
        <v>0</v>
      </c>
      <c r="BY150" s="10">
        <f t="shared" si="154"/>
        <v>0</v>
      </c>
      <c r="BZ150" s="10">
        <f t="shared" si="155"/>
        <v>0</v>
      </c>
      <c r="CA150" s="10">
        <f t="shared" si="156"/>
        <v>0</v>
      </c>
      <c r="CB150" s="9">
        <f t="shared" si="157"/>
        <v>0</v>
      </c>
      <c r="CC150" s="9">
        <f t="shared" si="158"/>
        <v>0</v>
      </c>
      <c r="CD150" s="9">
        <f t="shared" si="159"/>
        <v>0</v>
      </c>
      <c r="CE150" s="12">
        <f t="shared" si="161"/>
        <v>0</v>
      </c>
    </row>
    <row r="151" spans="8:83" ht="18" customHeight="1">
      <c r="H151"/>
      <c r="I151"/>
      <c r="J151"/>
      <c r="AA151" s="16">
        <f t="shared" si="109"/>
        <v>0</v>
      </c>
      <c r="AB151" s="16">
        <f t="shared" si="110"/>
        <v>0</v>
      </c>
      <c r="AC151" s="16">
        <f t="shared" si="111"/>
        <v>0</v>
      </c>
      <c r="AD151" s="16">
        <f t="shared" si="112"/>
        <v>0</v>
      </c>
      <c r="AE151" s="16">
        <f t="shared" si="113"/>
        <v>0</v>
      </c>
      <c r="AF151" s="16">
        <f t="shared" si="114"/>
        <v>0</v>
      </c>
      <c r="AG151" s="16">
        <f t="shared" si="115"/>
        <v>0</v>
      </c>
      <c r="AH151" s="16">
        <f t="shared" si="116"/>
        <v>0</v>
      </c>
      <c r="AI151" s="16">
        <f t="shared" si="117"/>
        <v>0</v>
      </c>
      <c r="AJ151" s="15">
        <f t="shared" si="118"/>
        <v>0.42990838161300676</v>
      </c>
      <c r="AK151" s="6">
        <f t="shared" si="108"/>
        <v>0</v>
      </c>
      <c r="AL151" s="6">
        <f t="shared" si="108"/>
        <v>0</v>
      </c>
      <c r="AM151" s="6">
        <f t="shared" si="108"/>
        <v>0</v>
      </c>
      <c r="AN151" s="6">
        <f t="shared" si="108"/>
        <v>0</v>
      </c>
      <c r="AO151" s="9">
        <f t="shared" si="119"/>
        <v>0</v>
      </c>
      <c r="AP151" s="9">
        <f t="shared" si="120"/>
        <v>0</v>
      </c>
      <c r="AQ151" s="9">
        <f t="shared" si="121"/>
        <v>0</v>
      </c>
      <c r="AR151" s="9">
        <f t="shared" si="122"/>
        <v>0</v>
      </c>
      <c r="AS151" s="9">
        <f t="shared" si="160"/>
        <v>0</v>
      </c>
      <c r="AT151" s="9">
        <f t="shared" si="123"/>
        <v>0</v>
      </c>
      <c r="AU151" s="9">
        <f t="shared" si="124"/>
        <v>0</v>
      </c>
      <c r="AV151" s="9">
        <f t="shared" si="125"/>
        <v>0</v>
      </c>
      <c r="AW151" s="9">
        <f t="shared" si="126"/>
        <v>0</v>
      </c>
      <c r="AX151" s="9">
        <f t="shared" si="127"/>
        <v>0</v>
      </c>
      <c r="AY151" s="9">
        <f t="shared" si="128"/>
        <v>0</v>
      </c>
      <c r="AZ151" s="9">
        <f t="shared" si="129"/>
        <v>0</v>
      </c>
      <c r="BA151" s="9">
        <f t="shared" si="130"/>
        <v>0</v>
      </c>
      <c r="BB151" s="9">
        <f t="shared" si="131"/>
        <v>0</v>
      </c>
      <c r="BC151" s="9">
        <f t="shared" si="132"/>
        <v>0</v>
      </c>
      <c r="BD151" s="9">
        <f t="shared" si="133"/>
        <v>0</v>
      </c>
      <c r="BE151" s="9">
        <f t="shared" si="134"/>
        <v>0</v>
      </c>
      <c r="BF151" s="9">
        <f t="shared" si="135"/>
        <v>0</v>
      </c>
      <c r="BG151" s="9">
        <f t="shared" si="136"/>
        <v>0</v>
      </c>
      <c r="BH151" s="9">
        <f t="shared" si="137"/>
        <v>0</v>
      </c>
      <c r="BI151" s="9">
        <f t="shared" si="138"/>
        <v>0</v>
      </c>
      <c r="BJ151" s="6">
        <f t="shared" si="139"/>
        <v>0</v>
      </c>
      <c r="BK151" s="6">
        <f t="shared" si="140"/>
        <v>0</v>
      </c>
      <c r="BL151" s="6">
        <f t="shared" si="141"/>
        <v>0</v>
      </c>
      <c r="BM151" s="10">
        <f t="shared" si="142"/>
        <v>0</v>
      </c>
      <c r="BN151" s="10">
        <f t="shared" si="143"/>
        <v>0</v>
      </c>
      <c r="BO151" s="10">
        <f t="shared" si="144"/>
        <v>0</v>
      </c>
      <c r="BP151" s="11">
        <f t="shared" si="145"/>
        <v>0</v>
      </c>
      <c r="BQ151" s="11">
        <f t="shared" si="146"/>
        <v>0</v>
      </c>
      <c r="BR151" s="11">
        <f t="shared" si="147"/>
        <v>0</v>
      </c>
      <c r="BS151" s="10">
        <f t="shared" si="148"/>
        <v>0</v>
      </c>
      <c r="BT151" s="10">
        <f t="shared" si="149"/>
        <v>0</v>
      </c>
      <c r="BU151" s="10">
        <f t="shared" si="150"/>
        <v>0</v>
      </c>
      <c r="BV151" s="10">
        <f t="shared" si="151"/>
        <v>0</v>
      </c>
      <c r="BW151" s="10">
        <f t="shared" si="152"/>
        <v>0</v>
      </c>
      <c r="BX151" s="10">
        <f t="shared" si="153"/>
        <v>0</v>
      </c>
      <c r="BY151" s="10">
        <f t="shared" si="154"/>
        <v>0</v>
      </c>
      <c r="BZ151" s="10">
        <f t="shared" si="155"/>
        <v>0</v>
      </c>
      <c r="CA151" s="10">
        <f t="shared" si="156"/>
        <v>0</v>
      </c>
      <c r="CB151" s="9">
        <f t="shared" si="157"/>
        <v>0</v>
      </c>
      <c r="CC151" s="9">
        <f t="shared" si="158"/>
        <v>0</v>
      </c>
      <c r="CD151" s="9">
        <f t="shared" si="159"/>
        <v>0</v>
      </c>
      <c r="CE151" s="12">
        <f t="shared" si="161"/>
        <v>0</v>
      </c>
    </row>
    <row r="152" spans="8:83" ht="18" customHeight="1">
      <c r="H152"/>
      <c r="I152"/>
      <c r="J152"/>
      <c r="AA152" s="16">
        <f t="shared" si="109"/>
        <v>0</v>
      </c>
      <c r="AB152" s="16">
        <f t="shared" si="110"/>
        <v>0</v>
      </c>
      <c r="AC152" s="16">
        <f t="shared" si="111"/>
        <v>0</v>
      </c>
      <c r="AD152" s="16">
        <f t="shared" si="112"/>
        <v>0</v>
      </c>
      <c r="AE152" s="16">
        <f t="shared" si="113"/>
        <v>0</v>
      </c>
      <c r="AF152" s="16">
        <f t="shared" si="114"/>
        <v>0</v>
      </c>
      <c r="AG152" s="16">
        <f t="shared" si="115"/>
        <v>0</v>
      </c>
      <c r="AH152" s="16">
        <f t="shared" si="116"/>
        <v>0</v>
      </c>
      <c r="AI152" s="16">
        <f t="shared" si="117"/>
        <v>0</v>
      </c>
      <c r="AJ152" s="15">
        <f t="shared" si="118"/>
        <v>0.42990838161300676</v>
      </c>
      <c r="AK152" s="6">
        <f t="shared" si="108"/>
        <v>0</v>
      </c>
      <c r="AL152" s="6">
        <f t="shared" si="108"/>
        <v>0</v>
      </c>
      <c r="AM152" s="6">
        <f t="shared" si="108"/>
        <v>0</v>
      </c>
      <c r="AN152" s="6">
        <f t="shared" si="108"/>
        <v>0</v>
      </c>
      <c r="AO152" s="9">
        <f t="shared" si="119"/>
        <v>0</v>
      </c>
      <c r="AP152" s="9">
        <f t="shared" si="120"/>
        <v>0</v>
      </c>
      <c r="AQ152" s="9">
        <f t="shared" si="121"/>
        <v>0</v>
      </c>
      <c r="AR152" s="9">
        <f t="shared" si="122"/>
        <v>0</v>
      </c>
      <c r="AS152" s="9">
        <f t="shared" si="160"/>
        <v>0</v>
      </c>
      <c r="AT152" s="9">
        <f t="shared" si="123"/>
        <v>0</v>
      </c>
      <c r="AU152" s="9">
        <f t="shared" si="124"/>
        <v>0</v>
      </c>
      <c r="AV152" s="9">
        <f t="shared" si="125"/>
        <v>0</v>
      </c>
      <c r="AW152" s="9">
        <f t="shared" si="126"/>
        <v>0</v>
      </c>
      <c r="AX152" s="9">
        <f t="shared" si="127"/>
        <v>0</v>
      </c>
      <c r="AY152" s="9">
        <f t="shared" si="128"/>
        <v>0</v>
      </c>
      <c r="AZ152" s="9">
        <f t="shared" si="129"/>
        <v>0</v>
      </c>
      <c r="BA152" s="9">
        <f t="shared" si="130"/>
        <v>0</v>
      </c>
      <c r="BB152" s="9">
        <f t="shared" si="131"/>
        <v>0</v>
      </c>
      <c r="BC152" s="9">
        <f t="shared" si="132"/>
        <v>0</v>
      </c>
      <c r="BD152" s="9">
        <f t="shared" si="133"/>
        <v>0</v>
      </c>
      <c r="BE152" s="9">
        <f t="shared" si="134"/>
        <v>0</v>
      </c>
      <c r="BF152" s="9">
        <f t="shared" si="135"/>
        <v>0</v>
      </c>
      <c r="BG152" s="9">
        <f t="shared" si="136"/>
        <v>0</v>
      </c>
      <c r="BH152" s="9">
        <f t="shared" si="137"/>
        <v>0</v>
      </c>
      <c r="BI152" s="9">
        <f t="shared" si="138"/>
        <v>0</v>
      </c>
      <c r="BJ152" s="6">
        <f t="shared" si="139"/>
        <v>0</v>
      </c>
      <c r="BK152" s="6">
        <f t="shared" si="140"/>
        <v>0</v>
      </c>
      <c r="BL152" s="6">
        <f t="shared" si="141"/>
        <v>0</v>
      </c>
      <c r="BM152" s="10">
        <f t="shared" si="142"/>
        <v>0</v>
      </c>
      <c r="BN152" s="10">
        <f t="shared" si="143"/>
        <v>0</v>
      </c>
      <c r="BO152" s="10">
        <f t="shared" si="144"/>
        <v>0</v>
      </c>
      <c r="BP152" s="11">
        <f t="shared" si="145"/>
        <v>0</v>
      </c>
      <c r="BQ152" s="11">
        <f t="shared" si="146"/>
        <v>0</v>
      </c>
      <c r="BR152" s="11">
        <f t="shared" si="147"/>
        <v>0</v>
      </c>
      <c r="BS152" s="10">
        <f t="shared" si="148"/>
        <v>0</v>
      </c>
      <c r="BT152" s="10">
        <f t="shared" si="149"/>
        <v>0</v>
      </c>
      <c r="BU152" s="10">
        <f t="shared" si="150"/>
        <v>0</v>
      </c>
      <c r="BV152" s="10">
        <f t="shared" si="151"/>
        <v>0</v>
      </c>
      <c r="BW152" s="10">
        <f t="shared" si="152"/>
        <v>0</v>
      </c>
      <c r="BX152" s="10">
        <f t="shared" si="153"/>
        <v>0</v>
      </c>
      <c r="BY152" s="10">
        <f t="shared" si="154"/>
        <v>0</v>
      </c>
      <c r="BZ152" s="10">
        <f t="shared" si="155"/>
        <v>0</v>
      </c>
      <c r="CA152" s="10">
        <f t="shared" si="156"/>
        <v>0</v>
      </c>
      <c r="CB152" s="9">
        <f t="shared" si="157"/>
        <v>0</v>
      </c>
      <c r="CC152" s="9">
        <f t="shared" si="158"/>
        <v>0</v>
      </c>
      <c r="CD152" s="9">
        <f t="shared" si="159"/>
        <v>0</v>
      </c>
      <c r="CE152" s="12">
        <f t="shared" si="161"/>
        <v>0</v>
      </c>
    </row>
    <row r="153" spans="8:83" ht="18" customHeight="1">
      <c r="H153"/>
      <c r="I153"/>
      <c r="J153"/>
      <c r="AA153" s="16">
        <f t="shared" si="109"/>
        <v>0</v>
      </c>
      <c r="AB153" s="16">
        <f t="shared" si="110"/>
        <v>0</v>
      </c>
      <c r="AC153" s="16">
        <f t="shared" si="111"/>
        <v>0</v>
      </c>
      <c r="AD153" s="16">
        <f t="shared" si="112"/>
        <v>0</v>
      </c>
      <c r="AE153" s="16">
        <f t="shared" si="113"/>
        <v>0</v>
      </c>
      <c r="AF153" s="16">
        <f t="shared" si="114"/>
        <v>0</v>
      </c>
      <c r="AG153" s="16">
        <f t="shared" si="115"/>
        <v>0</v>
      </c>
      <c r="AH153" s="16">
        <f t="shared" si="116"/>
        <v>0</v>
      </c>
      <c r="AI153" s="16">
        <f t="shared" si="117"/>
        <v>0</v>
      </c>
      <c r="AJ153" s="15">
        <f t="shared" si="118"/>
        <v>0.42990838161300676</v>
      </c>
      <c r="AK153" s="6">
        <f t="shared" ref="AK153:AN216" si="162">IF(Q_perm&gt;0, 1.1,)</f>
        <v>0</v>
      </c>
      <c r="AL153" s="6">
        <f t="shared" si="162"/>
        <v>0</v>
      </c>
      <c r="AM153" s="6">
        <f t="shared" si="162"/>
        <v>0</v>
      </c>
      <c r="AN153" s="6">
        <f t="shared" si="162"/>
        <v>0</v>
      </c>
      <c r="AO153" s="9">
        <f t="shared" si="119"/>
        <v>0</v>
      </c>
      <c r="AP153" s="9">
        <f t="shared" si="120"/>
        <v>0</v>
      </c>
      <c r="AQ153" s="9">
        <f t="shared" si="121"/>
        <v>0</v>
      </c>
      <c r="AR153" s="9">
        <f t="shared" si="122"/>
        <v>0</v>
      </c>
      <c r="AS153" s="9">
        <f t="shared" si="160"/>
        <v>0</v>
      </c>
      <c r="AT153" s="9">
        <f t="shared" si="123"/>
        <v>0</v>
      </c>
      <c r="AU153" s="9">
        <f t="shared" si="124"/>
        <v>0</v>
      </c>
      <c r="AV153" s="9">
        <f t="shared" si="125"/>
        <v>0</v>
      </c>
      <c r="AW153" s="9">
        <f t="shared" si="126"/>
        <v>0</v>
      </c>
      <c r="AX153" s="9">
        <f t="shared" si="127"/>
        <v>0</v>
      </c>
      <c r="AY153" s="9">
        <f t="shared" si="128"/>
        <v>0</v>
      </c>
      <c r="AZ153" s="9">
        <f t="shared" si="129"/>
        <v>0</v>
      </c>
      <c r="BA153" s="9">
        <f t="shared" si="130"/>
        <v>0</v>
      </c>
      <c r="BB153" s="9">
        <f t="shared" si="131"/>
        <v>0</v>
      </c>
      <c r="BC153" s="9">
        <f t="shared" si="132"/>
        <v>0</v>
      </c>
      <c r="BD153" s="9">
        <f t="shared" si="133"/>
        <v>0</v>
      </c>
      <c r="BE153" s="9">
        <f t="shared" si="134"/>
        <v>0</v>
      </c>
      <c r="BF153" s="9">
        <f t="shared" si="135"/>
        <v>0</v>
      </c>
      <c r="BG153" s="9">
        <f t="shared" si="136"/>
        <v>0</v>
      </c>
      <c r="BH153" s="9">
        <f t="shared" si="137"/>
        <v>0</v>
      </c>
      <c r="BI153" s="9">
        <f t="shared" si="138"/>
        <v>0</v>
      </c>
      <c r="BJ153" s="6">
        <f t="shared" si="139"/>
        <v>0</v>
      </c>
      <c r="BK153" s="6">
        <f t="shared" si="140"/>
        <v>0</v>
      </c>
      <c r="BL153" s="6">
        <f t="shared" si="141"/>
        <v>0</v>
      </c>
      <c r="BM153" s="10">
        <f t="shared" si="142"/>
        <v>0</v>
      </c>
      <c r="BN153" s="10">
        <f t="shared" si="143"/>
        <v>0</v>
      </c>
      <c r="BO153" s="10">
        <f t="shared" si="144"/>
        <v>0</v>
      </c>
      <c r="BP153" s="11">
        <f t="shared" si="145"/>
        <v>0</v>
      </c>
      <c r="BQ153" s="11">
        <f t="shared" si="146"/>
        <v>0</v>
      </c>
      <c r="BR153" s="11">
        <f t="shared" si="147"/>
        <v>0</v>
      </c>
      <c r="BS153" s="10">
        <f t="shared" si="148"/>
        <v>0</v>
      </c>
      <c r="BT153" s="10">
        <f t="shared" si="149"/>
        <v>0</v>
      </c>
      <c r="BU153" s="10">
        <f t="shared" si="150"/>
        <v>0</v>
      </c>
      <c r="BV153" s="10">
        <f t="shared" si="151"/>
        <v>0</v>
      </c>
      <c r="BW153" s="10">
        <f t="shared" si="152"/>
        <v>0</v>
      </c>
      <c r="BX153" s="10">
        <f t="shared" si="153"/>
        <v>0</v>
      </c>
      <c r="BY153" s="10">
        <f t="shared" si="154"/>
        <v>0</v>
      </c>
      <c r="BZ153" s="10">
        <f t="shared" si="155"/>
        <v>0</v>
      </c>
      <c r="CA153" s="10">
        <f t="shared" si="156"/>
        <v>0</v>
      </c>
      <c r="CB153" s="9">
        <f t="shared" si="157"/>
        <v>0</v>
      </c>
      <c r="CC153" s="9">
        <f t="shared" si="158"/>
        <v>0</v>
      </c>
      <c r="CD153" s="9">
        <f t="shared" si="159"/>
        <v>0</v>
      </c>
      <c r="CE153" s="12">
        <f t="shared" si="161"/>
        <v>0</v>
      </c>
    </row>
    <row r="154" spans="8:83" ht="18" customHeight="1">
      <c r="H154"/>
      <c r="I154"/>
      <c r="J154"/>
      <c r="AA154" s="16">
        <f t="shared" si="109"/>
        <v>0</v>
      </c>
      <c r="AB154" s="16">
        <f t="shared" si="110"/>
        <v>0</v>
      </c>
      <c r="AC154" s="16">
        <f t="shared" si="111"/>
        <v>0</v>
      </c>
      <c r="AD154" s="16">
        <f t="shared" si="112"/>
        <v>0</v>
      </c>
      <c r="AE154" s="16">
        <f t="shared" si="113"/>
        <v>0</v>
      </c>
      <c r="AF154" s="16">
        <f t="shared" si="114"/>
        <v>0</v>
      </c>
      <c r="AG154" s="16">
        <f t="shared" si="115"/>
        <v>0</v>
      </c>
      <c r="AH154" s="16">
        <f t="shared" si="116"/>
        <v>0</v>
      </c>
      <c r="AI154" s="16">
        <f t="shared" si="117"/>
        <v>0</v>
      </c>
      <c r="AJ154" s="15">
        <f t="shared" si="118"/>
        <v>0.42990838161300676</v>
      </c>
      <c r="AK154" s="6">
        <f t="shared" si="162"/>
        <v>0</v>
      </c>
      <c r="AL154" s="6">
        <f t="shared" si="162"/>
        <v>0</v>
      </c>
      <c r="AM154" s="6">
        <f t="shared" si="162"/>
        <v>0</v>
      </c>
      <c r="AN154" s="6">
        <f t="shared" si="162"/>
        <v>0</v>
      </c>
      <c r="AO154" s="9">
        <f t="shared" si="119"/>
        <v>0</v>
      </c>
      <c r="AP154" s="9">
        <f t="shared" si="120"/>
        <v>0</v>
      </c>
      <c r="AQ154" s="9">
        <f t="shared" si="121"/>
        <v>0</v>
      </c>
      <c r="AR154" s="9">
        <f t="shared" si="122"/>
        <v>0</v>
      </c>
      <c r="AS154" s="9">
        <f t="shared" si="160"/>
        <v>0</v>
      </c>
      <c r="AT154" s="9">
        <f t="shared" si="123"/>
        <v>0</v>
      </c>
      <c r="AU154" s="9">
        <f t="shared" si="124"/>
        <v>0</v>
      </c>
      <c r="AV154" s="9">
        <f t="shared" si="125"/>
        <v>0</v>
      </c>
      <c r="AW154" s="9">
        <f t="shared" si="126"/>
        <v>0</v>
      </c>
      <c r="AX154" s="9">
        <f t="shared" si="127"/>
        <v>0</v>
      </c>
      <c r="AY154" s="9">
        <f t="shared" si="128"/>
        <v>0</v>
      </c>
      <c r="AZ154" s="9">
        <f t="shared" si="129"/>
        <v>0</v>
      </c>
      <c r="BA154" s="9">
        <f t="shared" si="130"/>
        <v>0</v>
      </c>
      <c r="BB154" s="9">
        <f t="shared" si="131"/>
        <v>0</v>
      </c>
      <c r="BC154" s="9">
        <f t="shared" si="132"/>
        <v>0</v>
      </c>
      <c r="BD154" s="9">
        <f t="shared" si="133"/>
        <v>0</v>
      </c>
      <c r="BE154" s="9">
        <f t="shared" si="134"/>
        <v>0</v>
      </c>
      <c r="BF154" s="9">
        <f t="shared" si="135"/>
        <v>0</v>
      </c>
      <c r="BG154" s="9">
        <f t="shared" si="136"/>
        <v>0</v>
      </c>
      <c r="BH154" s="9">
        <f t="shared" si="137"/>
        <v>0</v>
      </c>
      <c r="BI154" s="9">
        <f t="shared" si="138"/>
        <v>0</v>
      </c>
      <c r="BJ154" s="6">
        <f t="shared" si="139"/>
        <v>0</v>
      </c>
      <c r="BK154" s="6">
        <f t="shared" si="140"/>
        <v>0</v>
      </c>
      <c r="BL154" s="6">
        <f t="shared" si="141"/>
        <v>0</v>
      </c>
      <c r="BM154" s="10">
        <f t="shared" si="142"/>
        <v>0</v>
      </c>
      <c r="BN154" s="10">
        <f t="shared" si="143"/>
        <v>0</v>
      </c>
      <c r="BO154" s="10">
        <f t="shared" si="144"/>
        <v>0</v>
      </c>
      <c r="BP154" s="11">
        <f t="shared" si="145"/>
        <v>0</v>
      </c>
      <c r="BQ154" s="11">
        <f t="shared" si="146"/>
        <v>0</v>
      </c>
      <c r="BR154" s="11">
        <f t="shared" si="147"/>
        <v>0</v>
      </c>
      <c r="BS154" s="10">
        <f t="shared" si="148"/>
        <v>0</v>
      </c>
      <c r="BT154" s="10">
        <f t="shared" si="149"/>
        <v>0</v>
      </c>
      <c r="BU154" s="10">
        <f t="shared" si="150"/>
        <v>0</v>
      </c>
      <c r="BV154" s="10">
        <f t="shared" si="151"/>
        <v>0</v>
      </c>
      <c r="BW154" s="10">
        <f t="shared" si="152"/>
        <v>0</v>
      </c>
      <c r="BX154" s="10">
        <f t="shared" si="153"/>
        <v>0</v>
      </c>
      <c r="BY154" s="10">
        <f t="shared" si="154"/>
        <v>0</v>
      </c>
      <c r="BZ154" s="10">
        <f t="shared" si="155"/>
        <v>0</v>
      </c>
      <c r="CA154" s="10">
        <f t="shared" si="156"/>
        <v>0</v>
      </c>
      <c r="CB154" s="9">
        <f t="shared" si="157"/>
        <v>0</v>
      </c>
      <c r="CC154" s="9">
        <f t="shared" si="158"/>
        <v>0</v>
      </c>
      <c r="CD154" s="9">
        <f t="shared" si="159"/>
        <v>0</v>
      </c>
      <c r="CE154" s="12">
        <f t="shared" si="161"/>
        <v>0</v>
      </c>
    </row>
    <row r="155" spans="8:83" ht="18" customHeight="1">
      <c r="H155"/>
      <c r="I155"/>
      <c r="J155"/>
      <c r="AA155" s="16">
        <f t="shared" si="109"/>
        <v>0</v>
      </c>
      <c r="AB155" s="16">
        <f t="shared" si="110"/>
        <v>0</v>
      </c>
      <c r="AC155" s="16">
        <f t="shared" si="111"/>
        <v>0</v>
      </c>
      <c r="AD155" s="16">
        <f t="shared" si="112"/>
        <v>0</v>
      </c>
      <c r="AE155" s="16">
        <f t="shared" si="113"/>
        <v>0</v>
      </c>
      <c r="AF155" s="16">
        <f t="shared" si="114"/>
        <v>0</v>
      </c>
      <c r="AG155" s="16">
        <f t="shared" si="115"/>
        <v>0</v>
      </c>
      <c r="AH155" s="16">
        <f t="shared" si="116"/>
        <v>0</v>
      </c>
      <c r="AI155" s="16">
        <f t="shared" si="117"/>
        <v>0</v>
      </c>
      <c r="AJ155" s="15">
        <f t="shared" si="118"/>
        <v>0.42990838161300676</v>
      </c>
      <c r="AK155" s="6">
        <f t="shared" si="162"/>
        <v>0</v>
      </c>
      <c r="AL155" s="6">
        <f t="shared" si="162"/>
        <v>0</v>
      </c>
      <c r="AM155" s="6">
        <f t="shared" si="162"/>
        <v>0</v>
      </c>
      <c r="AN155" s="6">
        <f t="shared" si="162"/>
        <v>0</v>
      </c>
      <c r="AO155" s="9">
        <f t="shared" si="119"/>
        <v>0</v>
      </c>
      <c r="AP155" s="9">
        <f t="shared" si="120"/>
        <v>0</v>
      </c>
      <c r="AQ155" s="9">
        <f t="shared" si="121"/>
        <v>0</v>
      </c>
      <c r="AR155" s="9">
        <f t="shared" si="122"/>
        <v>0</v>
      </c>
      <c r="AS155" s="9">
        <f t="shared" si="160"/>
        <v>0</v>
      </c>
      <c r="AT155" s="9">
        <f t="shared" si="123"/>
        <v>0</v>
      </c>
      <c r="AU155" s="9">
        <f t="shared" si="124"/>
        <v>0</v>
      </c>
      <c r="AV155" s="9">
        <f t="shared" si="125"/>
        <v>0</v>
      </c>
      <c r="AW155" s="9">
        <f t="shared" si="126"/>
        <v>0</v>
      </c>
      <c r="AX155" s="9">
        <f t="shared" si="127"/>
        <v>0</v>
      </c>
      <c r="AY155" s="9">
        <f t="shared" si="128"/>
        <v>0</v>
      </c>
      <c r="AZ155" s="9">
        <f t="shared" si="129"/>
        <v>0</v>
      </c>
      <c r="BA155" s="9">
        <f t="shared" si="130"/>
        <v>0</v>
      </c>
      <c r="BB155" s="9">
        <f t="shared" si="131"/>
        <v>0</v>
      </c>
      <c r="BC155" s="9">
        <f t="shared" si="132"/>
        <v>0</v>
      </c>
      <c r="BD155" s="9">
        <f t="shared" si="133"/>
        <v>0</v>
      </c>
      <c r="BE155" s="9">
        <f t="shared" si="134"/>
        <v>0</v>
      </c>
      <c r="BF155" s="9">
        <f t="shared" si="135"/>
        <v>0</v>
      </c>
      <c r="BG155" s="9">
        <f t="shared" si="136"/>
        <v>0</v>
      </c>
      <c r="BH155" s="9">
        <f t="shared" si="137"/>
        <v>0</v>
      </c>
      <c r="BI155" s="9">
        <f t="shared" si="138"/>
        <v>0</v>
      </c>
      <c r="BJ155" s="6">
        <f t="shared" si="139"/>
        <v>0</v>
      </c>
      <c r="BK155" s="6">
        <f t="shared" si="140"/>
        <v>0</v>
      </c>
      <c r="BL155" s="6">
        <f t="shared" si="141"/>
        <v>0</v>
      </c>
      <c r="BM155" s="10">
        <f t="shared" si="142"/>
        <v>0</v>
      </c>
      <c r="BN155" s="10">
        <f t="shared" si="143"/>
        <v>0</v>
      </c>
      <c r="BO155" s="10">
        <f t="shared" si="144"/>
        <v>0</v>
      </c>
      <c r="BP155" s="11">
        <f t="shared" si="145"/>
        <v>0</v>
      </c>
      <c r="BQ155" s="11">
        <f t="shared" si="146"/>
        <v>0</v>
      </c>
      <c r="BR155" s="11">
        <f t="shared" si="147"/>
        <v>0</v>
      </c>
      <c r="BS155" s="10">
        <f t="shared" si="148"/>
        <v>0</v>
      </c>
      <c r="BT155" s="10">
        <f t="shared" si="149"/>
        <v>0</v>
      </c>
      <c r="BU155" s="10">
        <f t="shared" si="150"/>
        <v>0</v>
      </c>
      <c r="BV155" s="10">
        <f t="shared" si="151"/>
        <v>0</v>
      </c>
      <c r="BW155" s="10">
        <f t="shared" si="152"/>
        <v>0</v>
      </c>
      <c r="BX155" s="10">
        <f t="shared" si="153"/>
        <v>0</v>
      </c>
      <c r="BY155" s="10">
        <f t="shared" si="154"/>
        <v>0</v>
      </c>
      <c r="BZ155" s="10">
        <f t="shared" si="155"/>
        <v>0</v>
      </c>
      <c r="CA155" s="10">
        <f t="shared" si="156"/>
        <v>0</v>
      </c>
      <c r="CB155" s="9">
        <f t="shared" si="157"/>
        <v>0</v>
      </c>
      <c r="CC155" s="9">
        <f t="shared" si="158"/>
        <v>0</v>
      </c>
      <c r="CD155" s="9">
        <f t="shared" si="159"/>
        <v>0</v>
      </c>
      <c r="CE155" s="12">
        <f t="shared" si="161"/>
        <v>0</v>
      </c>
    </row>
    <row r="156" spans="8:83" ht="18" customHeight="1">
      <c r="H156"/>
      <c r="I156"/>
      <c r="J156"/>
      <c r="AA156" s="16">
        <f t="shared" si="109"/>
        <v>0</v>
      </c>
      <c r="AB156" s="16">
        <f t="shared" si="110"/>
        <v>0</v>
      </c>
      <c r="AC156" s="16">
        <f t="shared" si="111"/>
        <v>0</v>
      </c>
      <c r="AD156" s="16">
        <f t="shared" si="112"/>
        <v>0</v>
      </c>
      <c r="AE156" s="16">
        <f t="shared" si="113"/>
        <v>0</v>
      </c>
      <c r="AF156" s="16">
        <f t="shared" si="114"/>
        <v>0</v>
      </c>
      <c r="AG156" s="16">
        <f t="shared" si="115"/>
        <v>0</v>
      </c>
      <c r="AH156" s="16">
        <f t="shared" si="116"/>
        <v>0</v>
      </c>
      <c r="AI156" s="16">
        <f t="shared" si="117"/>
        <v>0</v>
      </c>
      <c r="AJ156" s="15">
        <f t="shared" si="118"/>
        <v>0.42990838161300676</v>
      </c>
      <c r="AK156" s="6">
        <f t="shared" si="162"/>
        <v>0</v>
      </c>
      <c r="AL156" s="6">
        <f t="shared" si="162"/>
        <v>0</v>
      </c>
      <c r="AM156" s="6">
        <f t="shared" si="162"/>
        <v>0</v>
      </c>
      <c r="AN156" s="6">
        <f t="shared" si="162"/>
        <v>0</v>
      </c>
      <c r="AO156" s="9">
        <f t="shared" si="119"/>
        <v>0</v>
      </c>
      <c r="AP156" s="9">
        <f t="shared" si="120"/>
        <v>0</v>
      </c>
      <c r="AQ156" s="9">
        <f t="shared" si="121"/>
        <v>0</v>
      </c>
      <c r="AR156" s="9">
        <f t="shared" si="122"/>
        <v>0</v>
      </c>
      <c r="AS156" s="9">
        <f t="shared" si="160"/>
        <v>0</v>
      </c>
      <c r="AT156" s="9">
        <f t="shared" si="123"/>
        <v>0</v>
      </c>
      <c r="AU156" s="9">
        <f t="shared" si="124"/>
        <v>0</v>
      </c>
      <c r="AV156" s="9">
        <f t="shared" si="125"/>
        <v>0</v>
      </c>
      <c r="AW156" s="9">
        <f t="shared" si="126"/>
        <v>0</v>
      </c>
      <c r="AX156" s="9">
        <f t="shared" si="127"/>
        <v>0</v>
      </c>
      <c r="AY156" s="9">
        <f t="shared" si="128"/>
        <v>0</v>
      </c>
      <c r="AZ156" s="9">
        <f t="shared" si="129"/>
        <v>0</v>
      </c>
      <c r="BA156" s="9">
        <f t="shared" si="130"/>
        <v>0</v>
      </c>
      <c r="BB156" s="9">
        <f t="shared" si="131"/>
        <v>0</v>
      </c>
      <c r="BC156" s="9">
        <f t="shared" si="132"/>
        <v>0</v>
      </c>
      <c r="BD156" s="9">
        <f t="shared" si="133"/>
        <v>0</v>
      </c>
      <c r="BE156" s="9">
        <f t="shared" si="134"/>
        <v>0</v>
      </c>
      <c r="BF156" s="9">
        <f t="shared" si="135"/>
        <v>0</v>
      </c>
      <c r="BG156" s="9">
        <f t="shared" si="136"/>
        <v>0</v>
      </c>
      <c r="BH156" s="9">
        <f t="shared" si="137"/>
        <v>0</v>
      </c>
      <c r="BI156" s="9">
        <f t="shared" si="138"/>
        <v>0</v>
      </c>
      <c r="BJ156" s="6">
        <f t="shared" si="139"/>
        <v>0</v>
      </c>
      <c r="BK156" s="6">
        <f t="shared" si="140"/>
        <v>0</v>
      </c>
      <c r="BL156" s="6">
        <f t="shared" si="141"/>
        <v>0</v>
      </c>
      <c r="BM156" s="10">
        <f t="shared" si="142"/>
        <v>0</v>
      </c>
      <c r="BN156" s="10">
        <f t="shared" si="143"/>
        <v>0</v>
      </c>
      <c r="BO156" s="10">
        <f t="shared" si="144"/>
        <v>0</v>
      </c>
      <c r="BP156" s="11">
        <f t="shared" si="145"/>
        <v>0</v>
      </c>
      <c r="BQ156" s="11">
        <f t="shared" si="146"/>
        <v>0</v>
      </c>
      <c r="BR156" s="11">
        <f t="shared" si="147"/>
        <v>0</v>
      </c>
      <c r="BS156" s="10">
        <f t="shared" si="148"/>
        <v>0</v>
      </c>
      <c r="BT156" s="10">
        <f t="shared" si="149"/>
        <v>0</v>
      </c>
      <c r="BU156" s="10">
        <f t="shared" si="150"/>
        <v>0</v>
      </c>
      <c r="BV156" s="10">
        <f t="shared" si="151"/>
        <v>0</v>
      </c>
      <c r="BW156" s="10">
        <f t="shared" si="152"/>
        <v>0</v>
      </c>
      <c r="BX156" s="10">
        <f t="shared" si="153"/>
        <v>0</v>
      </c>
      <c r="BY156" s="10">
        <f t="shared" si="154"/>
        <v>0</v>
      </c>
      <c r="BZ156" s="10">
        <f t="shared" si="155"/>
        <v>0</v>
      </c>
      <c r="CA156" s="10">
        <f t="shared" si="156"/>
        <v>0</v>
      </c>
      <c r="CB156" s="9">
        <f t="shared" si="157"/>
        <v>0</v>
      </c>
      <c r="CC156" s="9">
        <f t="shared" si="158"/>
        <v>0</v>
      </c>
      <c r="CD156" s="9">
        <f t="shared" si="159"/>
        <v>0</v>
      </c>
      <c r="CE156" s="12">
        <f t="shared" si="161"/>
        <v>0</v>
      </c>
    </row>
    <row r="157" spans="8:83" ht="18" customHeight="1">
      <c r="H157"/>
      <c r="I157"/>
      <c r="J157"/>
      <c r="AA157" s="16">
        <f t="shared" si="109"/>
        <v>0</v>
      </c>
      <c r="AB157" s="16">
        <f t="shared" si="110"/>
        <v>0</v>
      </c>
      <c r="AC157" s="16">
        <f t="shared" si="111"/>
        <v>0</v>
      </c>
      <c r="AD157" s="16">
        <f t="shared" si="112"/>
        <v>0</v>
      </c>
      <c r="AE157" s="16">
        <f t="shared" si="113"/>
        <v>0</v>
      </c>
      <c r="AF157" s="16">
        <f t="shared" si="114"/>
        <v>0</v>
      </c>
      <c r="AG157" s="16">
        <f t="shared" si="115"/>
        <v>0</v>
      </c>
      <c r="AH157" s="16">
        <f t="shared" si="116"/>
        <v>0</v>
      </c>
      <c r="AI157" s="16">
        <f t="shared" si="117"/>
        <v>0</v>
      </c>
      <c r="AJ157" s="15">
        <f t="shared" si="118"/>
        <v>0.42990838161300676</v>
      </c>
      <c r="AK157" s="6">
        <f t="shared" si="162"/>
        <v>0</v>
      </c>
      <c r="AL157" s="6">
        <f t="shared" si="162"/>
        <v>0</v>
      </c>
      <c r="AM157" s="6">
        <f t="shared" si="162"/>
        <v>0</v>
      </c>
      <c r="AN157" s="6">
        <f t="shared" si="162"/>
        <v>0</v>
      </c>
      <c r="AO157" s="9">
        <f t="shared" si="119"/>
        <v>0</v>
      </c>
      <c r="AP157" s="9">
        <f t="shared" si="120"/>
        <v>0</v>
      </c>
      <c r="AQ157" s="9">
        <f t="shared" si="121"/>
        <v>0</v>
      </c>
      <c r="AR157" s="9">
        <f t="shared" si="122"/>
        <v>0</v>
      </c>
      <c r="AS157" s="9">
        <f t="shared" si="160"/>
        <v>0</v>
      </c>
      <c r="AT157" s="9">
        <f t="shared" si="123"/>
        <v>0</v>
      </c>
      <c r="AU157" s="9">
        <f t="shared" si="124"/>
        <v>0</v>
      </c>
      <c r="AV157" s="9">
        <f t="shared" si="125"/>
        <v>0</v>
      </c>
      <c r="AW157" s="9">
        <f t="shared" si="126"/>
        <v>0</v>
      </c>
      <c r="AX157" s="9">
        <f t="shared" si="127"/>
        <v>0</v>
      </c>
      <c r="AY157" s="9">
        <f t="shared" si="128"/>
        <v>0</v>
      </c>
      <c r="AZ157" s="9">
        <f t="shared" si="129"/>
        <v>0</v>
      </c>
      <c r="BA157" s="9">
        <f t="shared" si="130"/>
        <v>0</v>
      </c>
      <c r="BB157" s="9">
        <f t="shared" si="131"/>
        <v>0</v>
      </c>
      <c r="BC157" s="9">
        <f t="shared" si="132"/>
        <v>0</v>
      </c>
      <c r="BD157" s="9">
        <f t="shared" si="133"/>
        <v>0</v>
      </c>
      <c r="BE157" s="9">
        <f t="shared" si="134"/>
        <v>0</v>
      </c>
      <c r="BF157" s="9">
        <f t="shared" si="135"/>
        <v>0</v>
      </c>
      <c r="BG157" s="9">
        <f t="shared" si="136"/>
        <v>0</v>
      </c>
      <c r="BH157" s="9">
        <f t="shared" si="137"/>
        <v>0</v>
      </c>
      <c r="BI157" s="9">
        <f t="shared" si="138"/>
        <v>0</v>
      </c>
      <c r="BJ157" s="6">
        <f t="shared" si="139"/>
        <v>0</v>
      </c>
      <c r="BK157" s="6">
        <f t="shared" si="140"/>
        <v>0</v>
      </c>
      <c r="BL157" s="6">
        <f t="shared" si="141"/>
        <v>0</v>
      </c>
      <c r="BM157" s="10">
        <f t="shared" si="142"/>
        <v>0</v>
      </c>
      <c r="BN157" s="10">
        <f t="shared" si="143"/>
        <v>0</v>
      </c>
      <c r="BO157" s="10">
        <f t="shared" si="144"/>
        <v>0</v>
      </c>
      <c r="BP157" s="11">
        <f t="shared" si="145"/>
        <v>0</v>
      </c>
      <c r="BQ157" s="11">
        <f t="shared" si="146"/>
        <v>0</v>
      </c>
      <c r="BR157" s="11">
        <f t="shared" si="147"/>
        <v>0</v>
      </c>
      <c r="BS157" s="10">
        <f t="shared" si="148"/>
        <v>0</v>
      </c>
      <c r="BT157" s="10">
        <f t="shared" si="149"/>
        <v>0</v>
      </c>
      <c r="BU157" s="10">
        <f t="shared" si="150"/>
        <v>0</v>
      </c>
      <c r="BV157" s="10">
        <f t="shared" si="151"/>
        <v>0</v>
      </c>
      <c r="BW157" s="10">
        <f t="shared" si="152"/>
        <v>0</v>
      </c>
      <c r="BX157" s="10">
        <f t="shared" si="153"/>
        <v>0</v>
      </c>
      <c r="BY157" s="10">
        <f t="shared" si="154"/>
        <v>0</v>
      </c>
      <c r="BZ157" s="10">
        <f t="shared" si="155"/>
        <v>0</v>
      </c>
      <c r="CA157" s="10">
        <f t="shared" si="156"/>
        <v>0</v>
      </c>
      <c r="CB157" s="9">
        <f t="shared" si="157"/>
        <v>0</v>
      </c>
      <c r="CC157" s="9">
        <f t="shared" si="158"/>
        <v>0</v>
      </c>
      <c r="CD157" s="9">
        <f t="shared" si="159"/>
        <v>0</v>
      </c>
      <c r="CE157" s="12">
        <f t="shared" si="161"/>
        <v>0</v>
      </c>
    </row>
    <row r="158" spans="8:83" ht="18" customHeight="1">
      <c r="H158"/>
      <c r="I158"/>
      <c r="J158"/>
      <c r="AA158" s="16">
        <f t="shared" si="109"/>
        <v>0</v>
      </c>
      <c r="AB158" s="16">
        <f t="shared" si="110"/>
        <v>0</v>
      </c>
      <c r="AC158" s="16">
        <f t="shared" si="111"/>
        <v>0</v>
      </c>
      <c r="AD158" s="16">
        <f t="shared" si="112"/>
        <v>0</v>
      </c>
      <c r="AE158" s="16">
        <f t="shared" si="113"/>
        <v>0</v>
      </c>
      <c r="AF158" s="16">
        <f t="shared" si="114"/>
        <v>0</v>
      </c>
      <c r="AG158" s="16">
        <f t="shared" si="115"/>
        <v>0</v>
      </c>
      <c r="AH158" s="16">
        <f t="shared" si="116"/>
        <v>0</v>
      </c>
      <c r="AI158" s="16">
        <f t="shared" si="117"/>
        <v>0</v>
      </c>
      <c r="AJ158" s="15">
        <f t="shared" si="118"/>
        <v>0.42990838161300676</v>
      </c>
      <c r="AK158" s="6">
        <f t="shared" si="162"/>
        <v>0</v>
      </c>
      <c r="AL158" s="6">
        <f t="shared" si="162"/>
        <v>0</v>
      </c>
      <c r="AM158" s="6">
        <f t="shared" si="162"/>
        <v>0</v>
      </c>
      <c r="AN158" s="6">
        <f t="shared" si="162"/>
        <v>0</v>
      </c>
      <c r="AO158" s="9">
        <f t="shared" si="119"/>
        <v>0</v>
      </c>
      <c r="AP158" s="9">
        <f t="shared" si="120"/>
        <v>0</v>
      </c>
      <c r="AQ158" s="9">
        <f t="shared" si="121"/>
        <v>0</v>
      </c>
      <c r="AR158" s="9">
        <f t="shared" si="122"/>
        <v>0</v>
      </c>
      <c r="AS158" s="9">
        <f t="shared" si="160"/>
        <v>0</v>
      </c>
      <c r="AT158" s="9">
        <f t="shared" si="123"/>
        <v>0</v>
      </c>
      <c r="AU158" s="9">
        <f t="shared" si="124"/>
        <v>0</v>
      </c>
      <c r="AV158" s="9">
        <f t="shared" si="125"/>
        <v>0</v>
      </c>
      <c r="AW158" s="9">
        <f t="shared" si="126"/>
        <v>0</v>
      </c>
      <c r="AX158" s="9">
        <f t="shared" si="127"/>
        <v>0</v>
      </c>
      <c r="AY158" s="9">
        <f t="shared" si="128"/>
        <v>0</v>
      </c>
      <c r="AZ158" s="9">
        <f t="shared" si="129"/>
        <v>0</v>
      </c>
      <c r="BA158" s="9">
        <f t="shared" si="130"/>
        <v>0</v>
      </c>
      <c r="BB158" s="9">
        <f t="shared" si="131"/>
        <v>0</v>
      </c>
      <c r="BC158" s="9">
        <f t="shared" si="132"/>
        <v>0</v>
      </c>
      <c r="BD158" s="9">
        <f t="shared" si="133"/>
        <v>0</v>
      </c>
      <c r="BE158" s="9">
        <f t="shared" si="134"/>
        <v>0</v>
      </c>
      <c r="BF158" s="9">
        <f t="shared" si="135"/>
        <v>0</v>
      </c>
      <c r="BG158" s="9">
        <f t="shared" si="136"/>
        <v>0</v>
      </c>
      <c r="BH158" s="9">
        <f t="shared" si="137"/>
        <v>0</v>
      </c>
      <c r="BI158" s="9">
        <f t="shared" si="138"/>
        <v>0</v>
      </c>
      <c r="BJ158" s="6">
        <f t="shared" si="139"/>
        <v>0</v>
      </c>
      <c r="BK158" s="6">
        <f t="shared" si="140"/>
        <v>0</v>
      </c>
      <c r="BL158" s="6">
        <f t="shared" si="141"/>
        <v>0</v>
      </c>
      <c r="BM158" s="10">
        <f t="shared" si="142"/>
        <v>0</v>
      </c>
      <c r="BN158" s="10">
        <f t="shared" si="143"/>
        <v>0</v>
      </c>
      <c r="BO158" s="10">
        <f t="shared" si="144"/>
        <v>0</v>
      </c>
      <c r="BP158" s="11">
        <f t="shared" si="145"/>
        <v>0</v>
      </c>
      <c r="BQ158" s="11">
        <f t="shared" si="146"/>
        <v>0</v>
      </c>
      <c r="BR158" s="11">
        <f t="shared" si="147"/>
        <v>0</v>
      </c>
      <c r="BS158" s="10">
        <f t="shared" si="148"/>
        <v>0</v>
      </c>
      <c r="BT158" s="10">
        <f t="shared" si="149"/>
        <v>0</v>
      </c>
      <c r="BU158" s="10">
        <f t="shared" si="150"/>
        <v>0</v>
      </c>
      <c r="BV158" s="10">
        <f t="shared" si="151"/>
        <v>0</v>
      </c>
      <c r="BW158" s="10">
        <f t="shared" si="152"/>
        <v>0</v>
      </c>
      <c r="BX158" s="10">
        <f t="shared" si="153"/>
        <v>0</v>
      </c>
      <c r="BY158" s="10">
        <f t="shared" si="154"/>
        <v>0</v>
      </c>
      <c r="BZ158" s="10">
        <f t="shared" si="155"/>
        <v>0</v>
      </c>
      <c r="CA158" s="10">
        <f t="shared" si="156"/>
        <v>0</v>
      </c>
      <c r="CB158" s="9">
        <f t="shared" si="157"/>
        <v>0</v>
      </c>
      <c r="CC158" s="9">
        <f t="shared" si="158"/>
        <v>0</v>
      </c>
      <c r="CD158" s="9">
        <f t="shared" si="159"/>
        <v>0</v>
      </c>
      <c r="CE158" s="12">
        <f t="shared" si="161"/>
        <v>0</v>
      </c>
    </row>
    <row r="159" spans="8:83" ht="18" customHeight="1">
      <c r="H159"/>
      <c r="I159"/>
      <c r="J159"/>
      <c r="AA159" s="16">
        <f t="shared" si="109"/>
        <v>0</v>
      </c>
      <c r="AB159" s="16">
        <f t="shared" si="110"/>
        <v>0</v>
      </c>
      <c r="AC159" s="16">
        <f t="shared" si="111"/>
        <v>0</v>
      </c>
      <c r="AD159" s="16">
        <f t="shared" si="112"/>
        <v>0</v>
      </c>
      <c r="AE159" s="16">
        <f t="shared" si="113"/>
        <v>0</v>
      </c>
      <c r="AF159" s="16">
        <f t="shared" si="114"/>
        <v>0</v>
      </c>
      <c r="AG159" s="16">
        <f t="shared" si="115"/>
        <v>0</v>
      </c>
      <c r="AH159" s="16">
        <f t="shared" si="116"/>
        <v>0</v>
      </c>
      <c r="AI159" s="16">
        <f t="shared" si="117"/>
        <v>0</v>
      </c>
      <c r="AJ159" s="15">
        <f t="shared" si="118"/>
        <v>0.42990838161300676</v>
      </c>
      <c r="AK159" s="6">
        <f t="shared" si="162"/>
        <v>0</v>
      </c>
      <c r="AL159" s="6">
        <f t="shared" si="162"/>
        <v>0</v>
      </c>
      <c r="AM159" s="6">
        <f t="shared" si="162"/>
        <v>0</v>
      </c>
      <c r="AN159" s="6">
        <f t="shared" si="162"/>
        <v>0</v>
      </c>
      <c r="AO159" s="9">
        <f t="shared" si="119"/>
        <v>0</v>
      </c>
      <c r="AP159" s="9">
        <f t="shared" si="120"/>
        <v>0</v>
      </c>
      <c r="AQ159" s="9">
        <f t="shared" si="121"/>
        <v>0</v>
      </c>
      <c r="AR159" s="9">
        <f t="shared" si="122"/>
        <v>0</v>
      </c>
      <c r="AS159" s="9">
        <f t="shared" si="160"/>
        <v>0</v>
      </c>
      <c r="AT159" s="9">
        <f t="shared" si="123"/>
        <v>0</v>
      </c>
      <c r="AU159" s="9">
        <f t="shared" si="124"/>
        <v>0</v>
      </c>
      <c r="AV159" s="9">
        <f t="shared" si="125"/>
        <v>0</v>
      </c>
      <c r="AW159" s="9">
        <f t="shared" si="126"/>
        <v>0</v>
      </c>
      <c r="AX159" s="9">
        <f t="shared" si="127"/>
        <v>0</v>
      </c>
      <c r="AY159" s="9">
        <f t="shared" si="128"/>
        <v>0</v>
      </c>
      <c r="AZ159" s="9">
        <f t="shared" si="129"/>
        <v>0</v>
      </c>
      <c r="BA159" s="9">
        <f t="shared" si="130"/>
        <v>0</v>
      </c>
      <c r="BB159" s="9">
        <f t="shared" si="131"/>
        <v>0</v>
      </c>
      <c r="BC159" s="9">
        <f t="shared" si="132"/>
        <v>0</v>
      </c>
      <c r="BD159" s="9">
        <f t="shared" si="133"/>
        <v>0</v>
      </c>
      <c r="BE159" s="9">
        <f t="shared" si="134"/>
        <v>0</v>
      </c>
      <c r="BF159" s="9">
        <f t="shared" si="135"/>
        <v>0</v>
      </c>
      <c r="BG159" s="9">
        <f t="shared" si="136"/>
        <v>0</v>
      </c>
      <c r="BH159" s="9">
        <f t="shared" si="137"/>
        <v>0</v>
      </c>
      <c r="BI159" s="9">
        <f t="shared" si="138"/>
        <v>0</v>
      </c>
      <c r="BJ159" s="6">
        <f t="shared" si="139"/>
        <v>0</v>
      </c>
      <c r="BK159" s="6">
        <f t="shared" si="140"/>
        <v>0</v>
      </c>
      <c r="BL159" s="6">
        <f t="shared" si="141"/>
        <v>0</v>
      </c>
      <c r="BM159" s="10">
        <f t="shared" si="142"/>
        <v>0</v>
      </c>
      <c r="BN159" s="10">
        <f t="shared" si="143"/>
        <v>0</v>
      </c>
      <c r="BO159" s="10">
        <f t="shared" si="144"/>
        <v>0</v>
      </c>
      <c r="BP159" s="11">
        <f t="shared" si="145"/>
        <v>0</v>
      </c>
      <c r="BQ159" s="11">
        <f t="shared" si="146"/>
        <v>0</v>
      </c>
      <c r="BR159" s="11">
        <f t="shared" si="147"/>
        <v>0</v>
      </c>
      <c r="BS159" s="10">
        <f t="shared" si="148"/>
        <v>0</v>
      </c>
      <c r="BT159" s="10">
        <f t="shared" si="149"/>
        <v>0</v>
      </c>
      <c r="BU159" s="10">
        <f t="shared" si="150"/>
        <v>0</v>
      </c>
      <c r="BV159" s="10">
        <f t="shared" si="151"/>
        <v>0</v>
      </c>
      <c r="BW159" s="10">
        <f t="shared" si="152"/>
        <v>0</v>
      </c>
      <c r="BX159" s="10">
        <f t="shared" si="153"/>
        <v>0</v>
      </c>
      <c r="BY159" s="10">
        <f t="shared" si="154"/>
        <v>0</v>
      </c>
      <c r="BZ159" s="10">
        <f t="shared" si="155"/>
        <v>0</v>
      </c>
      <c r="CA159" s="10">
        <f t="shared" si="156"/>
        <v>0</v>
      </c>
      <c r="CB159" s="9">
        <f t="shared" si="157"/>
        <v>0</v>
      </c>
      <c r="CC159" s="9">
        <f t="shared" si="158"/>
        <v>0</v>
      </c>
      <c r="CD159" s="9">
        <f t="shared" si="159"/>
        <v>0</v>
      </c>
      <c r="CE159" s="12">
        <f t="shared" si="161"/>
        <v>0</v>
      </c>
    </row>
    <row r="160" spans="8:83" ht="18" customHeight="1">
      <c r="H160"/>
      <c r="I160"/>
      <c r="J160"/>
      <c r="AA160" s="16">
        <f t="shared" si="109"/>
        <v>0</v>
      </c>
      <c r="AB160" s="16">
        <f t="shared" si="110"/>
        <v>0</v>
      </c>
      <c r="AC160" s="16">
        <f t="shared" si="111"/>
        <v>0</v>
      </c>
      <c r="AD160" s="16">
        <f t="shared" si="112"/>
        <v>0</v>
      </c>
      <c r="AE160" s="16">
        <f t="shared" si="113"/>
        <v>0</v>
      </c>
      <c r="AF160" s="16">
        <f t="shared" si="114"/>
        <v>0</v>
      </c>
      <c r="AG160" s="16">
        <f t="shared" si="115"/>
        <v>0</v>
      </c>
      <c r="AH160" s="16">
        <f t="shared" si="116"/>
        <v>0</v>
      </c>
      <c r="AI160" s="16">
        <f t="shared" si="117"/>
        <v>0</v>
      </c>
      <c r="AJ160" s="15">
        <f t="shared" si="118"/>
        <v>0.42990838161300676</v>
      </c>
      <c r="AK160" s="6">
        <f t="shared" si="162"/>
        <v>0</v>
      </c>
      <c r="AL160" s="6">
        <f t="shared" si="162"/>
        <v>0</v>
      </c>
      <c r="AM160" s="6">
        <f t="shared" si="162"/>
        <v>0</v>
      </c>
      <c r="AN160" s="6">
        <f t="shared" si="162"/>
        <v>0</v>
      </c>
      <c r="AO160" s="9">
        <f t="shared" si="119"/>
        <v>0</v>
      </c>
      <c r="AP160" s="9">
        <f t="shared" si="120"/>
        <v>0</v>
      </c>
      <c r="AQ160" s="9">
        <f t="shared" si="121"/>
        <v>0</v>
      </c>
      <c r="AR160" s="9">
        <f t="shared" si="122"/>
        <v>0</v>
      </c>
      <c r="AS160" s="9">
        <f t="shared" si="160"/>
        <v>0</v>
      </c>
      <c r="AT160" s="9">
        <f t="shared" si="123"/>
        <v>0</v>
      </c>
      <c r="AU160" s="9">
        <f t="shared" si="124"/>
        <v>0</v>
      </c>
      <c r="AV160" s="9">
        <f t="shared" si="125"/>
        <v>0</v>
      </c>
      <c r="AW160" s="9">
        <f t="shared" si="126"/>
        <v>0</v>
      </c>
      <c r="AX160" s="9">
        <f t="shared" si="127"/>
        <v>0</v>
      </c>
      <c r="AY160" s="9">
        <f t="shared" si="128"/>
        <v>0</v>
      </c>
      <c r="AZ160" s="9">
        <f t="shared" si="129"/>
        <v>0</v>
      </c>
      <c r="BA160" s="9">
        <f t="shared" si="130"/>
        <v>0</v>
      </c>
      <c r="BB160" s="9">
        <f t="shared" si="131"/>
        <v>0</v>
      </c>
      <c r="BC160" s="9">
        <f t="shared" si="132"/>
        <v>0</v>
      </c>
      <c r="BD160" s="9">
        <f t="shared" si="133"/>
        <v>0</v>
      </c>
      <c r="BE160" s="9">
        <f t="shared" si="134"/>
        <v>0</v>
      </c>
      <c r="BF160" s="9">
        <f t="shared" si="135"/>
        <v>0</v>
      </c>
      <c r="BG160" s="9">
        <f t="shared" si="136"/>
        <v>0</v>
      </c>
      <c r="BH160" s="9">
        <f t="shared" si="137"/>
        <v>0</v>
      </c>
      <c r="BI160" s="9">
        <f t="shared" si="138"/>
        <v>0</v>
      </c>
      <c r="BJ160" s="6">
        <f t="shared" si="139"/>
        <v>0</v>
      </c>
      <c r="BK160" s="6">
        <f t="shared" si="140"/>
        <v>0</v>
      </c>
      <c r="BL160" s="6">
        <f t="shared" si="141"/>
        <v>0</v>
      </c>
      <c r="BM160" s="10">
        <f t="shared" si="142"/>
        <v>0</v>
      </c>
      <c r="BN160" s="10">
        <f t="shared" si="143"/>
        <v>0</v>
      </c>
      <c r="BO160" s="10">
        <f t="shared" si="144"/>
        <v>0</v>
      </c>
      <c r="BP160" s="11">
        <f t="shared" si="145"/>
        <v>0</v>
      </c>
      <c r="BQ160" s="11">
        <f t="shared" si="146"/>
        <v>0</v>
      </c>
      <c r="BR160" s="11">
        <f t="shared" si="147"/>
        <v>0</v>
      </c>
      <c r="BS160" s="10">
        <f t="shared" si="148"/>
        <v>0</v>
      </c>
      <c r="BT160" s="10">
        <f t="shared" si="149"/>
        <v>0</v>
      </c>
      <c r="BU160" s="10">
        <f t="shared" si="150"/>
        <v>0</v>
      </c>
      <c r="BV160" s="10">
        <f t="shared" si="151"/>
        <v>0</v>
      </c>
      <c r="BW160" s="10">
        <f t="shared" si="152"/>
        <v>0</v>
      </c>
      <c r="BX160" s="10">
        <f t="shared" si="153"/>
        <v>0</v>
      </c>
      <c r="BY160" s="10">
        <f t="shared" si="154"/>
        <v>0</v>
      </c>
      <c r="BZ160" s="10">
        <f t="shared" si="155"/>
        <v>0</v>
      </c>
      <c r="CA160" s="10">
        <f t="shared" si="156"/>
        <v>0</v>
      </c>
      <c r="CB160" s="9">
        <f t="shared" si="157"/>
        <v>0</v>
      </c>
      <c r="CC160" s="9">
        <f t="shared" si="158"/>
        <v>0</v>
      </c>
      <c r="CD160" s="9">
        <f t="shared" si="159"/>
        <v>0</v>
      </c>
      <c r="CE160" s="12">
        <f t="shared" si="161"/>
        <v>0</v>
      </c>
    </row>
    <row r="161" spans="8:83" ht="18" customHeight="1">
      <c r="H161"/>
      <c r="I161"/>
      <c r="J161"/>
      <c r="AA161" s="16">
        <f t="shared" si="109"/>
        <v>0</v>
      </c>
      <c r="AB161" s="16">
        <f t="shared" si="110"/>
        <v>0</v>
      </c>
      <c r="AC161" s="16">
        <f t="shared" si="111"/>
        <v>0</v>
      </c>
      <c r="AD161" s="16">
        <f t="shared" si="112"/>
        <v>0</v>
      </c>
      <c r="AE161" s="16">
        <f t="shared" si="113"/>
        <v>0</v>
      </c>
      <c r="AF161" s="16">
        <f t="shared" si="114"/>
        <v>0</v>
      </c>
      <c r="AG161" s="16">
        <f t="shared" si="115"/>
        <v>0</v>
      </c>
      <c r="AH161" s="16">
        <f t="shared" si="116"/>
        <v>0</v>
      </c>
      <c r="AI161" s="16">
        <f t="shared" si="117"/>
        <v>0</v>
      </c>
      <c r="AJ161" s="15">
        <f t="shared" si="118"/>
        <v>0.42990838161300676</v>
      </c>
      <c r="AK161" s="6">
        <f t="shared" si="162"/>
        <v>0</v>
      </c>
      <c r="AL161" s="6">
        <f t="shared" si="162"/>
        <v>0</v>
      </c>
      <c r="AM161" s="6">
        <f t="shared" si="162"/>
        <v>0</v>
      </c>
      <c r="AN161" s="6">
        <f t="shared" si="162"/>
        <v>0</v>
      </c>
      <c r="AO161" s="9">
        <f t="shared" si="119"/>
        <v>0</v>
      </c>
      <c r="AP161" s="9">
        <f t="shared" si="120"/>
        <v>0</v>
      </c>
      <c r="AQ161" s="9">
        <f t="shared" si="121"/>
        <v>0</v>
      </c>
      <c r="AR161" s="9">
        <f t="shared" si="122"/>
        <v>0</v>
      </c>
      <c r="AS161" s="9">
        <f t="shared" si="160"/>
        <v>0</v>
      </c>
      <c r="AT161" s="9">
        <f t="shared" si="123"/>
        <v>0</v>
      </c>
      <c r="AU161" s="9">
        <f t="shared" si="124"/>
        <v>0</v>
      </c>
      <c r="AV161" s="9">
        <f t="shared" si="125"/>
        <v>0</v>
      </c>
      <c r="AW161" s="9">
        <f t="shared" si="126"/>
        <v>0</v>
      </c>
      <c r="AX161" s="9">
        <f t="shared" si="127"/>
        <v>0</v>
      </c>
      <c r="AY161" s="9">
        <f t="shared" si="128"/>
        <v>0</v>
      </c>
      <c r="AZ161" s="9">
        <f t="shared" si="129"/>
        <v>0</v>
      </c>
      <c r="BA161" s="9">
        <f t="shared" si="130"/>
        <v>0</v>
      </c>
      <c r="BB161" s="9">
        <f t="shared" si="131"/>
        <v>0</v>
      </c>
      <c r="BC161" s="9">
        <f t="shared" si="132"/>
        <v>0</v>
      </c>
      <c r="BD161" s="9">
        <f t="shared" si="133"/>
        <v>0</v>
      </c>
      <c r="BE161" s="9">
        <f t="shared" si="134"/>
        <v>0</v>
      </c>
      <c r="BF161" s="9">
        <f t="shared" si="135"/>
        <v>0</v>
      </c>
      <c r="BG161" s="9">
        <f t="shared" si="136"/>
        <v>0</v>
      </c>
      <c r="BH161" s="9">
        <f t="shared" si="137"/>
        <v>0</v>
      </c>
      <c r="BI161" s="9">
        <f t="shared" si="138"/>
        <v>0</v>
      </c>
      <c r="BJ161" s="6">
        <f t="shared" si="139"/>
        <v>0</v>
      </c>
      <c r="BK161" s="6">
        <f t="shared" si="140"/>
        <v>0</v>
      </c>
      <c r="BL161" s="6">
        <f t="shared" si="141"/>
        <v>0</v>
      </c>
      <c r="BM161" s="10">
        <f t="shared" si="142"/>
        <v>0</v>
      </c>
      <c r="BN161" s="10">
        <f t="shared" si="143"/>
        <v>0</v>
      </c>
      <c r="BO161" s="10">
        <f t="shared" si="144"/>
        <v>0</v>
      </c>
      <c r="BP161" s="11">
        <f t="shared" si="145"/>
        <v>0</v>
      </c>
      <c r="BQ161" s="11">
        <f t="shared" si="146"/>
        <v>0</v>
      </c>
      <c r="BR161" s="11">
        <f t="shared" si="147"/>
        <v>0</v>
      </c>
      <c r="BS161" s="10">
        <f t="shared" si="148"/>
        <v>0</v>
      </c>
      <c r="BT161" s="10">
        <f t="shared" si="149"/>
        <v>0</v>
      </c>
      <c r="BU161" s="10">
        <f t="shared" si="150"/>
        <v>0</v>
      </c>
      <c r="BV161" s="10">
        <f t="shared" si="151"/>
        <v>0</v>
      </c>
      <c r="BW161" s="10">
        <f t="shared" si="152"/>
        <v>0</v>
      </c>
      <c r="BX161" s="10">
        <f t="shared" si="153"/>
        <v>0</v>
      </c>
      <c r="BY161" s="10">
        <f t="shared" si="154"/>
        <v>0</v>
      </c>
      <c r="BZ161" s="10">
        <f t="shared" si="155"/>
        <v>0</v>
      </c>
      <c r="CA161" s="10">
        <f t="shared" si="156"/>
        <v>0</v>
      </c>
      <c r="CB161" s="9">
        <f t="shared" si="157"/>
        <v>0</v>
      </c>
      <c r="CC161" s="9">
        <f t="shared" si="158"/>
        <v>0</v>
      </c>
      <c r="CD161" s="9">
        <f t="shared" si="159"/>
        <v>0</v>
      </c>
      <c r="CE161" s="12">
        <f t="shared" si="161"/>
        <v>0</v>
      </c>
    </row>
    <row r="162" spans="8:83" ht="18" customHeight="1">
      <c r="H162"/>
      <c r="I162"/>
      <c r="J162"/>
      <c r="AA162" s="16">
        <f t="shared" si="109"/>
        <v>0</v>
      </c>
      <c r="AB162" s="16">
        <f t="shared" si="110"/>
        <v>0</v>
      </c>
      <c r="AC162" s="16">
        <f t="shared" si="111"/>
        <v>0</v>
      </c>
      <c r="AD162" s="16">
        <f t="shared" si="112"/>
        <v>0</v>
      </c>
      <c r="AE162" s="16">
        <f t="shared" si="113"/>
        <v>0</v>
      </c>
      <c r="AF162" s="16">
        <f t="shared" si="114"/>
        <v>0</v>
      </c>
      <c r="AG162" s="16">
        <f t="shared" si="115"/>
        <v>0</v>
      </c>
      <c r="AH162" s="16">
        <f t="shared" si="116"/>
        <v>0</v>
      </c>
      <c r="AI162" s="16">
        <f t="shared" si="117"/>
        <v>0</v>
      </c>
      <c r="AJ162" s="15">
        <f t="shared" si="118"/>
        <v>0.42990838161300676</v>
      </c>
      <c r="AK162" s="6">
        <f t="shared" si="162"/>
        <v>0</v>
      </c>
      <c r="AL162" s="6">
        <f t="shared" si="162"/>
        <v>0</v>
      </c>
      <c r="AM162" s="6">
        <f t="shared" si="162"/>
        <v>0</v>
      </c>
      <c r="AN162" s="6">
        <f t="shared" si="162"/>
        <v>0</v>
      </c>
      <c r="AO162" s="9">
        <f t="shared" si="119"/>
        <v>0</v>
      </c>
      <c r="AP162" s="9">
        <f t="shared" si="120"/>
        <v>0</v>
      </c>
      <c r="AQ162" s="9">
        <f t="shared" si="121"/>
        <v>0</v>
      </c>
      <c r="AR162" s="9">
        <f t="shared" si="122"/>
        <v>0</v>
      </c>
      <c r="AS162" s="9">
        <f t="shared" si="160"/>
        <v>0</v>
      </c>
      <c r="AT162" s="9">
        <f t="shared" si="123"/>
        <v>0</v>
      </c>
      <c r="AU162" s="9">
        <f t="shared" si="124"/>
        <v>0</v>
      </c>
      <c r="AV162" s="9">
        <f t="shared" si="125"/>
        <v>0</v>
      </c>
      <c r="AW162" s="9">
        <f t="shared" si="126"/>
        <v>0</v>
      </c>
      <c r="AX162" s="9">
        <f t="shared" si="127"/>
        <v>0</v>
      </c>
      <c r="AY162" s="9">
        <f t="shared" si="128"/>
        <v>0</v>
      </c>
      <c r="AZ162" s="9">
        <f t="shared" si="129"/>
        <v>0</v>
      </c>
      <c r="BA162" s="9">
        <f t="shared" si="130"/>
        <v>0</v>
      </c>
      <c r="BB162" s="9">
        <f t="shared" si="131"/>
        <v>0</v>
      </c>
      <c r="BC162" s="9">
        <f t="shared" si="132"/>
        <v>0</v>
      </c>
      <c r="BD162" s="9">
        <f t="shared" si="133"/>
        <v>0</v>
      </c>
      <c r="BE162" s="9">
        <f t="shared" si="134"/>
        <v>0</v>
      </c>
      <c r="BF162" s="9">
        <f t="shared" si="135"/>
        <v>0</v>
      </c>
      <c r="BG162" s="9">
        <f t="shared" si="136"/>
        <v>0</v>
      </c>
      <c r="BH162" s="9">
        <f t="shared" si="137"/>
        <v>0</v>
      </c>
      <c r="BI162" s="9">
        <f t="shared" si="138"/>
        <v>0</v>
      </c>
      <c r="BJ162" s="6">
        <f t="shared" si="139"/>
        <v>0</v>
      </c>
      <c r="BK162" s="6">
        <f t="shared" si="140"/>
        <v>0</v>
      </c>
      <c r="BL162" s="6">
        <f t="shared" si="141"/>
        <v>0</v>
      </c>
      <c r="BM162" s="10">
        <f t="shared" si="142"/>
        <v>0</v>
      </c>
      <c r="BN162" s="10">
        <f t="shared" si="143"/>
        <v>0</v>
      </c>
      <c r="BO162" s="10">
        <f t="shared" si="144"/>
        <v>0</v>
      </c>
      <c r="BP162" s="11">
        <f t="shared" si="145"/>
        <v>0</v>
      </c>
      <c r="BQ162" s="11">
        <f t="shared" si="146"/>
        <v>0</v>
      </c>
      <c r="BR162" s="11">
        <f t="shared" si="147"/>
        <v>0</v>
      </c>
      <c r="BS162" s="10">
        <f t="shared" si="148"/>
        <v>0</v>
      </c>
      <c r="BT162" s="10">
        <f t="shared" si="149"/>
        <v>0</v>
      </c>
      <c r="BU162" s="10">
        <f t="shared" si="150"/>
        <v>0</v>
      </c>
      <c r="BV162" s="10">
        <f t="shared" si="151"/>
        <v>0</v>
      </c>
      <c r="BW162" s="10">
        <f t="shared" si="152"/>
        <v>0</v>
      </c>
      <c r="BX162" s="10">
        <f t="shared" si="153"/>
        <v>0</v>
      </c>
      <c r="BY162" s="10">
        <f t="shared" si="154"/>
        <v>0</v>
      </c>
      <c r="BZ162" s="10">
        <f t="shared" si="155"/>
        <v>0</v>
      </c>
      <c r="CA162" s="10">
        <f t="shared" si="156"/>
        <v>0</v>
      </c>
      <c r="CB162" s="9">
        <f t="shared" si="157"/>
        <v>0</v>
      </c>
      <c r="CC162" s="9">
        <f t="shared" si="158"/>
        <v>0</v>
      </c>
      <c r="CD162" s="9">
        <f t="shared" si="159"/>
        <v>0</v>
      </c>
      <c r="CE162" s="12">
        <f t="shared" si="161"/>
        <v>0</v>
      </c>
    </row>
    <row r="163" spans="8:83" ht="18" customHeight="1">
      <c r="H163"/>
      <c r="I163"/>
      <c r="J163"/>
      <c r="AA163" s="16">
        <f t="shared" si="109"/>
        <v>0</v>
      </c>
      <c r="AB163" s="16">
        <f t="shared" si="110"/>
        <v>0</v>
      </c>
      <c r="AC163" s="16">
        <f t="shared" si="111"/>
        <v>0</v>
      </c>
      <c r="AD163" s="16">
        <f t="shared" si="112"/>
        <v>0</v>
      </c>
      <c r="AE163" s="16">
        <f t="shared" si="113"/>
        <v>0</v>
      </c>
      <c r="AF163" s="16">
        <f t="shared" si="114"/>
        <v>0</v>
      </c>
      <c r="AG163" s="16">
        <f t="shared" si="115"/>
        <v>0</v>
      </c>
      <c r="AH163" s="16">
        <f t="shared" si="116"/>
        <v>0</v>
      </c>
      <c r="AI163" s="16">
        <f t="shared" si="117"/>
        <v>0</v>
      </c>
      <c r="AJ163" s="15">
        <f t="shared" si="118"/>
        <v>0.42990838161300676</v>
      </c>
      <c r="AK163" s="6">
        <f t="shared" si="162"/>
        <v>0</v>
      </c>
      <c r="AL163" s="6">
        <f t="shared" si="162"/>
        <v>0</v>
      </c>
      <c r="AM163" s="6">
        <f t="shared" si="162"/>
        <v>0</v>
      </c>
      <c r="AN163" s="6">
        <f t="shared" si="162"/>
        <v>0</v>
      </c>
      <c r="AO163" s="9">
        <f t="shared" si="119"/>
        <v>0</v>
      </c>
      <c r="AP163" s="9">
        <f t="shared" si="120"/>
        <v>0</v>
      </c>
      <c r="AQ163" s="9">
        <f t="shared" si="121"/>
        <v>0</v>
      </c>
      <c r="AR163" s="9">
        <f t="shared" si="122"/>
        <v>0</v>
      </c>
      <c r="AS163" s="9">
        <f t="shared" si="160"/>
        <v>0</v>
      </c>
      <c r="AT163" s="9">
        <f t="shared" si="123"/>
        <v>0</v>
      </c>
      <c r="AU163" s="9">
        <f t="shared" si="124"/>
        <v>0</v>
      </c>
      <c r="AV163" s="9">
        <f t="shared" si="125"/>
        <v>0</v>
      </c>
      <c r="AW163" s="9">
        <f t="shared" si="126"/>
        <v>0</v>
      </c>
      <c r="AX163" s="9">
        <f t="shared" si="127"/>
        <v>0</v>
      </c>
      <c r="AY163" s="9">
        <f t="shared" si="128"/>
        <v>0</v>
      </c>
      <c r="AZ163" s="9">
        <f t="shared" si="129"/>
        <v>0</v>
      </c>
      <c r="BA163" s="9">
        <f t="shared" si="130"/>
        <v>0</v>
      </c>
      <c r="BB163" s="9">
        <f t="shared" si="131"/>
        <v>0</v>
      </c>
      <c r="BC163" s="9">
        <f t="shared" si="132"/>
        <v>0</v>
      </c>
      <c r="BD163" s="9">
        <f t="shared" si="133"/>
        <v>0</v>
      </c>
      <c r="BE163" s="9">
        <f t="shared" si="134"/>
        <v>0</v>
      </c>
      <c r="BF163" s="9">
        <f t="shared" si="135"/>
        <v>0</v>
      </c>
      <c r="BG163" s="9">
        <f t="shared" si="136"/>
        <v>0</v>
      </c>
      <c r="BH163" s="9">
        <f t="shared" si="137"/>
        <v>0</v>
      </c>
      <c r="BI163" s="9">
        <f t="shared" si="138"/>
        <v>0</v>
      </c>
      <c r="BJ163" s="6">
        <f t="shared" si="139"/>
        <v>0</v>
      </c>
      <c r="BK163" s="6">
        <f t="shared" si="140"/>
        <v>0</v>
      </c>
      <c r="BL163" s="6">
        <f t="shared" si="141"/>
        <v>0</v>
      </c>
      <c r="BM163" s="10">
        <f t="shared" si="142"/>
        <v>0</v>
      </c>
      <c r="BN163" s="10">
        <f t="shared" si="143"/>
        <v>0</v>
      </c>
      <c r="BO163" s="10">
        <f t="shared" si="144"/>
        <v>0</v>
      </c>
      <c r="BP163" s="11">
        <f t="shared" si="145"/>
        <v>0</v>
      </c>
      <c r="BQ163" s="11">
        <f t="shared" si="146"/>
        <v>0</v>
      </c>
      <c r="BR163" s="11">
        <f t="shared" si="147"/>
        <v>0</v>
      </c>
      <c r="BS163" s="10">
        <f t="shared" si="148"/>
        <v>0</v>
      </c>
      <c r="BT163" s="10">
        <f t="shared" si="149"/>
        <v>0</v>
      </c>
      <c r="BU163" s="10">
        <f t="shared" si="150"/>
        <v>0</v>
      </c>
      <c r="BV163" s="10">
        <f t="shared" si="151"/>
        <v>0</v>
      </c>
      <c r="BW163" s="10">
        <f t="shared" si="152"/>
        <v>0</v>
      </c>
      <c r="BX163" s="10">
        <f t="shared" si="153"/>
        <v>0</v>
      </c>
      <c r="BY163" s="10">
        <f t="shared" si="154"/>
        <v>0</v>
      </c>
      <c r="BZ163" s="10">
        <f t="shared" si="155"/>
        <v>0</v>
      </c>
      <c r="CA163" s="10">
        <f t="shared" si="156"/>
        <v>0</v>
      </c>
      <c r="CB163" s="9">
        <f t="shared" si="157"/>
        <v>0</v>
      </c>
      <c r="CC163" s="9">
        <f t="shared" si="158"/>
        <v>0</v>
      </c>
      <c r="CD163" s="9">
        <f t="shared" si="159"/>
        <v>0</v>
      </c>
      <c r="CE163" s="12">
        <f t="shared" si="161"/>
        <v>0</v>
      </c>
    </row>
    <row r="164" spans="8:83" ht="18" customHeight="1">
      <c r="H164"/>
      <c r="I164"/>
      <c r="J164"/>
      <c r="AA164" s="16">
        <f t="shared" si="109"/>
        <v>0</v>
      </c>
      <c r="AB164" s="16">
        <f t="shared" si="110"/>
        <v>0</v>
      </c>
      <c r="AC164" s="16">
        <f t="shared" si="111"/>
        <v>0</v>
      </c>
      <c r="AD164" s="16">
        <f t="shared" si="112"/>
        <v>0</v>
      </c>
      <c r="AE164" s="16">
        <f t="shared" si="113"/>
        <v>0</v>
      </c>
      <c r="AF164" s="16">
        <f t="shared" si="114"/>
        <v>0</v>
      </c>
      <c r="AG164" s="16">
        <f t="shared" si="115"/>
        <v>0</v>
      </c>
      <c r="AH164" s="16">
        <f t="shared" si="116"/>
        <v>0</v>
      </c>
      <c r="AI164" s="16">
        <f t="shared" si="117"/>
        <v>0</v>
      </c>
      <c r="AJ164" s="15">
        <f t="shared" si="118"/>
        <v>0.42990838161300676</v>
      </c>
      <c r="AK164" s="6">
        <f t="shared" si="162"/>
        <v>0</v>
      </c>
      <c r="AL164" s="6">
        <f t="shared" si="162"/>
        <v>0</v>
      </c>
      <c r="AM164" s="6">
        <f t="shared" si="162"/>
        <v>0</v>
      </c>
      <c r="AN164" s="6">
        <f t="shared" si="162"/>
        <v>0</v>
      </c>
      <c r="AO164" s="9">
        <f t="shared" si="119"/>
        <v>0</v>
      </c>
      <c r="AP164" s="9">
        <f t="shared" si="120"/>
        <v>0</v>
      </c>
      <c r="AQ164" s="9">
        <f t="shared" si="121"/>
        <v>0</v>
      </c>
      <c r="AR164" s="9">
        <f t="shared" si="122"/>
        <v>0</v>
      </c>
      <c r="AS164" s="9">
        <f t="shared" si="160"/>
        <v>0</v>
      </c>
      <c r="AT164" s="9">
        <f t="shared" si="123"/>
        <v>0</v>
      </c>
      <c r="AU164" s="9">
        <f t="shared" si="124"/>
        <v>0</v>
      </c>
      <c r="AV164" s="9">
        <f t="shared" si="125"/>
        <v>0</v>
      </c>
      <c r="AW164" s="9">
        <f t="shared" si="126"/>
        <v>0</v>
      </c>
      <c r="AX164" s="9">
        <f t="shared" si="127"/>
        <v>0</v>
      </c>
      <c r="AY164" s="9">
        <f t="shared" si="128"/>
        <v>0</v>
      </c>
      <c r="AZ164" s="9">
        <f t="shared" si="129"/>
        <v>0</v>
      </c>
      <c r="BA164" s="9">
        <f t="shared" si="130"/>
        <v>0</v>
      </c>
      <c r="BB164" s="9">
        <f t="shared" si="131"/>
        <v>0</v>
      </c>
      <c r="BC164" s="9">
        <f t="shared" si="132"/>
        <v>0</v>
      </c>
      <c r="BD164" s="9">
        <f t="shared" si="133"/>
        <v>0</v>
      </c>
      <c r="BE164" s="9">
        <f t="shared" si="134"/>
        <v>0</v>
      </c>
      <c r="BF164" s="9">
        <f t="shared" si="135"/>
        <v>0</v>
      </c>
      <c r="BG164" s="9">
        <f t="shared" si="136"/>
        <v>0</v>
      </c>
      <c r="BH164" s="9">
        <f t="shared" si="137"/>
        <v>0</v>
      </c>
      <c r="BI164" s="9">
        <f t="shared" si="138"/>
        <v>0</v>
      </c>
      <c r="BJ164" s="6">
        <f t="shared" si="139"/>
        <v>0</v>
      </c>
      <c r="BK164" s="6">
        <f t="shared" si="140"/>
        <v>0</v>
      </c>
      <c r="BL164" s="6">
        <f t="shared" si="141"/>
        <v>0</v>
      </c>
      <c r="BM164" s="10">
        <f t="shared" si="142"/>
        <v>0</v>
      </c>
      <c r="BN164" s="10">
        <f t="shared" si="143"/>
        <v>0</v>
      </c>
      <c r="BO164" s="10">
        <f t="shared" si="144"/>
        <v>0</v>
      </c>
      <c r="BP164" s="11">
        <f t="shared" si="145"/>
        <v>0</v>
      </c>
      <c r="BQ164" s="11">
        <f t="shared" si="146"/>
        <v>0</v>
      </c>
      <c r="BR164" s="11">
        <f t="shared" si="147"/>
        <v>0</v>
      </c>
      <c r="BS164" s="10">
        <f t="shared" si="148"/>
        <v>0</v>
      </c>
      <c r="BT164" s="10">
        <f t="shared" si="149"/>
        <v>0</v>
      </c>
      <c r="BU164" s="10">
        <f t="shared" si="150"/>
        <v>0</v>
      </c>
      <c r="BV164" s="10">
        <f t="shared" si="151"/>
        <v>0</v>
      </c>
      <c r="BW164" s="10">
        <f t="shared" si="152"/>
        <v>0</v>
      </c>
      <c r="BX164" s="10">
        <f t="shared" si="153"/>
        <v>0</v>
      </c>
      <c r="BY164" s="10">
        <f t="shared" si="154"/>
        <v>0</v>
      </c>
      <c r="BZ164" s="10">
        <f t="shared" si="155"/>
        <v>0</v>
      </c>
      <c r="CA164" s="10">
        <f t="shared" si="156"/>
        <v>0</v>
      </c>
      <c r="CB164" s="9">
        <f t="shared" si="157"/>
        <v>0</v>
      </c>
      <c r="CC164" s="9">
        <f t="shared" si="158"/>
        <v>0</v>
      </c>
      <c r="CD164" s="9">
        <f t="shared" si="159"/>
        <v>0</v>
      </c>
      <c r="CE164" s="12">
        <f t="shared" si="161"/>
        <v>0</v>
      </c>
    </row>
    <row r="165" spans="8:83" ht="18" customHeight="1">
      <c r="H165"/>
      <c r="I165"/>
      <c r="J165"/>
      <c r="AA165" s="16">
        <f t="shared" si="109"/>
        <v>0</v>
      </c>
      <c r="AB165" s="16">
        <f t="shared" si="110"/>
        <v>0</v>
      </c>
      <c r="AC165" s="16">
        <f t="shared" si="111"/>
        <v>0</v>
      </c>
      <c r="AD165" s="16">
        <f t="shared" si="112"/>
        <v>0</v>
      </c>
      <c r="AE165" s="16">
        <f t="shared" si="113"/>
        <v>0</v>
      </c>
      <c r="AF165" s="16">
        <f t="shared" si="114"/>
        <v>0</v>
      </c>
      <c r="AG165" s="16">
        <f t="shared" si="115"/>
        <v>0</v>
      </c>
      <c r="AH165" s="16">
        <f t="shared" si="116"/>
        <v>0</v>
      </c>
      <c r="AI165" s="16">
        <f t="shared" si="117"/>
        <v>0</v>
      </c>
      <c r="AJ165" s="15">
        <f t="shared" si="118"/>
        <v>0.42990838161300676</v>
      </c>
      <c r="AK165" s="6">
        <f t="shared" si="162"/>
        <v>0</v>
      </c>
      <c r="AL165" s="6">
        <f t="shared" si="162"/>
        <v>0</v>
      </c>
      <c r="AM165" s="6">
        <f t="shared" si="162"/>
        <v>0</v>
      </c>
      <c r="AN165" s="6">
        <f t="shared" si="162"/>
        <v>0</v>
      </c>
      <c r="AO165" s="9">
        <f t="shared" si="119"/>
        <v>0</v>
      </c>
      <c r="AP165" s="9">
        <f t="shared" si="120"/>
        <v>0</v>
      </c>
      <c r="AQ165" s="9">
        <f t="shared" si="121"/>
        <v>0</v>
      </c>
      <c r="AR165" s="9">
        <f t="shared" si="122"/>
        <v>0</v>
      </c>
      <c r="AS165" s="9">
        <f t="shared" si="160"/>
        <v>0</v>
      </c>
      <c r="AT165" s="9">
        <f t="shared" si="123"/>
        <v>0</v>
      </c>
      <c r="AU165" s="9">
        <f t="shared" si="124"/>
        <v>0</v>
      </c>
      <c r="AV165" s="9">
        <f t="shared" si="125"/>
        <v>0</v>
      </c>
      <c r="AW165" s="9">
        <f t="shared" si="126"/>
        <v>0</v>
      </c>
      <c r="AX165" s="9">
        <f t="shared" si="127"/>
        <v>0</v>
      </c>
      <c r="AY165" s="9">
        <f t="shared" si="128"/>
        <v>0</v>
      </c>
      <c r="AZ165" s="9">
        <f t="shared" si="129"/>
        <v>0</v>
      </c>
      <c r="BA165" s="9">
        <f t="shared" si="130"/>
        <v>0</v>
      </c>
      <c r="BB165" s="9">
        <f t="shared" si="131"/>
        <v>0</v>
      </c>
      <c r="BC165" s="9">
        <f t="shared" si="132"/>
        <v>0</v>
      </c>
      <c r="BD165" s="9">
        <f t="shared" si="133"/>
        <v>0</v>
      </c>
      <c r="BE165" s="9">
        <f t="shared" si="134"/>
        <v>0</v>
      </c>
      <c r="BF165" s="9">
        <f t="shared" si="135"/>
        <v>0</v>
      </c>
      <c r="BG165" s="9">
        <f t="shared" si="136"/>
        <v>0</v>
      </c>
      <c r="BH165" s="9">
        <f t="shared" si="137"/>
        <v>0</v>
      </c>
      <c r="BI165" s="9">
        <f t="shared" si="138"/>
        <v>0</v>
      </c>
      <c r="BJ165" s="6">
        <f t="shared" si="139"/>
        <v>0</v>
      </c>
      <c r="BK165" s="6">
        <f t="shared" si="140"/>
        <v>0</v>
      </c>
      <c r="BL165" s="6">
        <f t="shared" si="141"/>
        <v>0</v>
      </c>
      <c r="BM165" s="10">
        <f t="shared" si="142"/>
        <v>0</v>
      </c>
      <c r="BN165" s="10">
        <f t="shared" si="143"/>
        <v>0</v>
      </c>
      <c r="BO165" s="10">
        <f t="shared" si="144"/>
        <v>0</v>
      </c>
      <c r="BP165" s="11">
        <f t="shared" si="145"/>
        <v>0</v>
      </c>
      <c r="BQ165" s="11">
        <f t="shared" si="146"/>
        <v>0</v>
      </c>
      <c r="BR165" s="11">
        <f t="shared" si="147"/>
        <v>0</v>
      </c>
      <c r="BS165" s="10">
        <f t="shared" si="148"/>
        <v>0</v>
      </c>
      <c r="BT165" s="10">
        <f t="shared" si="149"/>
        <v>0</v>
      </c>
      <c r="BU165" s="10">
        <f t="shared" si="150"/>
        <v>0</v>
      </c>
      <c r="BV165" s="10">
        <f t="shared" si="151"/>
        <v>0</v>
      </c>
      <c r="BW165" s="10">
        <f t="shared" si="152"/>
        <v>0</v>
      </c>
      <c r="BX165" s="10">
        <f t="shared" si="153"/>
        <v>0</v>
      </c>
      <c r="BY165" s="10">
        <f t="shared" si="154"/>
        <v>0</v>
      </c>
      <c r="BZ165" s="10">
        <f t="shared" si="155"/>
        <v>0</v>
      </c>
      <c r="CA165" s="10">
        <f t="shared" si="156"/>
        <v>0</v>
      </c>
      <c r="CB165" s="9">
        <f t="shared" si="157"/>
        <v>0</v>
      </c>
      <c r="CC165" s="9">
        <f t="shared" si="158"/>
        <v>0</v>
      </c>
      <c r="CD165" s="9">
        <f t="shared" si="159"/>
        <v>0</v>
      </c>
      <c r="CE165" s="12">
        <f t="shared" si="161"/>
        <v>0</v>
      </c>
    </row>
    <row r="166" spans="8:83" ht="18" customHeight="1">
      <c r="H166"/>
      <c r="I166"/>
      <c r="J166"/>
      <c r="AA166" s="16">
        <f t="shared" si="109"/>
        <v>0</v>
      </c>
      <c r="AB166" s="16">
        <f t="shared" si="110"/>
        <v>0</v>
      </c>
      <c r="AC166" s="16">
        <f t="shared" si="111"/>
        <v>0</v>
      </c>
      <c r="AD166" s="16">
        <f t="shared" si="112"/>
        <v>0</v>
      </c>
      <c r="AE166" s="16">
        <f t="shared" si="113"/>
        <v>0</v>
      </c>
      <c r="AF166" s="16">
        <f t="shared" si="114"/>
        <v>0</v>
      </c>
      <c r="AG166" s="16">
        <f t="shared" si="115"/>
        <v>0</v>
      </c>
      <c r="AH166" s="16">
        <f t="shared" si="116"/>
        <v>0</v>
      </c>
      <c r="AI166" s="16">
        <f t="shared" si="117"/>
        <v>0</v>
      </c>
      <c r="AJ166" s="15">
        <f t="shared" si="118"/>
        <v>0.42990838161300676</v>
      </c>
      <c r="AK166" s="6">
        <f t="shared" si="162"/>
        <v>0</v>
      </c>
      <c r="AL166" s="6">
        <f t="shared" si="162"/>
        <v>0</v>
      </c>
      <c r="AM166" s="6">
        <f t="shared" si="162"/>
        <v>0</v>
      </c>
      <c r="AN166" s="6">
        <f t="shared" si="162"/>
        <v>0</v>
      </c>
      <c r="AO166" s="9">
        <f t="shared" si="119"/>
        <v>0</v>
      </c>
      <c r="AP166" s="9">
        <f t="shared" si="120"/>
        <v>0</v>
      </c>
      <c r="AQ166" s="9">
        <f t="shared" si="121"/>
        <v>0</v>
      </c>
      <c r="AR166" s="9">
        <f t="shared" si="122"/>
        <v>0</v>
      </c>
      <c r="AS166" s="9">
        <f t="shared" si="160"/>
        <v>0</v>
      </c>
      <c r="AT166" s="9">
        <f t="shared" si="123"/>
        <v>0</v>
      </c>
      <c r="AU166" s="9">
        <f t="shared" si="124"/>
        <v>0</v>
      </c>
      <c r="AV166" s="9">
        <f t="shared" si="125"/>
        <v>0</v>
      </c>
      <c r="AW166" s="9">
        <f t="shared" si="126"/>
        <v>0</v>
      </c>
      <c r="AX166" s="9">
        <f t="shared" si="127"/>
        <v>0</v>
      </c>
      <c r="AY166" s="9">
        <f t="shared" si="128"/>
        <v>0</v>
      </c>
      <c r="AZ166" s="9">
        <f t="shared" si="129"/>
        <v>0</v>
      </c>
      <c r="BA166" s="9">
        <f t="shared" si="130"/>
        <v>0</v>
      </c>
      <c r="BB166" s="9">
        <f t="shared" si="131"/>
        <v>0</v>
      </c>
      <c r="BC166" s="9">
        <f t="shared" si="132"/>
        <v>0</v>
      </c>
      <c r="BD166" s="9">
        <f t="shared" si="133"/>
        <v>0</v>
      </c>
      <c r="BE166" s="9">
        <f t="shared" si="134"/>
        <v>0</v>
      </c>
      <c r="BF166" s="9">
        <f t="shared" si="135"/>
        <v>0</v>
      </c>
      <c r="BG166" s="9">
        <f t="shared" si="136"/>
        <v>0</v>
      </c>
      <c r="BH166" s="9">
        <f t="shared" si="137"/>
        <v>0</v>
      </c>
      <c r="BI166" s="9">
        <f t="shared" si="138"/>
        <v>0</v>
      </c>
      <c r="BJ166" s="6">
        <f t="shared" si="139"/>
        <v>0</v>
      </c>
      <c r="BK166" s="6">
        <f t="shared" si="140"/>
        <v>0</v>
      </c>
      <c r="BL166" s="6">
        <f t="shared" si="141"/>
        <v>0</v>
      </c>
      <c r="BM166" s="10">
        <f t="shared" si="142"/>
        <v>0</v>
      </c>
      <c r="BN166" s="10">
        <f t="shared" si="143"/>
        <v>0</v>
      </c>
      <c r="BO166" s="10">
        <f t="shared" si="144"/>
        <v>0</v>
      </c>
      <c r="BP166" s="11">
        <f t="shared" si="145"/>
        <v>0</v>
      </c>
      <c r="BQ166" s="11">
        <f t="shared" si="146"/>
        <v>0</v>
      </c>
      <c r="BR166" s="11">
        <f t="shared" si="147"/>
        <v>0</v>
      </c>
      <c r="BS166" s="10">
        <f t="shared" si="148"/>
        <v>0</v>
      </c>
      <c r="BT166" s="10">
        <f t="shared" si="149"/>
        <v>0</v>
      </c>
      <c r="BU166" s="10">
        <f t="shared" si="150"/>
        <v>0</v>
      </c>
      <c r="BV166" s="10">
        <f t="shared" si="151"/>
        <v>0</v>
      </c>
      <c r="BW166" s="10">
        <f t="shared" si="152"/>
        <v>0</v>
      </c>
      <c r="BX166" s="10">
        <f t="shared" si="153"/>
        <v>0</v>
      </c>
      <c r="BY166" s="10">
        <f t="shared" si="154"/>
        <v>0</v>
      </c>
      <c r="BZ166" s="10">
        <f t="shared" si="155"/>
        <v>0</v>
      </c>
      <c r="CA166" s="10">
        <f t="shared" si="156"/>
        <v>0</v>
      </c>
      <c r="CB166" s="9">
        <f t="shared" si="157"/>
        <v>0</v>
      </c>
      <c r="CC166" s="9">
        <f t="shared" si="158"/>
        <v>0</v>
      </c>
      <c r="CD166" s="9">
        <f t="shared" si="159"/>
        <v>0</v>
      </c>
      <c r="CE166" s="12">
        <f t="shared" si="161"/>
        <v>0</v>
      </c>
    </row>
    <row r="167" spans="8:83" ht="18" customHeight="1">
      <c r="H167"/>
      <c r="I167"/>
      <c r="J167"/>
      <c r="AA167" s="16">
        <f t="shared" si="109"/>
        <v>0</v>
      </c>
      <c r="AB167" s="16">
        <f t="shared" si="110"/>
        <v>0</v>
      </c>
      <c r="AC167" s="16">
        <f t="shared" si="111"/>
        <v>0</v>
      </c>
      <c r="AD167" s="16">
        <f t="shared" si="112"/>
        <v>0</v>
      </c>
      <c r="AE167" s="16">
        <f t="shared" si="113"/>
        <v>0</v>
      </c>
      <c r="AF167" s="16">
        <f t="shared" si="114"/>
        <v>0</v>
      </c>
      <c r="AG167" s="16">
        <f t="shared" si="115"/>
        <v>0</v>
      </c>
      <c r="AH167" s="16">
        <f t="shared" si="116"/>
        <v>0</v>
      </c>
      <c r="AI167" s="16">
        <f t="shared" si="117"/>
        <v>0</v>
      </c>
      <c r="AJ167" s="15">
        <f t="shared" si="118"/>
        <v>0.42990838161300676</v>
      </c>
      <c r="AK167" s="6">
        <f t="shared" si="162"/>
        <v>0</v>
      </c>
      <c r="AL167" s="6">
        <f t="shared" si="162"/>
        <v>0</v>
      </c>
      <c r="AM167" s="6">
        <f t="shared" si="162"/>
        <v>0</v>
      </c>
      <c r="AN167" s="6">
        <f t="shared" si="162"/>
        <v>0</v>
      </c>
      <c r="AO167" s="9">
        <f t="shared" si="119"/>
        <v>0</v>
      </c>
      <c r="AP167" s="9">
        <f t="shared" si="120"/>
        <v>0</v>
      </c>
      <c r="AQ167" s="9">
        <f t="shared" si="121"/>
        <v>0</v>
      </c>
      <c r="AR167" s="9">
        <f t="shared" si="122"/>
        <v>0</v>
      </c>
      <c r="AS167" s="9">
        <f t="shared" si="160"/>
        <v>0</v>
      </c>
      <c r="AT167" s="9">
        <f t="shared" si="123"/>
        <v>0</v>
      </c>
      <c r="AU167" s="9">
        <f t="shared" si="124"/>
        <v>0</v>
      </c>
      <c r="AV167" s="9">
        <f t="shared" si="125"/>
        <v>0</v>
      </c>
      <c r="AW167" s="9">
        <f t="shared" si="126"/>
        <v>0</v>
      </c>
      <c r="AX167" s="9">
        <f t="shared" si="127"/>
        <v>0</v>
      </c>
      <c r="AY167" s="9">
        <f t="shared" si="128"/>
        <v>0</v>
      </c>
      <c r="AZ167" s="9">
        <f t="shared" si="129"/>
        <v>0</v>
      </c>
      <c r="BA167" s="9">
        <f t="shared" si="130"/>
        <v>0</v>
      </c>
      <c r="BB167" s="9">
        <f t="shared" si="131"/>
        <v>0</v>
      </c>
      <c r="BC167" s="9">
        <f t="shared" si="132"/>
        <v>0</v>
      </c>
      <c r="BD167" s="9">
        <f t="shared" si="133"/>
        <v>0</v>
      </c>
      <c r="BE167" s="9">
        <f t="shared" si="134"/>
        <v>0</v>
      </c>
      <c r="BF167" s="9">
        <f t="shared" si="135"/>
        <v>0</v>
      </c>
      <c r="BG167" s="9">
        <f t="shared" si="136"/>
        <v>0</v>
      </c>
      <c r="BH167" s="9">
        <f t="shared" si="137"/>
        <v>0</v>
      </c>
      <c r="BI167" s="9">
        <f t="shared" si="138"/>
        <v>0</v>
      </c>
      <c r="BJ167" s="6">
        <f t="shared" si="139"/>
        <v>0</v>
      </c>
      <c r="BK167" s="6">
        <f t="shared" si="140"/>
        <v>0</v>
      </c>
      <c r="BL167" s="6">
        <f t="shared" si="141"/>
        <v>0</v>
      </c>
      <c r="BM167" s="10">
        <f t="shared" si="142"/>
        <v>0</v>
      </c>
      <c r="BN167" s="10">
        <f t="shared" si="143"/>
        <v>0</v>
      </c>
      <c r="BO167" s="10">
        <f t="shared" si="144"/>
        <v>0</v>
      </c>
      <c r="BP167" s="11">
        <f t="shared" si="145"/>
        <v>0</v>
      </c>
      <c r="BQ167" s="11">
        <f t="shared" si="146"/>
        <v>0</v>
      </c>
      <c r="BR167" s="11">
        <f t="shared" si="147"/>
        <v>0</v>
      </c>
      <c r="BS167" s="10">
        <f t="shared" si="148"/>
        <v>0</v>
      </c>
      <c r="BT167" s="10">
        <f t="shared" si="149"/>
        <v>0</v>
      </c>
      <c r="BU167" s="10">
        <f t="shared" si="150"/>
        <v>0</v>
      </c>
      <c r="BV167" s="10">
        <f t="shared" si="151"/>
        <v>0</v>
      </c>
      <c r="BW167" s="10">
        <f t="shared" si="152"/>
        <v>0</v>
      </c>
      <c r="BX167" s="10">
        <f t="shared" si="153"/>
        <v>0</v>
      </c>
      <c r="BY167" s="10">
        <f t="shared" si="154"/>
        <v>0</v>
      </c>
      <c r="BZ167" s="10">
        <f t="shared" si="155"/>
        <v>0</v>
      </c>
      <c r="CA167" s="10">
        <f t="shared" si="156"/>
        <v>0</v>
      </c>
      <c r="CB167" s="9">
        <f t="shared" si="157"/>
        <v>0</v>
      </c>
      <c r="CC167" s="9">
        <f t="shared" si="158"/>
        <v>0</v>
      </c>
      <c r="CD167" s="9">
        <f t="shared" si="159"/>
        <v>0</v>
      </c>
      <c r="CE167" s="12">
        <f t="shared" si="161"/>
        <v>0</v>
      </c>
    </row>
    <row r="168" spans="8:83" ht="18" customHeight="1">
      <c r="H168"/>
      <c r="I168"/>
      <c r="J168"/>
      <c r="AA168" s="16">
        <f t="shared" si="109"/>
        <v>0</v>
      </c>
      <c r="AB168" s="16">
        <f t="shared" si="110"/>
        <v>0</v>
      </c>
      <c r="AC168" s="16">
        <f t="shared" si="111"/>
        <v>0</v>
      </c>
      <c r="AD168" s="16">
        <f t="shared" si="112"/>
        <v>0</v>
      </c>
      <c r="AE168" s="16">
        <f t="shared" si="113"/>
        <v>0</v>
      </c>
      <c r="AF168" s="16">
        <f t="shared" si="114"/>
        <v>0</v>
      </c>
      <c r="AG168" s="16">
        <f t="shared" si="115"/>
        <v>0</v>
      </c>
      <c r="AH168" s="16">
        <f t="shared" si="116"/>
        <v>0</v>
      </c>
      <c r="AI168" s="16">
        <f t="shared" si="117"/>
        <v>0</v>
      </c>
      <c r="AJ168" s="15">
        <f t="shared" si="118"/>
        <v>0.42990838161300676</v>
      </c>
      <c r="AK168" s="6">
        <f t="shared" si="162"/>
        <v>0</v>
      </c>
      <c r="AL168" s="6">
        <f t="shared" si="162"/>
        <v>0</v>
      </c>
      <c r="AM168" s="6">
        <f t="shared" si="162"/>
        <v>0</v>
      </c>
      <c r="AN168" s="6">
        <f t="shared" si="162"/>
        <v>0</v>
      </c>
      <c r="AO168" s="9">
        <f t="shared" si="119"/>
        <v>0</v>
      </c>
      <c r="AP168" s="9">
        <f t="shared" si="120"/>
        <v>0</v>
      </c>
      <c r="AQ168" s="9">
        <f t="shared" si="121"/>
        <v>0</v>
      </c>
      <c r="AR168" s="9">
        <f t="shared" si="122"/>
        <v>0</v>
      </c>
      <c r="AS168" s="9">
        <f t="shared" si="160"/>
        <v>0</v>
      </c>
      <c r="AT168" s="9">
        <f t="shared" si="123"/>
        <v>0</v>
      </c>
      <c r="AU168" s="9">
        <f t="shared" si="124"/>
        <v>0</v>
      </c>
      <c r="AV168" s="9">
        <f t="shared" si="125"/>
        <v>0</v>
      </c>
      <c r="AW168" s="9">
        <f t="shared" si="126"/>
        <v>0</v>
      </c>
      <c r="AX168" s="9">
        <f t="shared" si="127"/>
        <v>0</v>
      </c>
      <c r="AY168" s="9">
        <f t="shared" si="128"/>
        <v>0</v>
      </c>
      <c r="AZ168" s="9">
        <f t="shared" si="129"/>
        <v>0</v>
      </c>
      <c r="BA168" s="9">
        <f t="shared" si="130"/>
        <v>0</v>
      </c>
      <c r="BB168" s="9">
        <f t="shared" si="131"/>
        <v>0</v>
      </c>
      <c r="BC168" s="9">
        <f t="shared" si="132"/>
        <v>0</v>
      </c>
      <c r="BD168" s="9">
        <f t="shared" si="133"/>
        <v>0</v>
      </c>
      <c r="BE168" s="9">
        <f t="shared" si="134"/>
        <v>0</v>
      </c>
      <c r="BF168" s="9">
        <f t="shared" si="135"/>
        <v>0</v>
      </c>
      <c r="BG168" s="9">
        <f t="shared" si="136"/>
        <v>0</v>
      </c>
      <c r="BH168" s="9">
        <f t="shared" si="137"/>
        <v>0</v>
      </c>
      <c r="BI168" s="9">
        <f t="shared" si="138"/>
        <v>0</v>
      </c>
      <c r="BJ168" s="6">
        <f t="shared" si="139"/>
        <v>0</v>
      </c>
      <c r="BK168" s="6">
        <f t="shared" si="140"/>
        <v>0</v>
      </c>
      <c r="BL168" s="6">
        <f t="shared" si="141"/>
        <v>0</v>
      </c>
      <c r="BM168" s="10">
        <f t="shared" si="142"/>
        <v>0</v>
      </c>
      <c r="BN168" s="10">
        <f t="shared" si="143"/>
        <v>0</v>
      </c>
      <c r="BO168" s="10">
        <f t="shared" si="144"/>
        <v>0</v>
      </c>
      <c r="BP168" s="11">
        <f t="shared" si="145"/>
        <v>0</v>
      </c>
      <c r="BQ168" s="11">
        <f t="shared" si="146"/>
        <v>0</v>
      </c>
      <c r="BR168" s="11">
        <f t="shared" si="147"/>
        <v>0</v>
      </c>
      <c r="BS168" s="10">
        <f t="shared" si="148"/>
        <v>0</v>
      </c>
      <c r="BT168" s="10">
        <f t="shared" si="149"/>
        <v>0</v>
      </c>
      <c r="BU168" s="10">
        <f t="shared" si="150"/>
        <v>0</v>
      </c>
      <c r="BV168" s="10">
        <f t="shared" si="151"/>
        <v>0</v>
      </c>
      <c r="BW168" s="10">
        <f t="shared" si="152"/>
        <v>0</v>
      </c>
      <c r="BX168" s="10">
        <f t="shared" si="153"/>
        <v>0</v>
      </c>
      <c r="BY168" s="10">
        <f t="shared" si="154"/>
        <v>0</v>
      </c>
      <c r="BZ168" s="10">
        <f t="shared" si="155"/>
        <v>0</v>
      </c>
      <c r="CA168" s="10">
        <f t="shared" si="156"/>
        <v>0</v>
      </c>
      <c r="CB168" s="9">
        <f t="shared" si="157"/>
        <v>0</v>
      </c>
      <c r="CC168" s="9">
        <f t="shared" si="158"/>
        <v>0</v>
      </c>
      <c r="CD168" s="9">
        <f t="shared" si="159"/>
        <v>0</v>
      </c>
      <c r="CE168" s="12">
        <f t="shared" si="161"/>
        <v>0</v>
      </c>
    </row>
    <row r="169" spans="8:83" ht="18" customHeight="1">
      <c r="H169"/>
      <c r="I169"/>
      <c r="J169"/>
      <c r="AA169" s="16">
        <f t="shared" si="109"/>
        <v>0</v>
      </c>
      <c r="AB169" s="16">
        <f t="shared" si="110"/>
        <v>0</v>
      </c>
      <c r="AC169" s="16">
        <f t="shared" si="111"/>
        <v>0</v>
      </c>
      <c r="AD169" s="16">
        <f t="shared" si="112"/>
        <v>0</v>
      </c>
      <c r="AE169" s="16">
        <f t="shared" si="113"/>
        <v>0</v>
      </c>
      <c r="AF169" s="16">
        <f t="shared" si="114"/>
        <v>0</v>
      </c>
      <c r="AG169" s="16">
        <f t="shared" si="115"/>
        <v>0</v>
      </c>
      <c r="AH169" s="16">
        <f t="shared" si="116"/>
        <v>0</v>
      </c>
      <c r="AI169" s="16">
        <f t="shared" si="117"/>
        <v>0</v>
      </c>
      <c r="AJ169" s="15">
        <f t="shared" si="118"/>
        <v>0.42990838161300676</v>
      </c>
      <c r="AK169" s="6">
        <f t="shared" si="162"/>
        <v>0</v>
      </c>
      <c r="AL169" s="6">
        <f t="shared" si="162"/>
        <v>0</v>
      </c>
      <c r="AM169" s="6">
        <f t="shared" si="162"/>
        <v>0</v>
      </c>
      <c r="AN169" s="6">
        <f t="shared" si="162"/>
        <v>0</v>
      </c>
      <c r="AO169" s="9">
        <f t="shared" si="119"/>
        <v>0</v>
      </c>
      <c r="AP169" s="9">
        <f t="shared" si="120"/>
        <v>0</v>
      </c>
      <c r="AQ169" s="9">
        <f t="shared" si="121"/>
        <v>0</v>
      </c>
      <c r="AR169" s="9">
        <f t="shared" si="122"/>
        <v>0</v>
      </c>
      <c r="AS169" s="9">
        <f t="shared" si="160"/>
        <v>0</v>
      </c>
      <c r="AT169" s="9">
        <f t="shared" si="123"/>
        <v>0</v>
      </c>
      <c r="AU169" s="9">
        <f t="shared" si="124"/>
        <v>0</v>
      </c>
      <c r="AV169" s="9">
        <f t="shared" si="125"/>
        <v>0</v>
      </c>
      <c r="AW169" s="9">
        <f t="shared" si="126"/>
        <v>0</v>
      </c>
      <c r="AX169" s="9">
        <f t="shared" si="127"/>
        <v>0</v>
      </c>
      <c r="AY169" s="9">
        <f t="shared" si="128"/>
        <v>0</v>
      </c>
      <c r="AZ169" s="9">
        <f t="shared" si="129"/>
        <v>0</v>
      </c>
      <c r="BA169" s="9">
        <f t="shared" si="130"/>
        <v>0</v>
      </c>
      <c r="BB169" s="9">
        <f t="shared" si="131"/>
        <v>0</v>
      </c>
      <c r="BC169" s="9">
        <f t="shared" si="132"/>
        <v>0</v>
      </c>
      <c r="BD169" s="9">
        <f t="shared" si="133"/>
        <v>0</v>
      </c>
      <c r="BE169" s="9">
        <f t="shared" si="134"/>
        <v>0</v>
      </c>
      <c r="BF169" s="9">
        <f t="shared" si="135"/>
        <v>0</v>
      </c>
      <c r="BG169" s="9">
        <f t="shared" si="136"/>
        <v>0</v>
      </c>
      <c r="BH169" s="9">
        <f t="shared" si="137"/>
        <v>0</v>
      </c>
      <c r="BI169" s="9">
        <f t="shared" si="138"/>
        <v>0</v>
      </c>
      <c r="BJ169" s="6">
        <f t="shared" si="139"/>
        <v>0</v>
      </c>
      <c r="BK169" s="6">
        <f t="shared" si="140"/>
        <v>0</v>
      </c>
      <c r="BL169" s="6">
        <f t="shared" si="141"/>
        <v>0</v>
      </c>
      <c r="BM169" s="10">
        <f t="shared" si="142"/>
        <v>0</v>
      </c>
      <c r="BN169" s="10">
        <f t="shared" si="143"/>
        <v>0</v>
      </c>
      <c r="BO169" s="10">
        <f t="shared" si="144"/>
        <v>0</v>
      </c>
      <c r="BP169" s="11">
        <f t="shared" si="145"/>
        <v>0</v>
      </c>
      <c r="BQ169" s="11">
        <f t="shared" si="146"/>
        <v>0</v>
      </c>
      <c r="BR169" s="11">
        <f t="shared" si="147"/>
        <v>0</v>
      </c>
      <c r="BS169" s="10">
        <f t="shared" si="148"/>
        <v>0</v>
      </c>
      <c r="BT169" s="10">
        <f t="shared" si="149"/>
        <v>0</v>
      </c>
      <c r="BU169" s="10">
        <f t="shared" si="150"/>
        <v>0</v>
      </c>
      <c r="BV169" s="10">
        <f t="shared" si="151"/>
        <v>0</v>
      </c>
      <c r="BW169" s="10">
        <f t="shared" si="152"/>
        <v>0</v>
      </c>
      <c r="BX169" s="10">
        <f t="shared" si="153"/>
        <v>0</v>
      </c>
      <c r="BY169" s="10">
        <f t="shared" si="154"/>
        <v>0</v>
      </c>
      <c r="BZ169" s="10">
        <f t="shared" si="155"/>
        <v>0</v>
      </c>
      <c r="CA169" s="10">
        <f t="shared" si="156"/>
        <v>0</v>
      </c>
      <c r="CB169" s="9">
        <f t="shared" si="157"/>
        <v>0</v>
      </c>
      <c r="CC169" s="9">
        <f t="shared" si="158"/>
        <v>0</v>
      </c>
      <c r="CD169" s="9">
        <f t="shared" si="159"/>
        <v>0</v>
      </c>
      <c r="CE169" s="12">
        <f t="shared" si="161"/>
        <v>0</v>
      </c>
    </row>
    <row r="170" spans="8:83" ht="18" customHeight="1">
      <c r="H170"/>
      <c r="I170"/>
      <c r="J170"/>
      <c r="AA170" s="16">
        <f t="shared" si="109"/>
        <v>0</v>
      </c>
      <c r="AB170" s="16">
        <f t="shared" si="110"/>
        <v>0</v>
      </c>
      <c r="AC170" s="16">
        <f t="shared" si="111"/>
        <v>0</v>
      </c>
      <c r="AD170" s="16">
        <f t="shared" si="112"/>
        <v>0</v>
      </c>
      <c r="AE170" s="16">
        <f t="shared" si="113"/>
        <v>0</v>
      </c>
      <c r="AF170" s="16">
        <f t="shared" si="114"/>
        <v>0</v>
      </c>
      <c r="AG170" s="16">
        <f t="shared" si="115"/>
        <v>0</v>
      </c>
      <c r="AH170" s="16">
        <f t="shared" si="116"/>
        <v>0</v>
      </c>
      <c r="AI170" s="16">
        <f t="shared" si="117"/>
        <v>0</v>
      </c>
      <c r="AJ170" s="15">
        <f t="shared" si="118"/>
        <v>0.42990838161300676</v>
      </c>
      <c r="AK170" s="6">
        <f t="shared" si="162"/>
        <v>0</v>
      </c>
      <c r="AL170" s="6">
        <f t="shared" si="162"/>
        <v>0</v>
      </c>
      <c r="AM170" s="6">
        <f t="shared" si="162"/>
        <v>0</v>
      </c>
      <c r="AN170" s="6">
        <f t="shared" si="162"/>
        <v>0</v>
      </c>
      <c r="AO170" s="9">
        <f t="shared" si="119"/>
        <v>0</v>
      </c>
      <c r="AP170" s="9">
        <f t="shared" si="120"/>
        <v>0</v>
      </c>
      <c r="AQ170" s="9">
        <f t="shared" si="121"/>
        <v>0</v>
      </c>
      <c r="AR170" s="9">
        <f t="shared" si="122"/>
        <v>0</v>
      </c>
      <c r="AS170" s="9">
        <f t="shared" si="160"/>
        <v>0</v>
      </c>
      <c r="AT170" s="9">
        <f t="shared" si="123"/>
        <v>0</v>
      </c>
      <c r="AU170" s="9">
        <f t="shared" si="124"/>
        <v>0</v>
      </c>
      <c r="AV170" s="9">
        <f t="shared" si="125"/>
        <v>0</v>
      </c>
      <c r="AW170" s="9">
        <f t="shared" si="126"/>
        <v>0</v>
      </c>
      <c r="AX170" s="9">
        <f t="shared" si="127"/>
        <v>0</v>
      </c>
      <c r="AY170" s="9">
        <f t="shared" si="128"/>
        <v>0</v>
      </c>
      <c r="AZ170" s="9">
        <f t="shared" si="129"/>
        <v>0</v>
      </c>
      <c r="BA170" s="9">
        <f t="shared" si="130"/>
        <v>0</v>
      </c>
      <c r="BB170" s="9">
        <f t="shared" si="131"/>
        <v>0</v>
      </c>
      <c r="BC170" s="9">
        <f t="shared" si="132"/>
        <v>0</v>
      </c>
      <c r="BD170" s="9">
        <f t="shared" si="133"/>
        <v>0</v>
      </c>
      <c r="BE170" s="9">
        <f t="shared" si="134"/>
        <v>0</v>
      </c>
      <c r="BF170" s="9">
        <f t="shared" si="135"/>
        <v>0</v>
      </c>
      <c r="BG170" s="9">
        <f t="shared" si="136"/>
        <v>0</v>
      </c>
      <c r="BH170" s="9">
        <f t="shared" si="137"/>
        <v>0</v>
      </c>
      <c r="BI170" s="9">
        <f t="shared" si="138"/>
        <v>0</v>
      </c>
      <c r="BJ170" s="6">
        <f t="shared" si="139"/>
        <v>0</v>
      </c>
      <c r="BK170" s="6">
        <f t="shared" si="140"/>
        <v>0</v>
      </c>
      <c r="BL170" s="6">
        <f t="shared" si="141"/>
        <v>0</v>
      </c>
      <c r="BM170" s="10">
        <f t="shared" si="142"/>
        <v>0</v>
      </c>
      <c r="BN170" s="10">
        <f t="shared" si="143"/>
        <v>0</v>
      </c>
      <c r="BO170" s="10">
        <f t="shared" si="144"/>
        <v>0</v>
      </c>
      <c r="BP170" s="11">
        <f t="shared" si="145"/>
        <v>0</v>
      </c>
      <c r="BQ170" s="11">
        <f t="shared" si="146"/>
        <v>0</v>
      </c>
      <c r="BR170" s="11">
        <f t="shared" si="147"/>
        <v>0</v>
      </c>
      <c r="BS170" s="10">
        <f t="shared" si="148"/>
        <v>0</v>
      </c>
      <c r="BT170" s="10">
        <f t="shared" si="149"/>
        <v>0</v>
      </c>
      <c r="BU170" s="10">
        <f t="shared" si="150"/>
        <v>0</v>
      </c>
      <c r="BV170" s="10">
        <f t="shared" si="151"/>
        <v>0</v>
      </c>
      <c r="BW170" s="10">
        <f t="shared" si="152"/>
        <v>0</v>
      </c>
      <c r="BX170" s="10">
        <f t="shared" si="153"/>
        <v>0</v>
      </c>
      <c r="BY170" s="10">
        <f t="shared" si="154"/>
        <v>0</v>
      </c>
      <c r="BZ170" s="10">
        <f t="shared" si="155"/>
        <v>0</v>
      </c>
      <c r="CA170" s="10">
        <f t="shared" si="156"/>
        <v>0</v>
      </c>
      <c r="CB170" s="9">
        <f t="shared" si="157"/>
        <v>0</v>
      </c>
      <c r="CC170" s="9">
        <f t="shared" si="158"/>
        <v>0</v>
      </c>
      <c r="CD170" s="9">
        <f t="shared" si="159"/>
        <v>0</v>
      </c>
      <c r="CE170" s="12">
        <f t="shared" si="161"/>
        <v>0</v>
      </c>
    </row>
    <row r="171" spans="8:83" ht="18" customHeight="1">
      <c r="H171"/>
      <c r="I171"/>
      <c r="J171"/>
      <c r="AA171" s="16">
        <f t="shared" si="109"/>
        <v>0</v>
      </c>
      <c r="AB171" s="16">
        <f t="shared" si="110"/>
        <v>0</v>
      </c>
      <c r="AC171" s="16">
        <f t="shared" si="111"/>
        <v>0</v>
      </c>
      <c r="AD171" s="16">
        <f t="shared" si="112"/>
        <v>0</v>
      </c>
      <c r="AE171" s="16">
        <f t="shared" si="113"/>
        <v>0</v>
      </c>
      <c r="AF171" s="16">
        <f t="shared" si="114"/>
        <v>0</v>
      </c>
      <c r="AG171" s="16">
        <f t="shared" si="115"/>
        <v>0</v>
      </c>
      <c r="AH171" s="16">
        <f t="shared" si="116"/>
        <v>0</v>
      </c>
      <c r="AI171" s="16">
        <f t="shared" si="117"/>
        <v>0</v>
      </c>
      <c r="AJ171" s="15">
        <f t="shared" si="118"/>
        <v>0.42990838161300676</v>
      </c>
      <c r="AK171" s="6">
        <f t="shared" si="162"/>
        <v>0</v>
      </c>
      <c r="AL171" s="6">
        <f t="shared" si="162"/>
        <v>0</v>
      </c>
      <c r="AM171" s="6">
        <f t="shared" si="162"/>
        <v>0</v>
      </c>
      <c r="AN171" s="6">
        <f t="shared" si="162"/>
        <v>0</v>
      </c>
      <c r="AO171" s="9">
        <f t="shared" si="119"/>
        <v>0</v>
      </c>
      <c r="AP171" s="9">
        <f t="shared" si="120"/>
        <v>0</v>
      </c>
      <c r="AQ171" s="9">
        <f t="shared" si="121"/>
        <v>0</v>
      </c>
      <c r="AR171" s="9">
        <f t="shared" si="122"/>
        <v>0</v>
      </c>
      <c r="AS171" s="9">
        <f t="shared" si="160"/>
        <v>0</v>
      </c>
      <c r="AT171" s="9">
        <f t="shared" si="123"/>
        <v>0</v>
      </c>
      <c r="AU171" s="9">
        <f t="shared" si="124"/>
        <v>0</v>
      </c>
      <c r="AV171" s="9">
        <f t="shared" si="125"/>
        <v>0</v>
      </c>
      <c r="AW171" s="9">
        <f t="shared" si="126"/>
        <v>0</v>
      </c>
      <c r="AX171" s="9">
        <f t="shared" si="127"/>
        <v>0</v>
      </c>
      <c r="AY171" s="9">
        <f t="shared" si="128"/>
        <v>0</v>
      </c>
      <c r="AZ171" s="9">
        <f t="shared" si="129"/>
        <v>0</v>
      </c>
      <c r="BA171" s="9">
        <f t="shared" si="130"/>
        <v>0</v>
      </c>
      <c r="BB171" s="9">
        <f t="shared" si="131"/>
        <v>0</v>
      </c>
      <c r="BC171" s="9">
        <f t="shared" si="132"/>
        <v>0</v>
      </c>
      <c r="BD171" s="9">
        <f t="shared" si="133"/>
        <v>0</v>
      </c>
      <c r="BE171" s="9">
        <f t="shared" si="134"/>
        <v>0</v>
      </c>
      <c r="BF171" s="9">
        <f t="shared" si="135"/>
        <v>0</v>
      </c>
      <c r="BG171" s="9">
        <f t="shared" si="136"/>
        <v>0</v>
      </c>
      <c r="BH171" s="9">
        <f t="shared" si="137"/>
        <v>0</v>
      </c>
      <c r="BI171" s="9">
        <f t="shared" si="138"/>
        <v>0</v>
      </c>
      <c r="BJ171" s="6">
        <f t="shared" si="139"/>
        <v>0</v>
      </c>
      <c r="BK171" s="6">
        <f t="shared" si="140"/>
        <v>0</v>
      </c>
      <c r="BL171" s="6">
        <f t="shared" si="141"/>
        <v>0</v>
      </c>
      <c r="BM171" s="10">
        <f t="shared" si="142"/>
        <v>0</v>
      </c>
      <c r="BN171" s="10">
        <f t="shared" si="143"/>
        <v>0</v>
      </c>
      <c r="BO171" s="10">
        <f t="shared" si="144"/>
        <v>0</v>
      </c>
      <c r="BP171" s="11">
        <f t="shared" si="145"/>
        <v>0</v>
      </c>
      <c r="BQ171" s="11">
        <f t="shared" si="146"/>
        <v>0</v>
      </c>
      <c r="BR171" s="11">
        <f t="shared" si="147"/>
        <v>0</v>
      </c>
      <c r="BS171" s="10">
        <f t="shared" si="148"/>
        <v>0</v>
      </c>
      <c r="BT171" s="10">
        <f t="shared" si="149"/>
        <v>0</v>
      </c>
      <c r="BU171" s="10">
        <f t="shared" si="150"/>
        <v>0</v>
      </c>
      <c r="BV171" s="10">
        <f t="shared" si="151"/>
        <v>0</v>
      </c>
      <c r="BW171" s="10">
        <f t="shared" si="152"/>
        <v>0</v>
      </c>
      <c r="BX171" s="10">
        <f t="shared" si="153"/>
        <v>0</v>
      </c>
      <c r="BY171" s="10">
        <f t="shared" si="154"/>
        <v>0</v>
      </c>
      <c r="BZ171" s="10">
        <f t="shared" si="155"/>
        <v>0</v>
      </c>
      <c r="CA171" s="10">
        <f t="shared" si="156"/>
        <v>0</v>
      </c>
      <c r="CB171" s="9">
        <f t="shared" si="157"/>
        <v>0</v>
      </c>
      <c r="CC171" s="9">
        <f t="shared" si="158"/>
        <v>0</v>
      </c>
      <c r="CD171" s="9">
        <f t="shared" si="159"/>
        <v>0</v>
      </c>
      <c r="CE171" s="12">
        <f t="shared" si="161"/>
        <v>0</v>
      </c>
    </row>
    <row r="172" spans="8:83" ht="18" customHeight="1">
      <c r="H172"/>
      <c r="I172"/>
      <c r="J172"/>
      <c r="AA172" s="16">
        <f t="shared" si="109"/>
        <v>0</v>
      </c>
      <c r="AB172" s="16">
        <f t="shared" si="110"/>
        <v>0</v>
      </c>
      <c r="AC172" s="16">
        <f t="shared" si="111"/>
        <v>0</v>
      </c>
      <c r="AD172" s="16">
        <f t="shared" si="112"/>
        <v>0</v>
      </c>
      <c r="AE172" s="16">
        <f t="shared" si="113"/>
        <v>0</v>
      </c>
      <c r="AF172" s="16">
        <f t="shared" si="114"/>
        <v>0</v>
      </c>
      <c r="AG172" s="16">
        <f t="shared" si="115"/>
        <v>0</v>
      </c>
      <c r="AH172" s="16">
        <f t="shared" si="116"/>
        <v>0</v>
      </c>
      <c r="AI172" s="16">
        <f t="shared" si="117"/>
        <v>0</v>
      </c>
      <c r="AJ172" s="15">
        <f t="shared" si="118"/>
        <v>0.42990838161300676</v>
      </c>
      <c r="AK172" s="6">
        <f t="shared" si="162"/>
        <v>0</v>
      </c>
      <c r="AL172" s="6">
        <f t="shared" si="162"/>
        <v>0</v>
      </c>
      <c r="AM172" s="6">
        <f t="shared" si="162"/>
        <v>0</v>
      </c>
      <c r="AN172" s="6">
        <f t="shared" si="162"/>
        <v>0</v>
      </c>
      <c r="AO172" s="9">
        <f t="shared" si="119"/>
        <v>0</v>
      </c>
      <c r="AP172" s="9">
        <f t="shared" si="120"/>
        <v>0</v>
      </c>
      <c r="AQ172" s="9">
        <f t="shared" si="121"/>
        <v>0</v>
      </c>
      <c r="AR172" s="9">
        <f t="shared" si="122"/>
        <v>0</v>
      </c>
      <c r="AS172" s="9">
        <f t="shared" si="160"/>
        <v>0</v>
      </c>
      <c r="AT172" s="9">
        <f t="shared" si="123"/>
        <v>0</v>
      </c>
      <c r="AU172" s="9">
        <f t="shared" si="124"/>
        <v>0</v>
      </c>
      <c r="AV172" s="9">
        <f t="shared" si="125"/>
        <v>0</v>
      </c>
      <c r="AW172" s="9">
        <f t="shared" si="126"/>
        <v>0</v>
      </c>
      <c r="AX172" s="9">
        <f t="shared" si="127"/>
        <v>0</v>
      </c>
      <c r="AY172" s="9">
        <f t="shared" si="128"/>
        <v>0</v>
      </c>
      <c r="AZ172" s="9">
        <f t="shared" si="129"/>
        <v>0</v>
      </c>
      <c r="BA172" s="9">
        <f t="shared" si="130"/>
        <v>0</v>
      </c>
      <c r="BB172" s="9">
        <f t="shared" si="131"/>
        <v>0</v>
      </c>
      <c r="BC172" s="9">
        <f t="shared" si="132"/>
        <v>0</v>
      </c>
      <c r="BD172" s="9">
        <f t="shared" si="133"/>
        <v>0</v>
      </c>
      <c r="BE172" s="9">
        <f t="shared" si="134"/>
        <v>0</v>
      </c>
      <c r="BF172" s="9">
        <f t="shared" si="135"/>
        <v>0</v>
      </c>
      <c r="BG172" s="9">
        <f t="shared" si="136"/>
        <v>0</v>
      </c>
      <c r="BH172" s="9">
        <f t="shared" si="137"/>
        <v>0</v>
      </c>
      <c r="BI172" s="9">
        <f t="shared" si="138"/>
        <v>0</v>
      </c>
      <c r="BJ172" s="6">
        <f t="shared" si="139"/>
        <v>0</v>
      </c>
      <c r="BK172" s="6">
        <f t="shared" si="140"/>
        <v>0</v>
      </c>
      <c r="BL172" s="6">
        <f t="shared" si="141"/>
        <v>0</v>
      </c>
      <c r="BM172" s="10">
        <f t="shared" si="142"/>
        <v>0</v>
      </c>
      <c r="BN172" s="10">
        <f t="shared" si="143"/>
        <v>0</v>
      </c>
      <c r="BO172" s="10">
        <f t="shared" si="144"/>
        <v>0</v>
      </c>
      <c r="BP172" s="11">
        <f t="shared" si="145"/>
        <v>0</v>
      </c>
      <c r="BQ172" s="11">
        <f t="shared" si="146"/>
        <v>0</v>
      </c>
      <c r="BR172" s="11">
        <f t="shared" si="147"/>
        <v>0</v>
      </c>
      <c r="BS172" s="10">
        <f t="shared" si="148"/>
        <v>0</v>
      </c>
      <c r="BT172" s="10">
        <f t="shared" si="149"/>
        <v>0</v>
      </c>
      <c r="BU172" s="10">
        <f t="shared" si="150"/>
        <v>0</v>
      </c>
      <c r="BV172" s="10">
        <f t="shared" si="151"/>
        <v>0</v>
      </c>
      <c r="BW172" s="10">
        <f t="shared" si="152"/>
        <v>0</v>
      </c>
      <c r="BX172" s="10">
        <f t="shared" si="153"/>
        <v>0</v>
      </c>
      <c r="BY172" s="10">
        <f t="shared" si="154"/>
        <v>0</v>
      </c>
      <c r="BZ172" s="10">
        <f t="shared" si="155"/>
        <v>0</v>
      </c>
      <c r="CA172" s="10">
        <f t="shared" si="156"/>
        <v>0</v>
      </c>
      <c r="CB172" s="9">
        <f t="shared" si="157"/>
        <v>0</v>
      </c>
      <c r="CC172" s="9">
        <f t="shared" si="158"/>
        <v>0</v>
      </c>
      <c r="CD172" s="9">
        <f t="shared" si="159"/>
        <v>0</v>
      </c>
      <c r="CE172" s="12">
        <f t="shared" si="161"/>
        <v>0</v>
      </c>
    </row>
    <row r="173" spans="8:83" ht="18" customHeight="1">
      <c r="H173"/>
      <c r="I173"/>
      <c r="J173"/>
      <c r="AA173" s="16">
        <f t="shared" si="109"/>
        <v>0</v>
      </c>
      <c r="AB173" s="16">
        <f t="shared" si="110"/>
        <v>0</v>
      </c>
      <c r="AC173" s="16">
        <f t="shared" si="111"/>
        <v>0</v>
      </c>
      <c r="AD173" s="16">
        <f t="shared" si="112"/>
        <v>0</v>
      </c>
      <c r="AE173" s="16">
        <f t="shared" si="113"/>
        <v>0</v>
      </c>
      <c r="AF173" s="16">
        <f t="shared" si="114"/>
        <v>0</v>
      </c>
      <c r="AG173" s="16">
        <f t="shared" si="115"/>
        <v>0</v>
      </c>
      <c r="AH173" s="16">
        <f t="shared" si="116"/>
        <v>0</v>
      </c>
      <c r="AI173" s="16">
        <f t="shared" si="117"/>
        <v>0</v>
      </c>
      <c r="AJ173" s="15">
        <f t="shared" si="118"/>
        <v>0.42990838161300676</v>
      </c>
      <c r="AK173" s="6">
        <f t="shared" si="162"/>
        <v>0</v>
      </c>
      <c r="AL173" s="6">
        <f t="shared" si="162"/>
        <v>0</v>
      </c>
      <c r="AM173" s="6">
        <f t="shared" si="162"/>
        <v>0</v>
      </c>
      <c r="AN173" s="6">
        <f t="shared" si="162"/>
        <v>0</v>
      </c>
      <c r="AO173" s="9">
        <f t="shared" si="119"/>
        <v>0</v>
      </c>
      <c r="AP173" s="9">
        <f t="shared" si="120"/>
        <v>0</v>
      </c>
      <c r="AQ173" s="9">
        <f t="shared" si="121"/>
        <v>0</v>
      </c>
      <c r="AR173" s="9">
        <f t="shared" si="122"/>
        <v>0</v>
      </c>
      <c r="AS173" s="9">
        <f t="shared" si="160"/>
        <v>0</v>
      </c>
      <c r="AT173" s="9">
        <f t="shared" si="123"/>
        <v>0</v>
      </c>
      <c r="AU173" s="9">
        <f t="shared" si="124"/>
        <v>0</v>
      </c>
      <c r="AV173" s="9">
        <f t="shared" si="125"/>
        <v>0</v>
      </c>
      <c r="AW173" s="9">
        <f t="shared" si="126"/>
        <v>0</v>
      </c>
      <c r="AX173" s="9">
        <f t="shared" si="127"/>
        <v>0</v>
      </c>
      <c r="AY173" s="9">
        <f t="shared" si="128"/>
        <v>0</v>
      </c>
      <c r="AZ173" s="9">
        <f t="shared" si="129"/>
        <v>0</v>
      </c>
      <c r="BA173" s="9">
        <f t="shared" si="130"/>
        <v>0</v>
      </c>
      <c r="BB173" s="9">
        <f t="shared" si="131"/>
        <v>0</v>
      </c>
      <c r="BC173" s="9">
        <f t="shared" si="132"/>
        <v>0</v>
      </c>
      <c r="BD173" s="9">
        <f t="shared" si="133"/>
        <v>0</v>
      </c>
      <c r="BE173" s="9">
        <f t="shared" si="134"/>
        <v>0</v>
      </c>
      <c r="BF173" s="9">
        <f t="shared" si="135"/>
        <v>0</v>
      </c>
      <c r="BG173" s="9">
        <f t="shared" si="136"/>
        <v>0</v>
      </c>
      <c r="BH173" s="9">
        <f t="shared" si="137"/>
        <v>0</v>
      </c>
      <c r="BI173" s="9">
        <f t="shared" si="138"/>
        <v>0</v>
      </c>
      <c r="BJ173" s="6">
        <f t="shared" si="139"/>
        <v>0</v>
      </c>
      <c r="BK173" s="6">
        <f t="shared" si="140"/>
        <v>0</v>
      </c>
      <c r="BL173" s="6">
        <f t="shared" si="141"/>
        <v>0</v>
      </c>
      <c r="BM173" s="10">
        <f t="shared" si="142"/>
        <v>0</v>
      </c>
      <c r="BN173" s="10">
        <f t="shared" si="143"/>
        <v>0</v>
      </c>
      <c r="BO173" s="10">
        <f t="shared" si="144"/>
        <v>0</v>
      </c>
      <c r="BP173" s="11">
        <f t="shared" si="145"/>
        <v>0</v>
      </c>
      <c r="BQ173" s="11">
        <f t="shared" si="146"/>
        <v>0</v>
      </c>
      <c r="BR173" s="11">
        <f t="shared" si="147"/>
        <v>0</v>
      </c>
      <c r="BS173" s="10">
        <f t="shared" si="148"/>
        <v>0</v>
      </c>
      <c r="BT173" s="10">
        <f t="shared" si="149"/>
        <v>0</v>
      </c>
      <c r="BU173" s="10">
        <f t="shared" si="150"/>
        <v>0</v>
      </c>
      <c r="BV173" s="10">
        <f t="shared" si="151"/>
        <v>0</v>
      </c>
      <c r="BW173" s="10">
        <f t="shared" si="152"/>
        <v>0</v>
      </c>
      <c r="BX173" s="10">
        <f t="shared" si="153"/>
        <v>0</v>
      </c>
      <c r="BY173" s="10">
        <f t="shared" si="154"/>
        <v>0</v>
      </c>
      <c r="BZ173" s="10">
        <f t="shared" si="155"/>
        <v>0</v>
      </c>
      <c r="CA173" s="10">
        <f t="shared" si="156"/>
        <v>0</v>
      </c>
      <c r="CB173" s="9">
        <f t="shared" si="157"/>
        <v>0</v>
      </c>
      <c r="CC173" s="9">
        <f t="shared" si="158"/>
        <v>0</v>
      </c>
      <c r="CD173" s="9">
        <f t="shared" si="159"/>
        <v>0</v>
      </c>
      <c r="CE173" s="12">
        <f t="shared" si="161"/>
        <v>0</v>
      </c>
    </row>
    <row r="174" spans="8:83" ht="18" customHeight="1">
      <c r="H174"/>
      <c r="I174"/>
      <c r="J174"/>
      <c r="AA174" s="16">
        <f t="shared" si="109"/>
        <v>0</v>
      </c>
      <c r="AB174" s="16">
        <f t="shared" si="110"/>
        <v>0</v>
      </c>
      <c r="AC174" s="16">
        <f t="shared" si="111"/>
        <v>0</v>
      </c>
      <c r="AD174" s="16">
        <f t="shared" si="112"/>
        <v>0</v>
      </c>
      <c r="AE174" s="16">
        <f t="shared" si="113"/>
        <v>0</v>
      </c>
      <c r="AF174" s="16">
        <f t="shared" si="114"/>
        <v>0</v>
      </c>
      <c r="AG174" s="16">
        <f t="shared" si="115"/>
        <v>0</v>
      </c>
      <c r="AH174" s="16">
        <f t="shared" si="116"/>
        <v>0</v>
      </c>
      <c r="AI174" s="16">
        <f t="shared" si="117"/>
        <v>0</v>
      </c>
      <c r="AJ174" s="15">
        <f t="shared" si="118"/>
        <v>0.42990838161300676</v>
      </c>
      <c r="AK174" s="6">
        <f t="shared" si="162"/>
        <v>0</v>
      </c>
      <c r="AL174" s="6">
        <f t="shared" si="162"/>
        <v>0</v>
      </c>
      <c r="AM174" s="6">
        <f t="shared" si="162"/>
        <v>0</v>
      </c>
      <c r="AN174" s="6">
        <f t="shared" si="162"/>
        <v>0</v>
      </c>
      <c r="AO174" s="9">
        <f t="shared" si="119"/>
        <v>0</v>
      </c>
      <c r="AP174" s="9">
        <f t="shared" si="120"/>
        <v>0</v>
      </c>
      <c r="AQ174" s="9">
        <f t="shared" si="121"/>
        <v>0</v>
      </c>
      <c r="AR174" s="9">
        <f t="shared" si="122"/>
        <v>0</v>
      </c>
      <c r="AS174" s="9">
        <f t="shared" si="160"/>
        <v>0</v>
      </c>
      <c r="AT174" s="9">
        <f t="shared" si="123"/>
        <v>0</v>
      </c>
      <c r="AU174" s="9">
        <f t="shared" si="124"/>
        <v>0</v>
      </c>
      <c r="AV174" s="9">
        <f t="shared" si="125"/>
        <v>0</v>
      </c>
      <c r="AW174" s="9">
        <f t="shared" si="126"/>
        <v>0</v>
      </c>
      <c r="AX174" s="9">
        <f t="shared" si="127"/>
        <v>0</v>
      </c>
      <c r="AY174" s="9">
        <f t="shared" si="128"/>
        <v>0</v>
      </c>
      <c r="AZ174" s="9">
        <f t="shared" si="129"/>
        <v>0</v>
      </c>
      <c r="BA174" s="9">
        <f t="shared" si="130"/>
        <v>0</v>
      </c>
      <c r="BB174" s="9">
        <f t="shared" si="131"/>
        <v>0</v>
      </c>
      <c r="BC174" s="9">
        <f t="shared" si="132"/>
        <v>0</v>
      </c>
      <c r="BD174" s="9">
        <f t="shared" si="133"/>
        <v>0</v>
      </c>
      <c r="BE174" s="9">
        <f t="shared" si="134"/>
        <v>0</v>
      </c>
      <c r="BF174" s="9">
        <f t="shared" si="135"/>
        <v>0</v>
      </c>
      <c r="BG174" s="9">
        <f t="shared" si="136"/>
        <v>0</v>
      </c>
      <c r="BH174" s="9">
        <f t="shared" si="137"/>
        <v>0</v>
      </c>
      <c r="BI174" s="9">
        <f t="shared" si="138"/>
        <v>0</v>
      </c>
      <c r="BJ174" s="6">
        <f t="shared" si="139"/>
        <v>0</v>
      </c>
      <c r="BK174" s="6">
        <f t="shared" si="140"/>
        <v>0</v>
      </c>
      <c r="BL174" s="6">
        <f t="shared" si="141"/>
        <v>0</v>
      </c>
      <c r="BM174" s="10">
        <f t="shared" si="142"/>
        <v>0</v>
      </c>
      <c r="BN174" s="10">
        <f t="shared" si="143"/>
        <v>0</v>
      </c>
      <c r="BO174" s="10">
        <f t="shared" si="144"/>
        <v>0</v>
      </c>
      <c r="BP174" s="11">
        <f t="shared" si="145"/>
        <v>0</v>
      </c>
      <c r="BQ174" s="11">
        <f t="shared" si="146"/>
        <v>0</v>
      </c>
      <c r="BR174" s="11">
        <f t="shared" si="147"/>
        <v>0</v>
      </c>
      <c r="BS174" s="10">
        <f t="shared" si="148"/>
        <v>0</v>
      </c>
      <c r="BT174" s="10">
        <f t="shared" si="149"/>
        <v>0</v>
      </c>
      <c r="BU174" s="10">
        <f t="shared" si="150"/>
        <v>0</v>
      </c>
      <c r="BV174" s="10">
        <f t="shared" si="151"/>
        <v>0</v>
      </c>
      <c r="BW174" s="10">
        <f t="shared" si="152"/>
        <v>0</v>
      </c>
      <c r="BX174" s="10">
        <f t="shared" si="153"/>
        <v>0</v>
      </c>
      <c r="BY174" s="10">
        <f t="shared" si="154"/>
        <v>0</v>
      </c>
      <c r="BZ174" s="10">
        <f t="shared" si="155"/>
        <v>0</v>
      </c>
      <c r="CA174" s="10">
        <f t="shared" si="156"/>
        <v>0</v>
      </c>
      <c r="CB174" s="9">
        <f t="shared" si="157"/>
        <v>0</v>
      </c>
      <c r="CC174" s="9">
        <f t="shared" si="158"/>
        <v>0</v>
      </c>
      <c r="CD174" s="9">
        <f t="shared" si="159"/>
        <v>0</v>
      </c>
      <c r="CE174" s="12">
        <f t="shared" si="161"/>
        <v>0</v>
      </c>
    </row>
    <row r="175" spans="8:83" ht="18" customHeight="1">
      <c r="H175"/>
      <c r="I175"/>
      <c r="J175"/>
      <c r="AA175" s="16">
        <f t="shared" si="109"/>
        <v>0</v>
      </c>
      <c r="AB175" s="16">
        <f t="shared" si="110"/>
        <v>0</v>
      </c>
      <c r="AC175" s="16">
        <f t="shared" si="111"/>
        <v>0</v>
      </c>
      <c r="AD175" s="16">
        <f t="shared" si="112"/>
        <v>0</v>
      </c>
      <c r="AE175" s="16">
        <f t="shared" si="113"/>
        <v>0</v>
      </c>
      <c r="AF175" s="16">
        <f t="shared" si="114"/>
        <v>0</v>
      </c>
      <c r="AG175" s="16">
        <f t="shared" si="115"/>
        <v>0</v>
      </c>
      <c r="AH175" s="16">
        <f t="shared" si="116"/>
        <v>0</v>
      </c>
      <c r="AI175" s="16">
        <f t="shared" si="117"/>
        <v>0</v>
      </c>
      <c r="AJ175" s="15">
        <f t="shared" si="118"/>
        <v>0.42990838161300676</v>
      </c>
      <c r="AK175" s="6">
        <f t="shared" si="162"/>
        <v>0</v>
      </c>
      <c r="AL175" s="6">
        <f t="shared" si="162"/>
        <v>0</v>
      </c>
      <c r="AM175" s="6">
        <f t="shared" si="162"/>
        <v>0</v>
      </c>
      <c r="AN175" s="6">
        <f t="shared" si="162"/>
        <v>0</v>
      </c>
      <c r="AO175" s="9">
        <f t="shared" si="119"/>
        <v>0</v>
      </c>
      <c r="AP175" s="9">
        <f t="shared" si="120"/>
        <v>0</v>
      </c>
      <c r="AQ175" s="9">
        <f t="shared" si="121"/>
        <v>0</v>
      </c>
      <c r="AR175" s="9">
        <f t="shared" si="122"/>
        <v>0</v>
      </c>
      <c r="AS175" s="9">
        <f t="shared" si="160"/>
        <v>0</v>
      </c>
      <c r="AT175" s="9">
        <f t="shared" si="123"/>
        <v>0</v>
      </c>
      <c r="AU175" s="9">
        <f t="shared" si="124"/>
        <v>0</v>
      </c>
      <c r="AV175" s="9">
        <f t="shared" si="125"/>
        <v>0</v>
      </c>
      <c r="AW175" s="9">
        <f t="shared" si="126"/>
        <v>0</v>
      </c>
      <c r="AX175" s="9">
        <f t="shared" si="127"/>
        <v>0</v>
      </c>
      <c r="AY175" s="9">
        <f t="shared" si="128"/>
        <v>0</v>
      </c>
      <c r="AZ175" s="9">
        <f t="shared" si="129"/>
        <v>0</v>
      </c>
      <c r="BA175" s="9">
        <f t="shared" si="130"/>
        <v>0</v>
      </c>
      <c r="BB175" s="9">
        <f t="shared" si="131"/>
        <v>0</v>
      </c>
      <c r="BC175" s="9">
        <f t="shared" si="132"/>
        <v>0</v>
      </c>
      <c r="BD175" s="9">
        <f t="shared" si="133"/>
        <v>0</v>
      </c>
      <c r="BE175" s="9">
        <f t="shared" si="134"/>
        <v>0</v>
      </c>
      <c r="BF175" s="9">
        <f t="shared" si="135"/>
        <v>0</v>
      </c>
      <c r="BG175" s="9">
        <f t="shared" si="136"/>
        <v>0</v>
      </c>
      <c r="BH175" s="9">
        <f t="shared" si="137"/>
        <v>0</v>
      </c>
      <c r="BI175" s="9">
        <f t="shared" si="138"/>
        <v>0</v>
      </c>
      <c r="BJ175" s="6">
        <f t="shared" si="139"/>
        <v>0</v>
      </c>
      <c r="BK175" s="6">
        <f t="shared" si="140"/>
        <v>0</v>
      </c>
      <c r="BL175" s="6">
        <f t="shared" si="141"/>
        <v>0</v>
      </c>
      <c r="BM175" s="10">
        <f t="shared" si="142"/>
        <v>0</v>
      </c>
      <c r="BN175" s="10">
        <f t="shared" si="143"/>
        <v>0</v>
      </c>
      <c r="BO175" s="10">
        <f t="shared" si="144"/>
        <v>0</v>
      </c>
      <c r="BP175" s="11">
        <f t="shared" si="145"/>
        <v>0</v>
      </c>
      <c r="BQ175" s="11">
        <f t="shared" si="146"/>
        <v>0</v>
      </c>
      <c r="BR175" s="11">
        <f t="shared" si="147"/>
        <v>0</v>
      </c>
      <c r="BS175" s="10">
        <f t="shared" si="148"/>
        <v>0</v>
      </c>
      <c r="BT175" s="10">
        <f t="shared" si="149"/>
        <v>0</v>
      </c>
      <c r="BU175" s="10">
        <f t="shared" si="150"/>
        <v>0</v>
      </c>
      <c r="BV175" s="10">
        <f t="shared" si="151"/>
        <v>0</v>
      </c>
      <c r="BW175" s="10">
        <f t="shared" si="152"/>
        <v>0</v>
      </c>
      <c r="BX175" s="10">
        <f t="shared" si="153"/>
        <v>0</v>
      </c>
      <c r="BY175" s="10">
        <f t="shared" si="154"/>
        <v>0</v>
      </c>
      <c r="BZ175" s="10">
        <f t="shared" si="155"/>
        <v>0</v>
      </c>
      <c r="CA175" s="10">
        <f t="shared" si="156"/>
        <v>0</v>
      </c>
      <c r="CB175" s="9">
        <f t="shared" si="157"/>
        <v>0</v>
      </c>
      <c r="CC175" s="9">
        <f t="shared" si="158"/>
        <v>0</v>
      </c>
      <c r="CD175" s="9">
        <f t="shared" si="159"/>
        <v>0</v>
      </c>
      <c r="CE175" s="12">
        <f t="shared" si="161"/>
        <v>0</v>
      </c>
    </row>
    <row r="176" spans="8:83" ht="18" customHeight="1">
      <c r="H176"/>
      <c r="I176"/>
      <c r="J176"/>
      <c r="AA176" s="16">
        <f t="shared" si="109"/>
        <v>0</v>
      </c>
      <c r="AB176" s="16">
        <f t="shared" si="110"/>
        <v>0</v>
      </c>
      <c r="AC176" s="16">
        <f t="shared" si="111"/>
        <v>0</v>
      </c>
      <c r="AD176" s="16">
        <f t="shared" si="112"/>
        <v>0</v>
      </c>
      <c r="AE176" s="16">
        <f t="shared" si="113"/>
        <v>0</v>
      </c>
      <c r="AF176" s="16">
        <f t="shared" si="114"/>
        <v>0</v>
      </c>
      <c r="AG176" s="16">
        <f t="shared" si="115"/>
        <v>0</v>
      </c>
      <c r="AH176" s="16">
        <f t="shared" si="116"/>
        <v>0</v>
      </c>
      <c r="AI176" s="16">
        <f t="shared" si="117"/>
        <v>0</v>
      </c>
      <c r="AJ176" s="15">
        <f t="shared" si="118"/>
        <v>0.42990838161300676</v>
      </c>
      <c r="AK176" s="6">
        <f t="shared" si="162"/>
        <v>0</v>
      </c>
      <c r="AL176" s="6">
        <f t="shared" si="162"/>
        <v>0</v>
      </c>
      <c r="AM176" s="6">
        <f t="shared" si="162"/>
        <v>0</v>
      </c>
      <c r="AN176" s="6">
        <f t="shared" si="162"/>
        <v>0</v>
      </c>
      <c r="AO176" s="9">
        <f t="shared" si="119"/>
        <v>0</v>
      </c>
      <c r="AP176" s="9">
        <f t="shared" si="120"/>
        <v>0</v>
      </c>
      <c r="AQ176" s="9">
        <f t="shared" si="121"/>
        <v>0</v>
      </c>
      <c r="AR176" s="9">
        <f t="shared" si="122"/>
        <v>0</v>
      </c>
      <c r="AS176" s="9">
        <f t="shared" si="160"/>
        <v>0</v>
      </c>
      <c r="AT176" s="9">
        <f t="shared" si="123"/>
        <v>0</v>
      </c>
      <c r="AU176" s="9">
        <f t="shared" si="124"/>
        <v>0</v>
      </c>
      <c r="AV176" s="9">
        <f t="shared" si="125"/>
        <v>0</v>
      </c>
      <c r="AW176" s="9">
        <f t="shared" si="126"/>
        <v>0</v>
      </c>
      <c r="AX176" s="9">
        <f t="shared" si="127"/>
        <v>0</v>
      </c>
      <c r="AY176" s="9">
        <f t="shared" si="128"/>
        <v>0</v>
      </c>
      <c r="AZ176" s="9">
        <f t="shared" si="129"/>
        <v>0</v>
      </c>
      <c r="BA176" s="9">
        <f t="shared" si="130"/>
        <v>0</v>
      </c>
      <c r="BB176" s="9">
        <f t="shared" si="131"/>
        <v>0</v>
      </c>
      <c r="BC176" s="9">
        <f t="shared" si="132"/>
        <v>0</v>
      </c>
      <c r="BD176" s="9">
        <f t="shared" si="133"/>
        <v>0</v>
      </c>
      <c r="BE176" s="9">
        <f t="shared" si="134"/>
        <v>0</v>
      </c>
      <c r="BF176" s="9">
        <f t="shared" si="135"/>
        <v>0</v>
      </c>
      <c r="BG176" s="9">
        <f t="shared" si="136"/>
        <v>0</v>
      </c>
      <c r="BH176" s="9">
        <f t="shared" si="137"/>
        <v>0</v>
      </c>
      <c r="BI176" s="9">
        <f t="shared" si="138"/>
        <v>0</v>
      </c>
      <c r="BJ176" s="6">
        <f t="shared" si="139"/>
        <v>0</v>
      </c>
      <c r="BK176" s="6">
        <f t="shared" si="140"/>
        <v>0</v>
      </c>
      <c r="BL176" s="6">
        <f t="shared" si="141"/>
        <v>0</v>
      </c>
      <c r="BM176" s="10">
        <f t="shared" si="142"/>
        <v>0</v>
      </c>
      <c r="BN176" s="10">
        <f t="shared" si="143"/>
        <v>0</v>
      </c>
      <c r="BO176" s="10">
        <f t="shared" si="144"/>
        <v>0</v>
      </c>
      <c r="BP176" s="11">
        <f t="shared" si="145"/>
        <v>0</v>
      </c>
      <c r="BQ176" s="11">
        <f t="shared" si="146"/>
        <v>0</v>
      </c>
      <c r="BR176" s="11">
        <f t="shared" si="147"/>
        <v>0</v>
      </c>
      <c r="BS176" s="10">
        <f t="shared" si="148"/>
        <v>0</v>
      </c>
      <c r="BT176" s="10">
        <f t="shared" si="149"/>
        <v>0</v>
      </c>
      <c r="BU176" s="10">
        <f t="shared" si="150"/>
        <v>0</v>
      </c>
      <c r="BV176" s="10">
        <f t="shared" si="151"/>
        <v>0</v>
      </c>
      <c r="BW176" s="10">
        <f t="shared" si="152"/>
        <v>0</v>
      </c>
      <c r="BX176" s="10">
        <f t="shared" si="153"/>
        <v>0</v>
      </c>
      <c r="BY176" s="10">
        <f t="shared" si="154"/>
        <v>0</v>
      </c>
      <c r="BZ176" s="10">
        <f t="shared" si="155"/>
        <v>0</v>
      </c>
      <c r="CA176" s="10">
        <f t="shared" si="156"/>
        <v>0</v>
      </c>
      <c r="CB176" s="9">
        <f t="shared" si="157"/>
        <v>0</v>
      </c>
      <c r="CC176" s="9">
        <f t="shared" si="158"/>
        <v>0</v>
      </c>
      <c r="CD176" s="9">
        <f t="shared" si="159"/>
        <v>0</v>
      </c>
      <c r="CE176" s="12">
        <f t="shared" si="161"/>
        <v>0</v>
      </c>
    </row>
    <row r="177" spans="8:83" ht="18" customHeight="1">
      <c r="H177"/>
      <c r="I177"/>
      <c r="J177"/>
      <c r="AA177" s="16">
        <f t="shared" si="109"/>
        <v>0</v>
      </c>
      <c r="AB177" s="16">
        <f t="shared" si="110"/>
        <v>0</v>
      </c>
      <c r="AC177" s="16">
        <f t="shared" si="111"/>
        <v>0</v>
      </c>
      <c r="AD177" s="16">
        <f t="shared" si="112"/>
        <v>0</v>
      </c>
      <c r="AE177" s="16">
        <f t="shared" si="113"/>
        <v>0</v>
      </c>
      <c r="AF177" s="16">
        <f t="shared" si="114"/>
        <v>0</v>
      </c>
      <c r="AG177" s="16">
        <f t="shared" si="115"/>
        <v>0</v>
      </c>
      <c r="AH177" s="16">
        <f t="shared" si="116"/>
        <v>0</v>
      </c>
      <c r="AI177" s="16">
        <f t="shared" si="117"/>
        <v>0</v>
      </c>
      <c r="AJ177" s="15">
        <f t="shared" si="118"/>
        <v>0.42990838161300676</v>
      </c>
      <c r="AK177" s="6">
        <f t="shared" si="162"/>
        <v>0</v>
      </c>
      <c r="AL177" s="6">
        <f t="shared" si="162"/>
        <v>0</v>
      </c>
      <c r="AM177" s="6">
        <f t="shared" si="162"/>
        <v>0</v>
      </c>
      <c r="AN177" s="6">
        <f t="shared" si="162"/>
        <v>0</v>
      </c>
      <c r="AO177" s="9">
        <f t="shared" si="119"/>
        <v>0</v>
      </c>
      <c r="AP177" s="9">
        <f t="shared" si="120"/>
        <v>0</v>
      </c>
      <c r="AQ177" s="9">
        <f t="shared" si="121"/>
        <v>0</v>
      </c>
      <c r="AR177" s="9">
        <f t="shared" si="122"/>
        <v>0</v>
      </c>
      <c r="AS177" s="9">
        <f t="shared" si="160"/>
        <v>0</v>
      </c>
      <c r="AT177" s="9">
        <f t="shared" si="123"/>
        <v>0</v>
      </c>
      <c r="AU177" s="9">
        <f t="shared" si="124"/>
        <v>0</v>
      </c>
      <c r="AV177" s="9">
        <f t="shared" si="125"/>
        <v>0</v>
      </c>
      <c r="AW177" s="9">
        <f t="shared" si="126"/>
        <v>0</v>
      </c>
      <c r="AX177" s="9">
        <f t="shared" si="127"/>
        <v>0</v>
      </c>
      <c r="AY177" s="9">
        <f t="shared" si="128"/>
        <v>0</v>
      </c>
      <c r="AZ177" s="9">
        <f t="shared" si="129"/>
        <v>0</v>
      </c>
      <c r="BA177" s="9">
        <f t="shared" si="130"/>
        <v>0</v>
      </c>
      <c r="BB177" s="9">
        <f t="shared" si="131"/>
        <v>0</v>
      </c>
      <c r="BC177" s="9">
        <f t="shared" si="132"/>
        <v>0</v>
      </c>
      <c r="BD177" s="9">
        <f t="shared" si="133"/>
        <v>0</v>
      </c>
      <c r="BE177" s="9">
        <f t="shared" si="134"/>
        <v>0</v>
      </c>
      <c r="BF177" s="9">
        <f t="shared" si="135"/>
        <v>0</v>
      </c>
      <c r="BG177" s="9">
        <f t="shared" si="136"/>
        <v>0</v>
      </c>
      <c r="BH177" s="9">
        <f t="shared" si="137"/>
        <v>0</v>
      </c>
      <c r="BI177" s="9">
        <f t="shared" si="138"/>
        <v>0</v>
      </c>
      <c r="BJ177" s="6">
        <f t="shared" si="139"/>
        <v>0</v>
      </c>
      <c r="BK177" s="6">
        <f t="shared" si="140"/>
        <v>0</v>
      </c>
      <c r="BL177" s="6">
        <f t="shared" si="141"/>
        <v>0</v>
      </c>
      <c r="BM177" s="10">
        <f t="shared" si="142"/>
        <v>0</v>
      </c>
      <c r="BN177" s="10">
        <f t="shared" si="143"/>
        <v>0</v>
      </c>
      <c r="BO177" s="10">
        <f t="shared" si="144"/>
        <v>0</v>
      </c>
      <c r="BP177" s="11">
        <f t="shared" si="145"/>
        <v>0</v>
      </c>
      <c r="BQ177" s="11">
        <f t="shared" si="146"/>
        <v>0</v>
      </c>
      <c r="BR177" s="11">
        <f t="shared" si="147"/>
        <v>0</v>
      </c>
      <c r="BS177" s="10">
        <f t="shared" si="148"/>
        <v>0</v>
      </c>
      <c r="BT177" s="10">
        <f t="shared" si="149"/>
        <v>0</v>
      </c>
      <c r="BU177" s="10">
        <f t="shared" si="150"/>
        <v>0</v>
      </c>
      <c r="BV177" s="10">
        <f t="shared" si="151"/>
        <v>0</v>
      </c>
      <c r="BW177" s="10">
        <f t="shared" si="152"/>
        <v>0</v>
      </c>
      <c r="BX177" s="10">
        <f t="shared" si="153"/>
        <v>0</v>
      </c>
      <c r="BY177" s="10">
        <f t="shared" si="154"/>
        <v>0</v>
      </c>
      <c r="BZ177" s="10">
        <f t="shared" si="155"/>
        <v>0</v>
      </c>
      <c r="CA177" s="10">
        <f t="shared" si="156"/>
        <v>0</v>
      </c>
      <c r="CB177" s="9">
        <f t="shared" si="157"/>
        <v>0</v>
      </c>
      <c r="CC177" s="9">
        <f t="shared" si="158"/>
        <v>0</v>
      </c>
      <c r="CD177" s="9">
        <f t="shared" si="159"/>
        <v>0</v>
      </c>
      <c r="CE177" s="12">
        <f t="shared" si="161"/>
        <v>0</v>
      </c>
    </row>
    <row r="178" spans="8:83" ht="18" customHeight="1">
      <c r="H178"/>
      <c r="I178"/>
      <c r="J178"/>
      <c r="AA178" s="16">
        <f t="shared" si="109"/>
        <v>0</v>
      </c>
      <c r="AB178" s="16">
        <f t="shared" si="110"/>
        <v>0</v>
      </c>
      <c r="AC178" s="16">
        <f t="shared" si="111"/>
        <v>0</v>
      </c>
      <c r="AD178" s="16">
        <f t="shared" si="112"/>
        <v>0</v>
      </c>
      <c r="AE178" s="16">
        <f t="shared" si="113"/>
        <v>0</v>
      </c>
      <c r="AF178" s="16">
        <f t="shared" si="114"/>
        <v>0</v>
      </c>
      <c r="AG178" s="16">
        <f t="shared" si="115"/>
        <v>0</v>
      </c>
      <c r="AH178" s="16">
        <f t="shared" si="116"/>
        <v>0</v>
      </c>
      <c r="AI178" s="16">
        <f t="shared" si="117"/>
        <v>0</v>
      </c>
      <c r="AJ178" s="15">
        <f t="shared" si="118"/>
        <v>0.42990838161300676</v>
      </c>
      <c r="AK178" s="6">
        <f t="shared" si="162"/>
        <v>0</v>
      </c>
      <c r="AL178" s="6">
        <f t="shared" si="162"/>
        <v>0</v>
      </c>
      <c r="AM178" s="6">
        <f t="shared" si="162"/>
        <v>0</v>
      </c>
      <c r="AN178" s="6">
        <f t="shared" si="162"/>
        <v>0</v>
      </c>
      <c r="AO178" s="9">
        <f t="shared" si="119"/>
        <v>0</v>
      </c>
      <c r="AP178" s="9">
        <f t="shared" si="120"/>
        <v>0</v>
      </c>
      <c r="AQ178" s="9">
        <f t="shared" si="121"/>
        <v>0</v>
      </c>
      <c r="AR178" s="9">
        <f t="shared" si="122"/>
        <v>0</v>
      </c>
      <c r="AS178" s="9">
        <f t="shared" si="160"/>
        <v>0</v>
      </c>
      <c r="AT178" s="9">
        <f t="shared" si="123"/>
        <v>0</v>
      </c>
      <c r="AU178" s="9">
        <f t="shared" si="124"/>
        <v>0</v>
      </c>
      <c r="AV178" s="9">
        <f t="shared" si="125"/>
        <v>0</v>
      </c>
      <c r="AW178" s="9">
        <f t="shared" si="126"/>
        <v>0</v>
      </c>
      <c r="AX178" s="9">
        <f t="shared" si="127"/>
        <v>0</v>
      </c>
      <c r="AY178" s="9">
        <f t="shared" si="128"/>
        <v>0</v>
      </c>
      <c r="AZ178" s="9">
        <f t="shared" si="129"/>
        <v>0</v>
      </c>
      <c r="BA178" s="9">
        <f t="shared" si="130"/>
        <v>0</v>
      </c>
      <c r="BB178" s="9">
        <f t="shared" si="131"/>
        <v>0</v>
      </c>
      <c r="BC178" s="9">
        <f t="shared" si="132"/>
        <v>0</v>
      </c>
      <c r="BD178" s="9">
        <f t="shared" si="133"/>
        <v>0</v>
      </c>
      <c r="BE178" s="9">
        <f t="shared" si="134"/>
        <v>0</v>
      </c>
      <c r="BF178" s="9">
        <f t="shared" si="135"/>
        <v>0</v>
      </c>
      <c r="BG178" s="9">
        <f t="shared" si="136"/>
        <v>0</v>
      </c>
      <c r="BH178" s="9">
        <f t="shared" si="137"/>
        <v>0</v>
      </c>
      <c r="BI178" s="9">
        <f t="shared" si="138"/>
        <v>0</v>
      </c>
      <c r="BJ178" s="6">
        <f t="shared" si="139"/>
        <v>0</v>
      </c>
      <c r="BK178" s="6">
        <f t="shared" si="140"/>
        <v>0</v>
      </c>
      <c r="BL178" s="6">
        <f t="shared" si="141"/>
        <v>0</v>
      </c>
      <c r="BM178" s="10">
        <f t="shared" si="142"/>
        <v>0</v>
      </c>
      <c r="BN178" s="10">
        <f t="shared" si="143"/>
        <v>0</v>
      </c>
      <c r="BO178" s="10">
        <f t="shared" si="144"/>
        <v>0</v>
      </c>
      <c r="BP178" s="11">
        <f t="shared" si="145"/>
        <v>0</v>
      </c>
      <c r="BQ178" s="11">
        <f t="shared" si="146"/>
        <v>0</v>
      </c>
      <c r="BR178" s="11">
        <f t="shared" si="147"/>
        <v>0</v>
      </c>
      <c r="BS178" s="10">
        <f t="shared" si="148"/>
        <v>0</v>
      </c>
      <c r="BT178" s="10">
        <f t="shared" si="149"/>
        <v>0</v>
      </c>
      <c r="BU178" s="10">
        <f t="shared" si="150"/>
        <v>0</v>
      </c>
      <c r="BV178" s="10">
        <f t="shared" si="151"/>
        <v>0</v>
      </c>
      <c r="BW178" s="10">
        <f t="shared" si="152"/>
        <v>0</v>
      </c>
      <c r="BX178" s="10">
        <f t="shared" si="153"/>
        <v>0</v>
      </c>
      <c r="BY178" s="10">
        <f t="shared" si="154"/>
        <v>0</v>
      </c>
      <c r="BZ178" s="10">
        <f t="shared" si="155"/>
        <v>0</v>
      </c>
      <c r="CA178" s="10">
        <f t="shared" si="156"/>
        <v>0</v>
      </c>
      <c r="CB178" s="9">
        <f t="shared" si="157"/>
        <v>0</v>
      </c>
      <c r="CC178" s="9">
        <f t="shared" si="158"/>
        <v>0</v>
      </c>
      <c r="CD178" s="9">
        <f t="shared" si="159"/>
        <v>0</v>
      </c>
      <c r="CE178" s="12">
        <f t="shared" si="161"/>
        <v>0</v>
      </c>
    </row>
    <row r="179" spans="8:83" ht="18" customHeight="1">
      <c r="H179"/>
      <c r="I179"/>
      <c r="J179"/>
      <c r="AA179" s="16">
        <f t="shared" si="109"/>
        <v>0</v>
      </c>
      <c r="AB179" s="16">
        <f t="shared" si="110"/>
        <v>0</v>
      </c>
      <c r="AC179" s="16">
        <f t="shared" si="111"/>
        <v>0</v>
      </c>
      <c r="AD179" s="16">
        <f t="shared" si="112"/>
        <v>0</v>
      </c>
      <c r="AE179" s="16">
        <f t="shared" si="113"/>
        <v>0</v>
      </c>
      <c r="AF179" s="16">
        <f t="shared" si="114"/>
        <v>0</v>
      </c>
      <c r="AG179" s="16">
        <f t="shared" si="115"/>
        <v>0</v>
      </c>
      <c r="AH179" s="16">
        <f t="shared" si="116"/>
        <v>0</v>
      </c>
      <c r="AI179" s="16">
        <f t="shared" si="117"/>
        <v>0</v>
      </c>
      <c r="AJ179" s="15">
        <f t="shared" si="118"/>
        <v>0.42990838161300676</v>
      </c>
      <c r="AK179" s="6">
        <f t="shared" si="162"/>
        <v>0</v>
      </c>
      <c r="AL179" s="6">
        <f t="shared" si="162"/>
        <v>0</v>
      </c>
      <c r="AM179" s="6">
        <f t="shared" si="162"/>
        <v>0</v>
      </c>
      <c r="AN179" s="6">
        <f t="shared" si="162"/>
        <v>0</v>
      </c>
      <c r="AO179" s="9">
        <f t="shared" si="119"/>
        <v>0</v>
      </c>
      <c r="AP179" s="9">
        <f t="shared" si="120"/>
        <v>0</v>
      </c>
      <c r="AQ179" s="9">
        <f t="shared" si="121"/>
        <v>0</v>
      </c>
      <c r="AR179" s="9">
        <f t="shared" si="122"/>
        <v>0</v>
      </c>
      <c r="AS179" s="9">
        <f t="shared" si="160"/>
        <v>0</v>
      </c>
      <c r="AT179" s="9">
        <f t="shared" si="123"/>
        <v>0</v>
      </c>
      <c r="AU179" s="9">
        <f t="shared" si="124"/>
        <v>0</v>
      </c>
      <c r="AV179" s="9">
        <f t="shared" si="125"/>
        <v>0</v>
      </c>
      <c r="AW179" s="9">
        <f t="shared" si="126"/>
        <v>0</v>
      </c>
      <c r="AX179" s="9">
        <f t="shared" si="127"/>
        <v>0</v>
      </c>
      <c r="AY179" s="9">
        <f t="shared" si="128"/>
        <v>0</v>
      </c>
      <c r="AZ179" s="9">
        <f t="shared" si="129"/>
        <v>0</v>
      </c>
      <c r="BA179" s="9">
        <f t="shared" si="130"/>
        <v>0</v>
      </c>
      <c r="BB179" s="9">
        <f t="shared" si="131"/>
        <v>0</v>
      </c>
      <c r="BC179" s="9">
        <f t="shared" si="132"/>
        <v>0</v>
      </c>
      <c r="BD179" s="9">
        <f t="shared" si="133"/>
        <v>0</v>
      </c>
      <c r="BE179" s="9">
        <f t="shared" si="134"/>
        <v>0</v>
      </c>
      <c r="BF179" s="9">
        <f t="shared" si="135"/>
        <v>0</v>
      </c>
      <c r="BG179" s="9">
        <f t="shared" si="136"/>
        <v>0</v>
      </c>
      <c r="BH179" s="9">
        <f t="shared" si="137"/>
        <v>0</v>
      </c>
      <c r="BI179" s="9">
        <f t="shared" si="138"/>
        <v>0</v>
      </c>
      <c r="BJ179" s="6">
        <f t="shared" si="139"/>
        <v>0</v>
      </c>
      <c r="BK179" s="6">
        <f t="shared" si="140"/>
        <v>0</v>
      </c>
      <c r="BL179" s="6">
        <f t="shared" si="141"/>
        <v>0</v>
      </c>
      <c r="BM179" s="10">
        <f t="shared" si="142"/>
        <v>0</v>
      </c>
      <c r="BN179" s="10">
        <f t="shared" si="143"/>
        <v>0</v>
      </c>
      <c r="BO179" s="10">
        <f t="shared" si="144"/>
        <v>0</v>
      </c>
      <c r="BP179" s="11">
        <f t="shared" si="145"/>
        <v>0</v>
      </c>
      <c r="BQ179" s="11">
        <f t="shared" si="146"/>
        <v>0</v>
      </c>
      <c r="BR179" s="11">
        <f t="shared" si="147"/>
        <v>0</v>
      </c>
      <c r="BS179" s="10">
        <f t="shared" si="148"/>
        <v>0</v>
      </c>
      <c r="BT179" s="10">
        <f t="shared" si="149"/>
        <v>0</v>
      </c>
      <c r="BU179" s="10">
        <f t="shared" si="150"/>
        <v>0</v>
      </c>
      <c r="BV179" s="10">
        <f t="shared" si="151"/>
        <v>0</v>
      </c>
      <c r="BW179" s="10">
        <f t="shared" si="152"/>
        <v>0</v>
      </c>
      <c r="BX179" s="10">
        <f t="shared" si="153"/>
        <v>0</v>
      </c>
      <c r="BY179" s="10">
        <f t="shared" si="154"/>
        <v>0</v>
      </c>
      <c r="BZ179" s="10">
        <f t="shared" si="155"/>
        <v>0</v>
      </c>
      <c r="CA179" s="10">
        <f t="shared" si="156"/>
        <v>0</v>
      </c>
      <c r="CB179" s="9">
        <f t="shared" si="157"/>
        <v>0</v>
      </c>
      <c r="CC179" s="9">
        <f t="shared" si="158"/>
        <v>0</v>
      </c>
      <c r="CD179" s="9">
        <f t="shared" si="159"/>
        <v>0</v>
      </c>
      <c r="CE179" s="12">
        <f t="shared" si="161"/>
        <v>0</v>
      </c>
    </row>
    <row r="180" spans="8:83" ht="18" customHeight="1">
      <c r="H180"/>
      <c r="I180"/>
      <c r="J180"/>
      <c r="AA180" s="16">
        <f t="shared" si="109"/>
        <v>0</v>
      </c>
      <c r="AB180" s="16">
        <f t="shared" si="110"/>
        <v>0</v>
      </c>
      <c r="AC180" s="16">
        <f t="shared" si="111"/>
        <v>0</v>
      </c>
      <c r="AD180" s="16">
        <f t="shared" si="112"/>
        <v>0</v>
      </c>
      <c r="AE180" s="16">
        <f t="shared" si="113"/>
        <v>0</v>
      </c>
      <c r="AF180" s="16">
        <f t="shared" si="114"/>
        <v>0</v>
      </c>
      <c r="AG180" s="16">
        <f t="shared" si="115"/>
        <v>0</v>
      </c>
      <c r="AH180" s="16">
        <f t="shared" si="116"/>
        <v>0</v>
      </c>
      <c r="AI180" s="16">
        <f t="shared" si="117"/>
        <v>0</v>
      </c>
      <c r="AJ180" s="15">
        <f t="shared" si="118"/>
        <v>0.42990838161300676</v>
      </c>
      <c r="AK180" s="6">
        <f t="shared" si="162"/>
        <v>0</v>
      </c>
      <c r="AL180" s="6">
        <f t="shared" si="162"/>
        <v>0</v>
      </c>
      <c r="AM180" s="6">
        <f t="shared" si="162"/>
        <v>0</v>
      </c>
      <c r="AN180" s="6">
        <f t="shared" si="162"/>
        <v>0</v>
      </c>
      <c r="AO180" s="9">
        <f t="shared" si="119"/>
        <v>0</v>
      </c>
      <c r="AP180" s="9">
        <f t="shared" si="120"/>
        <v>0</v>
      </c>
      <c r="AQ180" s="9">
        <f t="shared" si="121"/>
        <v>0</v>
      </c>
      <c r="AR180" s="9">
        <f t="shared" si="122"/>
        <v>0</v>
      </c>
      <c r="AS180" s="9">
        <f t="shared" si="160"/>
        <v>0</v>
      </c>
      <c r="AT180" s="9">
        <f t="shared" si="123"/>
        <v>0</v>
      </c>
      <c r="AU180" s="9">
        <f t="shared" si="124"/>
        <v>0</v>
      </c>
      <c r="AV180" s="9">
        <f t="shared" si="125"/>
        <v>0</v>
      </c>
      <c r="AW180" s="9">
        <f t="shared" si="126"/>
        <v>0</v>
      </c>
      <c r="AX180" s="9">
        <f t="shared" si="127"/>
        <v>0</v>
      </c>
      <c r="AY180" s="9">
        <f t="shared" si="128"/>
        <v>0</v>
      </c>
      <c r="AZ180" s="9">
        <f t="shared" si="129"/>
        <v>0</v>
      </c>
      <c r="BA180" s="9">
        <f t="shared" si="130"/>
        <v>0</v>
      </c>
      <c r="BB180" s="9">
        <f t="shared" si="131"/>
        <v>0</v>
      </c>
      <c r="BC180" s="9">
        <f t="shared" si="132"/>
        <v>0</v>
      </c>
      <c r="BD180" s="9">
        <f t="shared" si="133"/>
        <v>0</v>
      </c>
      <c r="BE180" s="9">
        <f t="shared" si="134"/>
        <v>0</v>
      </c>
      <c r="BF180" s="9">
        <f t="shared" si="135"/>
        <v>0</v>
      </c>
      <c r="BG180" s="9">
        <f t="shared" si="136"/>
        <v>0</v>
      </c>
      <c r="BH180" s="9">
        <f t="shared" si="137"/>
        <v>0</v>
      </c>
      <c r="BI180" s="9">
        <f t="shared" si="138"/>
        <v>0</v>
      </c>
      <c r="BJ180" s="6">
        <f t="shared" si="139"/>
        <v>0</v>
      </c>
      <c r="BK180" s="6">
        <f t="shared" si="140"/>
        <v>0</v>
      </c>
      <c r="BL180" s="6">
        <f t="shared" si="141"/>
        <v>0</v>
      </c>
      <c r="BM180" s="10">
        <f t="shared" si="142"/>
        <v>0</v>
      </c>
      <c r="BN180" s="10">
        <f t="shared" si="143"/>
        <v>0</v>
      </c>
      <c r="BO180" s="10">
        <f t="shared" si="144"/>
        <v>0</v>
      </c>
      <c r="BP180" s="11">
        <f t="shared" si="145"/>
        <v>0</v>
      </c>
      <c r="BQ180" s="11">
        <f t="shared" si="146"/>
        <v>0</v>
      </c>
      <c r="BR180" s="11">
        <f t="shared" si="147"/>
        <v>0</v>
      </c>
      <c r="BS180" s="10">
        <f t="shared" si="148"/>
        <v>0</v>
      </c>
      <c r="BT180" s="10">
        <f t="shared" si="149"/>
        <v>0</v>
      </c>
      <c r="BU180" s="10">
        <f t="shared" si="150"/>
        <v>0</v>
      </c>
      <c r="BV180" s="10">
        <f t="shared" si="151"/>
        <v>0</v>
      </c>
      <c r="BW180" s="10">
        <f t="shared" si="152"/>
        <v>0</v>
      </c>
      <c r="BX180" s="10">
        <f t="shared" si="153"/>
        <v>0</v>
      </c>
      <c r="BY180" s="10">
        <f t="shared" si="154"/>
        <v>0</v>
      </c>
      <c r="BZ180" s="10">
        <f t="shared" si="155"/>
        <v>0</v>
      </c>
      <c r="CA180" s="10">
        <f t="shared" si="156"/>
        <v>0</v>
      </c>
      <c r="CB180" s="9">
        <f t="shared" si="157"/>
        <v>0</v>
      </c>
      <c r="CC180" s="9">
        <f t="shared" si="158"/>
        <v>0</v>
      </c>
      <c r="CD180" s="9">
        <f t="shared" si="159"/>
        <v>0</v>
      </c>
      <c r="CE180" s="12">
        <f t="shared" si="161"/>
        <v>0</v>
      </c>
    </row>
    <row r="181" spans="8:83" ht="18" customHeight="1">
      <c r="H181"/>
      <c r="I181"/>
      <c r="J181"/>
      <c r="AA181" s="16">
        <f t="shared" si="109"/>
        <v>0</v>
      </c>
      <c r="AB181" s="16">
        <f t="shared" si="110"/>
        <v>0</v>
      </c>
      <c r="AC181" s="16">
        <f t="shared" si="111"/>
        <v>0</v>
      </c>
      <c r="AD181" s="16">
        <f t="shared" si="112"/>
        <v>0</v>
      </c>
      <c r="AE181" s="16">
        <f t="shared" si="113"/>
        <v>0</v>
      </c>
      <c r="AF181" s="16">
        <f t="shared" si="114"/>
        <v>0</v>
      </c>
      <c r="AG181" s="16">
        <f t="shared" si="115"/>
        <v>0</v>
      </c>
      <c r="AH181" s="16">
        <f t="shared" si="116"/>
        <v>0</v>
      </c>
      <c r="AI181" s="16">
        <f t="shared" si="117"/>
        <v>0</v>
      </c>
      <c r="AJ181" s="15">
        <f t="shared" si="118"/>
        <v>0.42990838161300676</v>
      </c>
      <c r="AK181" s="6">
        <f t="shared" si="162"/>
        <v>0</v>
      </c>
      <c r="AL181" s="6">
        <f t="shared" si="162"/>
        <v>0</v>
      </c>
      <c r="AM181" s="6">
        <f t="shared" si="162"/>
        <v>0</v>
      </c>
      <c r="AN181" s="6">
        <f t="shared" si="162"/>
        <v>0</v>
      </c>
      <c r="AO181" s="9">
        <f t="shared" si="119"/>
        <v>0</v>
      </c>
      <c r="AP181" s="9">
        <f t="shared" si="120"/>
        <v>0</v>
      </c>
      <c r="AQ181" s="9">
        <f t="shared" si="121"/>
        <v>0</v>
      </c>
      <c r="AR181" s="9">
        <f t="shared" si="122"/>
        <v>0</v>
      </c>
      <c r="AS181" s="9">
        <f t="shared" si="160"/>
        <v>0</v>
      </c>
      <c r="AT181" s="9">
        <f t="shared" si="123"/>
        <v>0</v>
      </c>
      <c r="AU181" s="9">
        <f t="shared" si="124"/>
        <v>0</v>
      </c>
      <c r="AV181" s="9">
        <f t="shared" si="125"/>
        <v>0</v>
      </c>
      <c r="AW181" s="9">
        <f t="shared" si="126"/>
        <v>0</v>
      </c>
      <c r="AX181" s="9">
        <f t="shared" si="127"/>
        <v>0</v>
      </c>
      <c r="AY181" s="9">
        <f t="shared" si="128"/>
        <v>0</v>
      </c>
      <c r="AZ181" s="9">
        <f t="shared" si="129"/>
        <v>0</v>
      </c>
      <c r="BA181" s="9">
        <f t="shared" si="130"/>
        <v>0</v>
      </c>
      <c r="BB181" s="9">
        <f t="shared" si="131"/>
        <v>0</v>
      </c>
      <c r="BC181" s="9">
        <f t="shared" si="132"/>
        <v>0</v>
      </c>
      <c r="BD181" s="9">
        <f t="shared" si="133"/>
        <v>0</v>
      </c>
      <c r="BE181" s="9">
        <f t="shared" si="134"/>
        <v>0</v>
      </c>
      <c r="BF181" s="9">
        <f t="shared" si="135"/>
        <v>0</v>
      </c>
      <c r="BG181" s="9">
        <f t="shared" si="136"/>
        <v>0</v>
      </c>
      <c r="BH181" s="9">
        <f t="shared" si="137"/>
        <v>0</v>
      </c>
      <c r="BI181" s="9">
        <f t="shared" si="138"/>
        <v>0</v>
      </c>
      <c r="BJ181" s="6">
        <f t="shared" si="139"/>
        <v>0</v>
      </c>
      <c r="BK181" s="6">
        <f t="shared" si="140"/>
        <v>0</v>
      </c>
      <c r="BL181" s="6">
        <f t="shared" si="141"/>
        <v>0</v>
      </c>
      <c r="BM181" s="10">
        <f t="shared" si="142"/>
        <v>0</v>
      </c>
      <c r="BN181" s="10">
        <f t="shared" si="143"/>
        <v>0</v>
      </c>
      <c r="BO181" s="10">
        <f t="shared" si="144"/>
        <v>0</v>
      </c>
      <c r="BP181" s="11">
        <f t="shared" si="145"/>
        <v>0</v>
      </c>
      <c r="BQ181" s="11">
        <f t="shared" si="146"/>
        <v>0</v>
      </c>
      <c r="BR181" s="11">
        <f t="shared" si="147"/>
        <v>0</v>
      </c>
      <c r="BS181" s="10">
        <f t="shared" si="148"/>
        <v>0</v>
      </c>
      <c r="BT181" s="10">
        <f t="shared" si="149"/>
        <v>0</v>
      </c>
      <c r="BU181" s="10">
        <f t="shared" si="150"/>
        <v>0</v>
      </c>
      <c r="BV181" s="10">
        <f t="shared" si="151"/>
        <v>0</v>
      </c>
      <c r="BW181" s="10">
        <f t="shared" si="152"/>
        <v>0</v>
      </c>
      <c r="BX181" s="10">
        <f t="shared" si="153"/>
        <v>0</v>
      </c>
      <c r="BY181" s="10">
        <f t="shared" si="154"/>
        <v>0</v>
      </c>
      <c r="BZ181" s="10">
        <f t="shared" si="155"/>
        <v>0</v>
      </c>
      <c r="CA181" s="10">
        <f t="shared" si="156"/>
        <v>0</v>
      </c>
      <c r="CB181" s="9">
        <f t="shared" si="157"/>
        <v>0</v>
      </c>
      <c r="CC181" s="9">
        <f t="shared" si="158"/>
        <v>0</v>
      </c>
      <c r="CD181" s="9">
        <f t="shared" si="159"/>
        <v>0</v>
      </c>
      <c r="CE181" s="12">
        <f t="shared" si="161"/>
        <v>0</v>
      </c>
    </row>
    <row r="182" spans="8:83" ht="18" customHeight="1">
      <c r="H182"/>
      <c r="I182"/>
      <c r="J182"/>
      <c r="AA182" s="16">
        <f t="shared" si="109"/>
        <v>0</v>
      </c>
      <c r="AB182" s="16">
        <f t="shared" si="110"/>
        <v>0</v>
      </c>
      <c r="AC182" s="16">
        <f t="shared" si="111"/>
        <v>0</v>
      </c>
      <c r="AD182" s="16">
        <f t="shared" si="112"/>
        <v>0</v>
      </c>
      <c r="AE182" s="16">
        <f t="shared" si="113"/>
        <v>0</v>
      </c>
      <c r="AF182" s="16">
        <f t="shared" si="114"/>
        <v>0</v>
      </c>
      <c r="AG182" s="16">
        <f t="shared" si="115"/>
        <v>0</v>
      </c>
      <c r="AH182" s="16">
        <f t="shared" si="116"/>
        <v>0</v>
      </c>
      <c r="AI182" s="16">
        <f t="shared" si="117"/>
        <v>0</v>
      </c>
      <c r="AJ182" s="15">
        <f t="shared" si="118"/>
        <v>0.42990838161300676</v>
      </c>
      <c r="AK182" s="6">
        <f t="shared" si="162"/>
        <v>0</v>
      </c>
      <c r="AL182" s="6">
        <f t="shared" si="162"/>
        <v>0</v>
      </c>
      <c r="AM182" s="6">
        <f t="shared" si="162"/>
        <v>0</v>
      </c>
      <c r="AN182" s="6">
        <f t="shared" si="162"/>
        <v>0</v>
      </c>
      <c r="AO182" s="9">
        <f t="shared" si="119"/>
        <v>0</v>
      </c>
      <c r="AP182" s="9">
        <f t="shared" si="120"/>
        <v>0</v>
      </c>
      <c r="AQ182" s="9">
        <f t="shared" si="121"/>
        <v>0</v>
      </c>
      <c r="AR182" s="9">
        <f t="shared" si="122"/>
        <v>0</v>
      </c>
      <c r="AS182" s="9">
        <f t="shared" si="160"/>
        <v>0</v>
      </c>
      <c r="AT182" s="9">
        <f t="shared" si="123"/>
        <v>0</v>
      </c>
      <c r="AU182" s="9">
        <f t="shared" si="124"/>
        <v>0</v>
      </c>
      <c r="AV182" s="9">
        <f t="shared" si="125"/>
        <v>0</v>
      </c>
      <c r="AW182" s="9">
        <f t="shared" si="126"/>
        <v>0</v>
      </c>
      <c r="AX182" s="9">
        <f t="shared" si="127"/>
        <v>0</v>
      </c>
      <c r="AY182" s="9">
        <f t="shared" si="128"/>
        <v>0</v>
      </c>
      <c r="AZ182" s="9">
        <f t="shared" si="129"/>
        <v>0</v>
      </c>
      <c r="BA182" s="9">
        <f t="shared" si="130"/>
        <v>0</v>
      </c>
      <c r="BB182" s="9">
        <f t="shared" si="131"/>
        <v>0</v>
      </c>
      <c r="BC182" s="9">
        <f t="shared" si="132"/>
        <v>0</v>
      </c>
      <c r="BD182" s="9">
        <f t="shared" si="133"/>
        <v>0</v>
      </c>
      <c r="BE182" s="9">
        <f t="shared" si="134"/>
        <v>0</v>
      </c>
      <c r="BF182" s="9">
        <f t="shared" si="135"/>
        <v>0</v>
      </c>
      <c r="BG182" s="9">
        <f t="shared" si="136"/>
        <v>0</v>
      </c>
      <c r="BH182" s="9">
        <f t="shared" si="137"/>
        <v>0</v>
      </c>
      <c r="BI182" s="9">
        <f t="shared" si="138"/>
        <v>0</v>
      </c>
      <c r="BJ182" s="6">
        <f t="shared" si="139"/>
        <v>0</v>
      </c>
      <c r="BK182" s="6">
        <f t="shared" si="140"/>
        <v>0</v>
      </c>
      <c r="BL182" s="6">
        <f t="shared" si="141"/>
        <v>0</v>
      </c>
      <c r="BM182" s="10">
        <f t="shared" si="142"/>
        <v>0</v>
      </c>
      <c r="BN182" s="10">
        <f t="shared" si="143"/>
        <v>0</v>
      </c>
      <c r="BO182" s="10">
        <f t="shared" si="144"/>
        <v>0</v>
      </c>
      <c r="BP182" s="11">
        <f t="shared" si="145"/>
        <v>0</v>
      </c>
      <c r="BQ182" s="11">
        <f t="shared" si="146"/>
        <v>0</v>
      </c>
      <c r="BR182" s="11">
        <f t="shared" si="147"/>
        <v>0</v>
      </c>
      <c r="BS182" s="10">
        <f t="shared" si="148"/>
        <v>0</v>
      </c>
      <c r="BT182" s="10">
        <f t="shared" si="149"/>
        <v>0</v>
      </c>
      <c r="BU182" s="10">
        <f t="shared" si="150"/>
        <v>0</v>
      </c>
      <c r="BV182" s="10">
        <f t="shared" si="151"/>
        <v>0</v>
      </c>
      <c r="BW182" s="10">
        <f t="shared" si="152"/>
        <v>0</v>
      </c>
      <c r="BX182" s="10">
        <f t="shared" si="153"/>
        <v>0</v>
      </c>
      <c r="BY182" s="10">
        <f t="shared" si="154"/>
        <v>0</v>
      </c>
      <c r="BZ182" s="10">
        <f t="shared" si="155"/>
        <v>0</v>
      </c>
      <c r="CA182" s="10">
        <f t="shared" si="156"/>
        <v>0</v>
      </c>
      <c r="CB182" s="9">
        <f t="shared" si="157"/>
        <v>0</v>
      </c>
      <c r="CC182" s="9">
        <f t="shared" si="158"/>
        <v>0</v>
      </c>
      <c r="CD182" s="9">
        <f t="shared" si="159"/>
        <v>0</v>
      </c>
      <c r="CE182" s="12">
        <f t="shared" si="161"/>
        <v>0</v>
      </c>
    </row>
    <row r="183" spans="8:83" ht="18" customHeight="1">
      <c r="H183"/>
      <c r="I183"/>
      <c r="J183"/>
      <c r="AA183" s="16">
        <f t="shared" si="109"/>
        <v>0</v>
      </c>
      <c r="AB183" s="16">
        <f t="shared" si="110"/>
        <v>0</v>
      </c>
      <c r="AC183" s="16">
        <f t="shared" si="111"/>
        <v>0</v>
      </c>
      <c r="AD183" s="16">
        <f t="shared" si="112"/>
        <v>0</v>
      </c>
      <c r="AE183" s="16">
        <f t="shared" si="113"/>
        <v>0</v>
      </c>
      <c r="AF183" s="16">
        <f t="shared" si="114"/>
        <v>0</v>
      </c>
      <c r="AG183" s="16">
        <f t="shared" si="115"/>
        <v>0</v>
      </c>
      <c r="AH183" s="16">
        <f t="shared" si="116"/>
        <v>0</v>
      </c>
      <c r="AI183" s="16">
        <f t="shared" si="117"/>
        <v>0</v>
      </c>
      <c r="AJ183" s="15">
        <f t="shared" si="118"/>
        <v>0.42990838161300676</v>
      </c>
      <c r="AK183" s="6">
        <f t="shared" si="162"/>
        <v>0</v>
      </c>
      <c r="AL183" s="6">
        <f t="shared" si="162"/>
        <v>0</v>
      </c>
      <c r="AM183" s="6">
        <f t="shared" si="162"/>
        <v>0</v>
      </c>
      <c r="AN183" s="6">
        <f t="shared" si="162"/>
        <v>0</v>
      </c>
      <c r="AO183" s="9">
        <f t="shared" si="119"/>
        <v>0</v>
      </c>
      <c r="AP183" s="9">
        <f t="shared" si="120"/>
        <v>0</v>
      </c>
      <c r="AQ183" s="9">
        <f t="shared" si="121"/>
        <v>0</v>
      </c>
      <c r="AR183" s="9">
        <f t="shared" si="122"/>
        <v>0</v>
      </c>
      <c r="AS183" s="9">
        <f t="shared" si="160"/>
        <v>0</v>
      </c>
      <c r="AT183" s="9">
        <f t="shared" si="123"/>
        <v>0</v>
      </c>
      <c r="AU183" s="9">
        <f t="shared" si="124"/>
        <v>0</v>
      </c>
      <c r="AV183" s="9">
        <f t="shared" si="125"/>
        <v>0</v>
      </c>
      <c r="AW183" s="9">
        <f t="shared" si="126"/>
        <v>0</v>
      </c>
      <c r="AX183" s="9">
        <f t="shared" si="127"/>
        <v>0</v>
      </c>
      <c r="AY183" s="9">
        <f t="shared" si="128"/>
        <v>0</v>
      </c>
      <c r="AZ183" s="9">
        <f t="shared" si="129"/>
        <v>0</v>
      </c>
      <c r="BA183" s="9">
        <f t="shared" si="130"/>
        <v>0</v>
      </c>
      <c r="BB183" s="9">
        <f t="shared" si="131"/>
        <v>0</v>
      </c>
      <c r="BC183" s="9">
        <f t="shared" si="132"/>
        <v>0</v>
      </c>
      <c r="BD183" s="9">
        <f t="shared" si="133"/>
        <v>0</v>
      </c>
      <c r="BE183" s="9">
        <f t="shared" si="134"/>
        <v>0</v>
      </c>
      <c r="BF183" s="9">
        <f t="shared" si="135"/>
        <v>0</v>
      </c>
      <c r="BG183" s="9">
        <f t="shared" si="136"/>
        <v>0</v>
      </c>
      <c r="BH183" s="9">
        <f t="shared" si="137"/>
        <v>0</v>
      </c>
      <c r="BI183" s="9">
        <f t="shared" si="138"/>
        <v>0</v>
      </c>
      <c r="BJ183" s="6">
        <f t="shared" si="139"/>
        <v>0</v>
      </c>
      <c r="BK183" s="6">
        <f t="shared" si="140"/>
        <v>0</v>
      </c>
      <c r="BL183" s="6">
        <f t="shared" si="141"/>
        <v>0</v>
      </c>
      <c r="BM183" s="10">
        <f t="shared" si="142"/>
        <v>0</v>
      </c>
      <c r="BN183" s="10">
        <f t="shared" si="143"/>
        <v>0</v>
      </c>
      <c r="BO183" s="10">
        <f t="shared" si="144"/>
        <v>0</v>
      </c>
      <c r="BP183" s="11">
        <f t="shared" si="145"/>
        <v>0</v>
      </c>
      <c r="BQ183" s="11">
        <f t="shared" si="146"/>
        <v>0</v>
      </c>
      <c r="BR183" s="11">
        <f t="shared" si="147"/>
        <v>0</v>
      </c>
      <c r="BS183" s="10">
        <f t="shared" si="148"/>
        <v>0</v>
      </c>
      <c r="BT183" s="10">
        <f t="shared" si="149"/>
        <v>0</v>
      </c>
      <c r="BU183" s="10">
        <f t="shared" si="150"/>
        <v>0</v>
      </c>
      <c r="BV183" s="10">
        <f t="shared" si="151"/>
        <v>0</v>
      </c>
      <c r="BW183" s="10">
        <f t="shared" si="152"/>
        <v>0</v>
      </c>
      <c r="BX183" s="10">
        <f t="shared" si="153"/>
        <v>0</v>
      </c>
      <c r="BY183" s="10">
        <f t="shared" si="154"/>
        <v>0</v>
      </c>
      <c r="BZ183" s="10">
        <f t="shared" si="155"/>
        <v>0</v>
      </c>
      <c r="CA183" s="10">
        <f t="shared" si="156"/>
        <v>0</v>
      </c>
      <c r="CB183" s="9">
        <f t="shared" si="157"/>
        <v>0</v>
      </c>
      <c r="CC183" s="9">
        <f t="shared" si="158"/>
        <v>0</v>
      </c>
      <c r="CD183" s="9">
        <f t="shared" si="159"/>
        <v>0</v>
      </c>
      <c r="CE183" s="12">
        <f t="shared" si="161"/>
        <v>0</v>
      </c>
    </row>
    <row r="184" spans="8:83" ht="18" customHeight="1">
      <c r="H184"/>
      <c r="I184"/>
      <c r="J184"/>
      <c r="AA184" s="16">
        <f t="shared" si="109"/>
        <v>0</v>
      </c>
      <c r="AB184" s="16">
        <f t="shared" si="110"/>
        <v>0</v>
      </c>
      <c r="AC184" s="16">
        <f t="shared" si="111"/>
        <v>0</v>
      </c>
      <c r="AD184" s="16">
        <f t="shared" si="112"/>
        <v>0</v>
      </c>
      <c r="AE184" s="16">
        <f t="shared" si="113"/>
        <v>0</v>
      </c>
      <c r="AF184" s="16">
        <f t="shared" si="114"/>
        <v>0</v>
      </c>
      <c r="AG184" s="16">
        <f t="shared" si="115"/>
        <v>0</v>
      </c>
      <c r="AH184" s="16">
        <f t="shared" si="116"/>
        <v>0</v>
      </c>
      <c r="AI184" s="16">
        <f t="shared" si="117"/>
        <v>0</v>
      </c>
      <c r="AJ184" s="15">
        <f t="shared" si="118"/>
        <v>0.42990838161300676</v>
      </c>
      <c r="AK184" s="6">
        <f t="shared" si="162"/>
        <v>0</v>
      </c>
      <c r="AL184" s="6">
        <f t="shared" si="162"/>
        <v>0</v>
      </c>
      <c r="AM184" s="6">
        <f t="shared" si="162"/>
        <v>0</v>
      </c>
      <c r="AN184" s="6">
        <f t="shared" si="162"/>
        <v>0</v>
      </c>
      <c r="AO184" s="9">
        <f t="shared" si="119"/>
        <v>0</v>
      </c>
      <c r="AP184" s="9">
        <f t="shared" si="120"/>
        <v>0</v>
      </c>
      <c r="AQ184" s="9">
        <f t="shared" si="121"/>
        <v>0</v>
      </c>
      <c r="AR184" s="9">
        <f t="shared" si="122"/>
        <v>0</v>
      </c>
      <c r="AS184" s="9">
        <f t="shared" si="160"/>
        <v>0</v>
      </c>
      <c r="AT184" s="9">
        <f t="shared" si="123"/>
        <v>0</v>
      </c>
      <c r="AU184" s="9">
        <f t="shared" si="124"/>
        <v>0</v>
      </c>
      <c r="AV184" s="9">
        <f t="shared" si="125"/>
        <v>0</v>
      </c>
      <c r="AW184" s="9">
        <f t="shared" si="126"/>
        <v>0</v>
      </c>
      <c r="AX184" s="9">
        <f t="shared" si="127"/>
        <v>0</v>
      </c>
      <c r="AY184" s="9">
        <f t="shared" si="128"/>
        <v>0</v>
      </c>
      <c r="AZ184" s="9">
        <f t="shared" si="129"/>
        <v>0</v>
      </c>
      <c r="BA184" s="9">
        <f t="shared" si="130"/>
        <v>0</v>
      </c>
      <c r="BB184" s="9">
        <f t="shared" si="131"/>
        <v>0</v>
      </c>
      <c r="BC184" s="9">
        <f t="shared" si="132"/>
        <v>0</v>
      </c>
      <c r="BD184" s="9">
        <f t="shared" si="133"/>
        <v>0</v>
      </c>
      <c r="BE184" s="9">
        <f t="shared" si="134"/>
        <v>0</v>
      </c>
      <c r="BF184" s="9">
        <f t="shared" si="135"/>
        <v>0</v>
      </c>
      <c r="BG184" s="9">
        <f t="shared" si="136"/>
        <v>0</v>
      </c>
      <c r="BH184" s="9">
        <f t="shared" si="137"/>
        <v>0</v>
      </c>
      <c r="BI184" s="9">
        <f t="shared" si="138"/>
        <v>0</v>
      </c>
      <c r="BJ184" s="6">
        <f t="shared" si="139"/>
        <v>0</v>
      </c>
      <c r="BK184" s="6">
        <f t="shared" si="140"/>
        <v>0</v>
      </c>
      <c r="BL184" s="6">
        <f t="shared" si="141"/>
        <v>0</v>
      </c>
      <c r="BM184" s="10">
        <f t="shared" si="142"/>
        <v>0</v>
      </c>
      <c r="BN184" s="10">
        <f t="shared" si="143"/>
        <v>0</v>
      </c>
      <c r="BO184" s="10">
        <f t="shared" si="144"/>
        <v>0</v>
      </c>
      <c r="BP184" s="11">
        <f t="shared" si="145"/>
        <v>0</v>
      </c>
      <c r="BQ184" s="11">
        <f t="shared" si="146"/>
        <v>0</v>
      </c>
      <c r="BR184" s="11">
        <f t="shared" si="147"/>
        <v>0</v>
      </c>
      <c r="BS184" s="10">
        <f t="shared" si="148"/>
        <v>0</v>
      </c>
      <c r="BT184" s="10">
        <f t="shared" si="149"/>
        <v>0</v>
      </c>
      <c r="BU184" s="10">
        <f t="shared" si="150"/>
        <v>0</v>
      </c>
      <c r="BV184" s="10">
        <f t="shared" si="151"/>
        <v>0</v>
      </c>
      <c r="BW184" s="10">
        <f t="shared" si="152"/>
        <v>0</v>
      </c>
      <c r="BX184" s="10">
        <f t="shared" si="153"/>
        <v>0</v>
      </c>
      <c r="BY184" s="10">
        <f t="shared" si="154"/>
        <v>0</v>
      </c>
      <c r="BZ184" s="10">
        <f t="shared" si="155"/>
        <v>0</v>
      </c>
      <c r="CA184" s="10">
        <f t="shared" si="156"/>
        <v>0</v>
      </c>
      <c r="CB184" s="9">
        <f t="shared" si="157"/>
        <v>0</v>
      </c>
      <c r="CC184" s="9">
        <f t="shared" si="158"/>
        <v>0</v>
      </c>
      <c r="CD184" s="9">
        <f t="shared" si="159"/>
        <v>0</v>
      </c>
      <c r="CE184" s="12">
        <f t="shared" si="161"/>
        <v>0</v>
      </c>
    </row>
    <row r="185" spans="8:83" ht="18" customHeight="1">
      <c r="H185"/>
      <c r="I185"/>
      <c r="J185"/>
      <c r="AA185" s="16">
        <f t="shared" si="109"/>
        <v>0</v>
      </c>
      <c r="AB185" s="16">
        <f t="shared" si="110"/>
        <v>0</v>
      </c>
      <c r="AC185" s="16">
        <f t="shared" si="111"/>
        <v>0</v>
      </c>
      <c r="AD185" s="16">
        <f t="shared" si="112"/>
        <v>0</v>
      </c>
      <c r="AE185" s="16">
        <f t="shared" si="113"/>
        <v>0</v>
      </c>
      <c r="AF185" s="16">
        <f t="shared" si="114"/>
        <v>0</v>
      </c>
      <c r="AG185" s="16">
        <f t="shared" si="115"/>
        <v>0</v>
      </c>
      <c r="AH185" s="16">
        <f t="shared" si="116"/>
        <v>0</v>
      </c>
      <c r="AI185" s="16">
        <f t="shared" si="117"/>
        <v>0</v>
      </c>
      <c r="AJ185" s="15">
        <f t="shared" si="118"/>
        <v>0.42990838161300676</v>
      </c>
      <c r="AK185" s="6">
        <f t="shared" si="162"/>
        <v>0</v>
      </c>
      <c r="AL185" s="6">
        <f t="shared" si="162"/>
        <v>0</v>
      </c>
      <c r="AM185" s="6">
        <f t="shared" si="162"/>
        <v>0</v>
      </c>
      <c r="AN185" s="6">
        <f t="shared" si="162"/>
        <v>0</v>
      </c>
      <c r="AO185" s="9">
        <f t="shared" si="119"/>
        <v>0</v>
      </c>
      <c r="AP185" s="9">
        <f t="shared" si="120"/>
        <v>0</v>
      </c>
      <c r="AQ185" s="9">
        <f t="shared" si="121"/>
        <v>0</v>
      </c>
      <c r="AR185" s="9">
        <f t="shared" si="122"/>
        <v>0</v>
      </c>
      <c r="AS185" s="9">
        <f t="shared" si="160"/>
        <v>0</v>
      </c>
      <c r="AT185" s="9">
        <f t="shared" si="123"/>
        <v>0</v>
      </c>
      <c r="AU185" s="9">
        <f t="shared" si="124"/>
        <v>0</v>
      </c>
      <c r="AV185" s="9">
        <f t="shared" si="125"/>
        <v>0</v>
      </c>
      <c r="AW185" s="9">
        <f t="shared" si="126"/>
        <v>0</v>
      </c>
      <c r="AX185" s="9">
        <f t="shared" si="127"/>
        <v>0</v>
      </c>
      <c r="AY185" s="9">
        <f t="shared" si="128"/>
        <v>0</v>
      </c>
      <c r="AZ185" s="9">
        <f t="shared" si="129"/>
        <v>0</v>
      </c>
      <c r="BA185" s="9">
        <f t="shared" si="130"/>
        <v>0</v>
      </c>
      <c r="BB185" s="9">
        <f t="shared" si="131"/>
        <v>0</v>
      </c>
      <c r="BC185" s="9">
        <f t="shared" si="132"/>
        <v>0</v>
      </c>
      <c r="BD185" s="9">
        <f t="shared" si="133"/>
        <v>0</v>
      </c>
      <c r="BE185" s="9">
        <f t="shared" si="134"/>
        <v>0</v>
      </c>
      <c r="BF185" s="9">
        <f t="shared" si="135"/>
        <v>0</v>
      </c>
      <c r="BG185" s="9">
        <f t="shared" si="136"/>
        <v>0</v>
      </c>
      <c r="BH185" s="9">
        <f t="shared" si="137"/>
        <v>0</v>
      </c>
      <c r="BI185" s="9">
        <f t="shared" si="138"/>
        <v>0</v>
      </c>
      <c r="BJ185" s="6">
        <f t="shared" si="139"/>
        <v>0</v>
      </c>
      <c r="BK185" s="6">
        <f t="shared" si="140"/>
        <v>0</v>
      </c>
      <c r="BL185" s="6">
        <f t="shared" si="141"/>
        <v>0</v>
      </c>
      <c r="BM185" s="10">
        <f t="shared" si="142"/>
        <v>0</v>
      </c>
      <c r="BN185" s="10">
        <f t="shared" si="143"/>
        <v>0</v>
      </c>
      <c r="BO185" s="10">
        <f t="shared" si="144"/>
        <v>0</v>
      </c>
      <c r="BP185" s="11">
        <f t="shared" si="145"/>
        <v>0</v>
      </c>
      <c r="BQ185" s="11">
        <f t="shared" si="146"/>
        <v>0</v>
      </c>
      <c r="BR185" s="11">
        <f t="shared" si="147"/>
        <v>0</v>
      </c>
      <c r="BS185" s="10">
        <f t="shared" si="148"/>
        <v>0</v>
      </c>
      <c r="BT185" s="10">
        <f t="shared" si="149"/>
        <v>0</v>
      </c>
      <c r="BU185" s="10">
        <f t="shared" si="150"/>
        <v>0</v>
      </c>
      <c r="BV185" s="10">
        <f t="shared" si="151"/>
        <v>0</v>
      </c>
      <c r="BW185" s="10">
        <f t="shared" si="152"/>
        <v>0</v>
      </c>
      <c r="BX185" s="10">
        <f t="shared" si="153"/>
        <v>0</v>
      </c>
      <c r="BY185" s="10">
        <f t="shared" si="154"/>
        <v>0</v>
      </c>
      <c r="BZ185" s="10">
        <f t="shared" si="155"/>
        <v>0</v>
      </c>
      <c r="CA185" s="10">
        <f t="shared" si="156"/>
        <v>0</v>
      </c>
      <c r="CB185" s="9">
        <f t="shared" si="157"/>
        <v>0</v>
      </c>
      <c r="CC185" s="9">
        <f t="shared" si="158"/>
        <v>0</v>
      </c>
      <c r="CD185" s="9">
        <f t="shared" si="159"/>
        <v>0</v>
      </c>
      <c r="CE185" s="12">
        <f t="shared" si="161"/>
        <v>0</v>
      </c>
    </row>
    <row r="186" spans="8:83" ht="18" customHeight="1">
      <c r="H186"/>
      <c r="I186"/>
      <c r="J186"/>
      <c r="AA186" s="16">
        <f t="shared" si="109"/>
        <v>0</v>
      </c>
      <c r="AB186" s="16">
        <f t="shared" si="110"/>
        <v>0</v>
      </c>
      <c r="AC186" s="16">
        <f t="shared" si="111"/>
        <v>0</v>
      </c>
      <c r="AD186" s="16">
        <f t="shared" si="112"/>
        <v>0</v>
      </c>
      <c r="AE186" s="16">
        <f t="shared" si="113"/>
        <v>0</v>
      </c>
      <c r="AF186" s="16">
        <f t="shared" si="114"/>
        <v>0</v>
      </c>
      <c r="AG186" s="16">
        <f t="shared" si="115"/>
        <v>0</v>
      </c>
      <c r="AH186" s="16">
        <f t="shared" si="116"/>
        <v>0</v>
      </c>
      <c r="AI186" s="16">
        <f t="shared" si="117"/>
        <v>0</v>
      </c>
      <c r="AJ186" s="15">
        <f t="shared" si="118"/>
        <v>0.42990838161300676</v>
      </c>
      <c r="AK186" s="6">
        <f t="shared" si="162"/>
        <v>0</v>
      </c>
      <c r="AL186" s="6">
        <f t="shared" si="162"/>
        <v>0</v>
      </c>
      <c r="AM186" s="6">
        <f t="shared" si="162"/>
        <v>0</v>
      </c>
      <c r="AN186" s="6">
        <f t="shared" si="162"/>
        <v>0</v>
      </c>
      <c r="AO186" s="9">
        <f t="shared" si="119"/>
        <v>0</v>
      </c>
      <c r="AP186" s="9">
        <f t="shared" si="120"/>
        <v>0</v>
      </c>
      <c r="AQ186" s="9">
        <f t="shared" si="121"/>
        <v>0</v>
      </c>
      <c r="AR186" s="9">
        <f t="shared" si="122"/>
        <v>0</v>
      </c>
      <c r="AS186" s="9">
        <f t="shared" si="160"/>
        <v>0</v>
      </c>
      <c r="AT186" s="9">
        <f t="shared" si="123"/>
        <v>0</v>
      </c>
      <c r="AU186" s="9">
        <f t="shared" si="124"/>
        <v>0</v>
      </c>
      <c r="AV186" s="9">
        <f t="shared" si="125"/>
        <v>0</v>
      </c>
      <c r="AW186" s="9">
        <f t="shared" si="126"/>
        <v>0</v>
      </c>
      <c r="AX186" s="9">
        <f t="shared" si="127"/>
        <v>0</v>
      </c>
      <c r="AY186" s="9">
        <f t="shared" si="128"/>
        <v>0</v>
      </c>
      <c r="AZ186" s="9">
        <f t="shared" si="129"/>
        <v>0</v>
      </c>
      <c r="BA186" s="9">
        <f t="shared" si="130"/>
        <v>0</v>
      </c>
      <c r="BB186" s="9">
        <f t="shared" si="131"/>
        <v>0</v>
      </c>
      <c r="BC186" s="9">
        <f t="shared" si="132"/>
        <v>0</v>
      </c>
      <c r="BD186" s="9">
        <f t="shared" si="133"/>
        <v>0</v>
      </c>
      <c r="BE186" s="9">
        <f t="shared" si="134"/>
        <v>0</v>
      </c>
      <c r="BF186" s="9">
        <f t="shared" si="135"/>
        <v>0</v>
      </c>
      <c r="BG186" s="9">
        <f t="shared" si="136"/>
        <v>0</v>
      </c>
      <c r="BH186" s="9">
        <f t="shared" si="137"/>
        <v>0</v>
      </c>
      <c r="BI186" s="9">
        <f t="shared" si="138"/>
        <v>0</v>
      </c>
      <c r="BJ186" s="6">
        <f t="shared" si="139"/>
        <v>0</v>
      </c>
      <c r="BK186" s="6">
        <f t="shared" si="140"/>
        <v>0</v>
      </c>
      <c r="BL186" s="6">
        <f t="shared" si="141"/>
        <v>0</v>
      </c>
      <c r="BM186" s="10">
        <f t="shared" si="142"/>
        <v>0</v>
      </c>
      <c r="BN186" s="10">
        <f t="shared" si="143"/>
        <v>0</v>
      </c>
      <c r="BO186" s="10">
        <f t="shared" si="144"/>
        <v>0</v>
      </c>
      <c r="BP186" s="11">
        <f t="shared" si="145"/>
        <v>0</v>
      </c>
      <c r="BQ186" s="11">
        <f t="shared" si="146"/>
        <v>0</v>
      </c>
      <c r="BR186" s="11">
        <f t="shared" si="147"/>
        <v>0</v>
      </c>
      <c r="BS186" s="10">
        <f t="shared" si="148"/>
        <v>0</v>
      </c>
      <c r="BT186" s="10">
        <f t="shared" si="149"/>
        <v>0</v>
      </c>
      <c r="BU186" s="10">
        <f t="shared" si="150"/>
        <v>0</v>
      </c>
      <c r="BV186" s="10">
        <f t="shared" si="151"/>
        <v>0</v>
      </c>
      <c r="BW186" s="10">
        <f t="shared" si="152"/>
        <v>0</v>
      </c>
      <c r="BX186" s="10">
        <f t="shared" si="153"/>
        <v>0</v>
      </c>
      <c r="BY186" s="10">
        <f t="shared" si="154"/>
        <v>0</v>
      </c>
      <c r="BZ186" s="10">
        <f t="shared" si="155"/>
        <v>0</v>
      </c>
      <c r="CA186" s="10">
        <f t="shared" si="156"/>
        <v>0</v>
      </c>
      <c r="CB186" s="9">
        <f t="shared" si="157"/>
        <v>0</v>
      </c>
      <c r="CC186" s="9">
        <f t="shared" si="158"/>
        <v>0</v>
      </c>
      <c r="CD186" s="9">
        <f t="shared" si="159"/>
        <v>0</v>
      </c>
      <c r="CE186" s="12">
        <f t="shared" si="161"/>
        <v>0</v>
      </c>
    </row>
    <row r="187" spans="8:83" ht="18" customHeight="1">
      <c r="H187"/>
      <c r="I187"/>
      <c r="J187"/>
      <c r="AA187" s="16">
        <f t="shared" si="109"/>
        <v>0</v>
      </c>
      <c r="AB187" s="16">
        <f t="shared" si="110"/>
        <v>0</v>
      </c>
      <c r="AC187" s="16">
        <f t="shared" si="111"/>
        <v>0</v>
      </c>
      <c r="AD187" s="16">
        <f t="shared" si="112"/>
        <v>0</v>
      </c>
      <c r="AE187" s="16">
        <f t="shared" si="113"/>
        <v>0</v>
      </c>
      <c r="AF187" s="16">
        <f t="shared" si="114"/>
        <v>0</v>
      </c>
      <c r="AG187" s="16">
        <f t="shared" si="115"/>
        <v>0</v>
      </c>
      <c r="AH187" s="16">
        <f t="shared" si="116"/>
        <v>0</v>
      </c>
      <c r="AI187" s="16">
        <f t="shared" si="117"/>
        <v>0</v>
      </c>
      <c r="AJ187" s="15">
        <f t="shared" si="118"/>
        <v>0.42990838161300676</v>
      </c>
      <c r="AK187" s="6">
        <f t="shared" si="162"/>
        <v>0</v>
      </c>
      <c r="AL187" s="6">
        <f t="shared" si="162"/>
        <v>0</v>
      </c>
      <c r="AM187" s="6">
        <f t="shared" si="162"/>
        <v>0</v>
      </c>
      <c r="AN187" s="6">
        <f t="shared" si="162"/>
        <v>0</v>
      </c>
      <c r="AO187" s="9">
        <f t="shared" si="119"/>
        <v>0</v>
      </c>
      <c r="AP187" s="9">
        <f t="shared" si="120"/>
        <v>0</v>
      </c>
      <c r="AQ187" s="9">
        <f t="shared" si="121"/>
        <v>0</v>
      </c>
      <c r="AR187" s="9">
        <f t="shared" si="122"/>
        <v>0</v>
      </c>
      <c r="AS187" s="9">
        <f t="shared" si="160"/>
        <v>0</v>
      </c>
      <c r="AT187" s="9">
        <f t="shared" si="123"/>
        <v>0</v>
      </c>
      <c r="AU187" s="9">
        <f t="shared" si="124"/>
        <v>0</v>
      </c>
      <c r="AV187" s="9">
        <f t="shared" si="125"/>
        <v>0</v>
      </c>
      <c r="AW187" s="9">
        <f t="shared" si="126"/>
        <v>0</v>
      </c>
      <c r="AX187" s="9">
        <f t="shared" si="127"/>
        <v>0</v>
      </c>
      <c r="AY187" s="9">
        <f t="shared" si="128"/>
        <v>0</v>
      </c>
      <c r="AZ187" s="9">
        <f t="shared" si="129"/>
        <v>0</v>
      </c>
      <c r="BA187" s="9">
        <f t="shared" si="130"/>
        <v>0</v>
      </c>
      <c r="BB187" s="9">
        <f t="shared" si="131"/>
        <v>0</v>
      </c>
      <c r="BC187" s="9">
        <f t="shared" si="132"/>
        <v>0</v>
      </c>
      <c r="BD187" s="9">
        <f t="shared" si="133"/>
        <v>0</v>
      </c>
      <c r="BE187" s="9">
        <f t="shared" si="134"/>
        <v>0</v>
      </c>
      <c r="BF187" s="9">
        <f t="shared" si="135"/>
        <v>0</v>
      </c>
      <c r="BG187" s="9">
        <f t="shared" si="136"/>
        <v>0</v>
      </c>
      <c r="BH187" s="9">
        <f t="shared" si="137"/>
        <v>0</v>
      </c>
      <c r="BI187" s="9">
        <f t="shared" si="138"/>
        <v>0</v>
      </c>
      <c r="BJ187" s="6">
        <f t="shared" si="139"/>
        <v>0</v>
      </c>
      <c r="BK187" s="6">
        <f t="shared" si="140"/>
        <v>0</v>
      </c>
      <c r="BL187" s="6">
        <f t="shared" si="141"/>
        <v>0</v>
      </c>
      <c r="BM187" s="10">
        <f t="shared" si="142"/>
        <v>0</v>
      </c>
      <c r="BN187" s="10">
        <f t="shared" si="143"/>
        <v>0</v>
      </c>
      <c r="BO187" s="10">
        <f t="shared" si="144"/>
        <v>0</v>
      </c>
      <c r="BP187" s="11">
        <f t="shared" si="145"/>
        <v>0</v>
      </c>
      <c r="BQ187" s="11">
        <f t="shared" si="146"/>
        <v>0</v>
      </c>
      <c r="BR187" s="11">
        <f t="shared" si="147"/>
        <v>0</v>
      </c>
      <c r="BS187" s="10">
        <f t="shared" si="148"/>
        <v>0</v>
      </c>
      <c r="BT187" s="10">
        <f t="shared" si="149"/>
        <v>0</v>
      </c>
      <c r="BU187" s="10">
        <f t="shared" si="150"/>
        <v>0</v>
      </c>
      <c r="BV187" s="10">
        <f t="shared" si="151"/>
        <v>0</v>
      </c>
      <c r="BW187" s="10">
        <f t="shared" si="152"/>
        <v>0</v>
      </c>
      <c r="BX187" s="10">
        <f t="shared" si="153"/>
        <v>0</v>
      </c>
      <c r="BY187" s="10">
        <f t="shared" si="154"/>
        <v>0</v>
      </c>
      <c r="BZ187" s="10">
        <f t="shared" si="155"/>
        <v>0</v>
      </c>
      <c r="CA187" s="10">
        <f t="shared" si="156"/>
        <v>0</v>
      </c>
      <c r="CB187" s="9">
        <f t="shared" si="157"/>
        <v>0</v>
      </c>
      <c r="CC187" s="9">
        <f t="shared" si="158"/>
        <v>0</v>
      </c>
      <c r="CD187" s="9">
        <f t="shared" si="159"/>
        <v>0</v>
      </c>
      <c r="CE187" s="12">
        <f t="shared" si="161"/>
        <v>0</v>
      </c>
    </row>
    <row r="188" spans="8:83" ht="18" customHeight="1">
      <c r="H188"/>
      <c r="I188"/>
      <c r="J188"/>
      <c r="AA188" s="16">
        <f t="shared" si="109"/>
        <v>0</v>
      </c>
      <c r="AB188" s="16">
        <f t="shared" si="110"/>
        <v>0</v>
      </c>
      <c r="AC188" s="16">
        <f t="shared" si="111"/>
        <v>0</v>
      </c>
      <c r="AD188" s="16">
        <f t="shared" si="112"/>
        <v>0</v>
      </c>
      <c r="AE188" s="16">
        <f t="shared" si="113"/>
        <v>0</v>
      </c>
      <c r="AF188" s="16">
        <f t="shared" si="114"/>
        <v>0</v>
      </c>
      <c r="AG188" s="16">
        <f t="shared" si="115"/>
        <v>0</v>
      </c>
      <c r="AH188" s="16">
        <f t="shared" si="116"/>
        <v>0</v>
      </c>
      <c r="AI188" s="16">
        <f t="shared" si="117"/>
        <v>0</v>
      </c>
      <c r="AJ188" s="15">
        <f t="shared" si="118"/>
        <v>0.42990838161300676</v>
      </c>
      <c r="AK188" s="6">
        <f t="shared" si="162"/>
        <v>0</v>
      </c>
      <c r="AL188" s="6">
        <f t="shared" si="162"/>
        <v>0</v>
      </c>
      <c r="AM188" s="6">
        <f t="shared" si="162"/>
        <v>0</v>
      </c>
      <c r="AN188" s="6">
        <f t="shared" si="162"/>
        <v>0</v>
      </c>
      <c r="AO188" s="9">
        <f t="shared" si="119"/>
        <v>0</v>
      </c>
      <c r="AP188" s="9">
        <f t="shared" si="120"/>
        <v>0</v>
      </c>
      <c r="AQ188" s="9">
        <f t="shared" si="121"/>
        <v>0</v>
      </c>
      <c r="AR188" s="9">
        <f t="shared" si="122"/>
        <v>0</v>
      </c>
      <c r="AS188" s="9">
        <f t="shared" si="160"/>
        <v>0</v>
      </c>
      <c r="AT188" s="9">
        <f t="shared" si="123"/>
        <v>0</v>
      </c>
      <c r="AU188" s="9">
        <f t="shared" si="124"/>
        <v>0</v>
      </c>
      <c r="AV188" s="9">
        <f t="shared" si="125"/>
        <v>0</v>
      </c>
      <c r="AW188" s="9">
        <f t="shared" si="126"/>
        <v>0</v>
      </c>
      <c r="AX188" s="9">
        <f t="shared" si="127"/>
        <v>0</v>
      </c>
      <c r="AY188" s="9">
        <f t="shared" si="128"/>
        <v>0</v>
      </c>
      <c r="AZ188" s="9">
        <f t="shared" si="129"/>
        <v>0</v>
      </c>
      <c r="BA188" s="9">
        <f t="shared" si="130"/>
        <v>0</v>
      </c>
      <c r="BB188" s="9">
        <f t="shared" si="131"/>
        <v>0</v>
      </c>
      <c r="BC188" s="9">
        <f t="shared" si="132"/>
        <v>0</v>
      </c>
      <c r="BD188" s="9">
        <f t="shared" si="133"/>
        <v>0</v>
      </c>
      <c r="BE188" s="9">
        <f t="shared" si="134"/>
        <v>0</v>
      </c>
      <c r="BF188" s="9">
        <f t="shared" si="135"/>
        <v>0</v>
      </c>
      <c r="BG188" s="9">
        <f t="shared" si="136"/>
        <v>0</v>
      </c>
      <c r="BH188" s="9">
        <f t="shared" si="137"/>
        <v>0</v>
      </c>
      <c r="BI188" s="9">
        <f t="shared" si="138"/>
        <v>0</v>
      </c>
      <c r="BJ188" s="6">
        <f t="shared" si="139"/>
        <v>0</v>
      </c>
      <c r="BK188" s="6">
        <f t="shared" si="140"/>
        <v>0</v>
      </c>
      <c r="BL188" s="6">
        <f t="shared" si="141"/>
        <v>0</v>
      </c>
      <c r="BM188" s="10">
        <f t="shared" si="142"/>
        <v>0</v>
      </c>
      <c r="BN188" s="10">
        <f t="shared" si="143"/>
        <v>0</v>
      </c>
      <c r="BO188" s="10">
        <f t="shared" si="144"/>
        <v>0</v>
      </c>
      <c r="BP188" s="11">
        <f t="shared" si="145"/>
        <v>0</v>
      </c>
      <c r="BQ188" s="11">
        <f t="shared" si="146"/>
        <v>0</v>
      </c>
      <c r="BR188" s="11">
        <f t="shared" si="147"/>
        <v>0</v>
      </c>
      <c r="BS188" s="10">
        <f t="shared" si="148"/>
        <v>0</v>
      </c>
      <c r="BT188" s="10">
        <f t="shared" si="149"/>
        <v>0</v>
      </c>
      <c r="BU188" s="10">
        <f t="shared" si="150"/>
        <v>0</v>
      </c>
      <c r="BV188" s="10">
        <f t="shared" si="151"/>
        <v>0</v>
      </c>
      <c r="BW188" s="10">
        <f t="shared" si="152"/>
        <v>0</v>
      </c>
      <c r="BX188" s="10">
        <f t="shared" si="153"/>
        <v>0</v>
      </c>
      <c r="BY188" s="10">
        <f t="shared" si="154"/>
        <v>0</v>
      </c>
      <c r="BZ188" s="10">
        <f t="shared" si="155"/>
        <v>0</v>
      </c>
      <c r="CA188" s="10">
        <f t="shared" si="156"/>
        <v>0</v>
      </c>
      <c r="CB188" s="9">
        <f t="shared" si="157"/>
        <v>0</v>
      </c>
      <c r="CC188" s="9">
        <f t="shared" si="158"/>
        <v>0</v>
      </c>
      <c r="CD188" s="9">
        <f t="shared" si="159"/>
        <v>0</v>
      </c>
      <c r="CE188" s="12">
        <f t="shared" si="161"/>
        <v>0</v>
      </c>
    </row>
    <row r="189" spans="8:83" ht="18" customHeight="1">
      <c r="H189"/>
      <c r="I189"/>
      <c r="J189"/>
      <c r="AA189" s="16">
        <f t="shared" si="109"/>
        <v>0</v>
      </c>
      <c r="AB189" s="16">
        <f t="shared" si="110"/>
        <v>0</v>
      </c>
      <c r="AC189" s="16">
        <f t="shared" si="111"/>
        <v>0</v>
      </c>
      <c r="AD189" s="16">
        <f t="shared" si="112"/>
        <v>0</v>
      </c>
      <c r="AE189" s="16">
        <f t="shared" si="113"/>
        <v>0</v>
      </c>
      <c r="AF189" s="16">
        <f t="shared" si="114"/>
        <v>0</v>
      </c>
      <c r="AG189" s="16">
        <f t="shared" si="115"/>
        <v>0</v>
      </c>
      <c r="AH189" s="16">
        <f t="shared" si="116"/>
        <v>0</v>
      </c>
      <c r="AI189" s="16">
        <f t="shared" si="117"/>
        <v>0</v>
      </c>
      <c r="AJ189" s="15">
        <f t="shared" si="118"/>
        <v>0.42990838161300676</v>
      </c>
      <c r="AK189" s="6">
        <f t="shared" si="162"/>
        <v>0</v>
      </c>
      <c r="AL189" s="6">
        <f t="shared" si="162"/>
        <v>0</v>
      </c>
      <c r="AM189" s="6">
        <f t="shared" si="162"/>
        <v>0</v>
      </c>
      <c r="AN189" s="6">
        <f t="shared" si="162"/>
        <v>0</v>
      </c>
      <c r="AO189" s="9">
        <f t="shared" si="119"/>
        <v>0</v>
      </c>
      <c r="AP189" s="9">
        <f t="shared" si="120"/>
        <v>0</v>
      </c>
      <c r="AQ189" s="9">
        <f t="shared" si="121"/>
        <v>0</v>
      </c>
      <c r="AR189" s="9">
        <f t="shared" si="122"/>
        <v>0</v>
      </c>
      <c r="AS189" s="9">
        <f t="shared" si="160"/>
        <v>0</v>
      </c>
      <c r="AT189" s="9">
        <f t="shared" si="123"/>
        <v>0</v>
      </c>
      <c r="AU189" s="9">
        <f t="shared" si="124"/>
        <v>0</v>
      </c>
      <c r="AV189" s="9">
        <f t="shared" si="125"/>
        <v>0</v>
      </c>
      <c r="AW189" s="9">
        <f t="shared" si="126"/>
        <v>0</v>
      </c>
      <c r="AX189" s="9">
        <f t="shared" si="127"/>
        <v>0</v>
      </c>
      <c r="AY189" s="9">
        <f t="shared" si="128"/>
        <v>0</v>
      </c>
      <c r="AZ189" s="9">
        <f t="shared" si="129"/>
        <v>0</v>
      </c>
      <c r="BA189" s="9">
        <f t="shared" si="130"/>
        <v>0</v>
      </c>
      <c r="BB189" s="9">
        <f t="shared" si="131"/>
        <v>0</v>
      </c>
      <c r="BC189" s="9">
        <f t="shared" si="132"/>
        <v>0</v>
      </c>
      <c r="BD189" s="9">
        <f t="shared" si="133"/>
        <v>0</v>
      </c>
      <c r="BE189" s="9">
        <f t="shared" si="134"/>
        <v>0</v>
      </c>
      <c r="BF189" s="9">
        <f t="shared" si="135"/>
        <v>0</v>
      </c>
      <c r="BG189" s="9">
        <f t="shared" si="136"/>
        <v>0</v>
      </c>
      <c r="BH189" s="9">
        <f t="shared" si="137"/>
        <v>0</v>
      </c>
      <c r="BI189" s="9">
        <f t="shared" si="138"/>
        <v>0</v>
      </c>
      <c r="BJ189" s="6">
        <f t="shared" si="139"/>
        <v>0</v>
      </c>
      <c r="BK189" s="6">
        <f t="shared" si="140"/>
        <v>0</v>
      </c>
      <c r="BL189" s="6">
        <f t="shared" si="141"/>
        <v>0</v>
      </c>
      <c r="BM189" s="10">
        <f t="shared" si="142"/>
        <v>0</v>
      </c>
      <c r="BN189" s="10">
        <f t="shared" si="143"/>
        <v>0</v>
      </c>
      <c r="BO189" s="10">
        <f t="shared" si="144"/>
        <v>0</v>
      </c>
      <c r="BP189" s="11">
        <f t="shared" si="145"/>
        <v>0</v>
      </c>
      <c r="BQ189" s="11">
        <f t="shared" si="146"/>
        <v>0</v>
      </c>
      <c r="BR189" s="11">
        <f t="shared" si="147"/>
        <v>0</v>
      </c>
      <c r="BS189" s="10">
        <f t="shared" si="148"/>
        <v>0</v>
      </c>
      <c r="BT189" s="10">
        <f t="shared" si="149"/>
        <v>0</v>
      </c>
      <c r="BU189" s="10">
        <f t="shared" si="150"/>
        <v>0</v>
      </c>
      <c r="BV189" s="10">
        <f t="shared" si="151"/>
        <v>0</v>
      </c>
      <c r="BW189" s="10">
        <f t="shared" si="152"/>
        <v>0</v>
      </c>
      <c r="BX189" s="10">
        <f t="shared" si="153"/>
        <v>0</v>
      </c>
      <c r="BY189" s="10">
        <f t="shared" si="154"/>
        <v>0</v>
      </c>
      <c r="BZ189" s="10">
        <f t="shared" si="155"/>
        <v>0</v>
      </c>
      <c r="CA189" s="10">
        <f t="shared" si="156"/>
        <v>0</v>
      </c>
      <c r="CB189" s="9">
        <f t="shared" si="157"/>
        <v>0</v>
      </c>
      <c r="CC189" s="9">
        <f t="shared" si="158"/>
        <v>0</v>
      </c>
      <c r="CD189" s="9">
        <f t="shared" si="159"/>
        <v>0</v>
      </c>
      <c r="CE189" s="12">
        <f t="shared" si="161"/>
        <v>0</v>
      </c>
    </row>
    <row r="190" spans="8:83" ht="18" customHeight="1">
      <c r="H190"/>
      <c r="I190"/>
      <c r="J190"/>
      <c r="AA190" s="16">
        <f t="shared" si="109"/>
        <v>0</v>
      </c>
      <c r="AB190" s="16">
        <f t="shared" si="110"/>
        <v>0</v>
      </c>
      <c r="AC190" s="16">
        <f t="shared" si="111"/>
        <v>0</v>
      </c>
      <c r="AD190" s="16">
        <f t="shared" si="112"/>
        <v>0</v>
      </c>
      <c r="AE190" s="16">
        <f t="shared" si="113"/>
        <v>0</v>
      </c>
      <c r="AF190" s="16">
        <f t="shared" si="114"/>
        <v>0</v>
      </c>
      <c r="AG190" s="16">
        <f t="shared" si="115"/>
        <v>0</v>
      </c>
      <c r="AH190" s="16">
        <f t="shared" si="116"/>
        <v>0</v>
      </c>
      <c r="AI190" s="16">
        <f t="shared" si="117"/>
        <v>0</v>
      </c>
      <c r="AJ190" s="15">
        <f t="shared" si="118"/>
        <v>0.42990838161300676</v>
      </c>
      <c r="AK190" s="6">
        <f t="shared" si="162"/>
        <v>0</v>
      </c>
      <c r="AL190" s="6">
        <f t="shared" si="162"/>
        <v>0</v>
      </c>
      <c r="AM190" s="6">
        <f t="shared" si="162"/>
        <v>0</v>
      </c>
      <c r="AN190" s="6">
        <f t="shared" si="162"/>
        <v>0</v>
      </c>
      <c r="AO190" s="9">
        <f t="shared" si="119"/>
        <v>0</v>
      </c>
      <c r="AP190" s="9">
        <f t="shared" si="120"/>
        <v>0</v>
      </c>
      <c r="AQ190" s="9">
        <f t="shared" si="121"/>
        <v>0</v>
      </c>
      <c r="AR190" s="9">
        <f t="shared" si="122"/>
        <v>0</v>
      </c>
      <c r="AS190" s="9">
        <f t="shared" si="160"/>
        <v>0</v>
      </c>
      <c r="AT190" s="9">
        <f t="shared" si="123"/>
        <v>0</v>
      </c>
      <c r="AU190" s="9">
        <f t="shared" si="124"/>
        <v>0</v>
      </c>
      <c r="AV190" s="9">
        <f t="shared" si="125"/>
        <v>0</v>
      </c>
      <c r="AW190" s="9">
        <f t="shared" si="126"/>
        <v>0</v>
      </c>
      <c r="AX190" s="9">
        <f t="shared" si="127"/>
        <v>0</v>
      </c>
      <c r="AY190" s="9">
        <f t="shared" si="128"/>
        <v>0</v>
      </c>
      <c r="AZ190" s="9">
        <f t="shared" si="129"/>
        <v>0</v>
      </c>
      <c r="BA190" s="9">
        <f t="shared" si="130"/>
        <v>0</v>
      </c>
      <c r="BB190" s="9">
        <f t="shared" si="131"/>
        <v>0</v>
      </c>
      <c r="BC190" s="9">
        <f t="shared" si="132"/>
        <v>0</v>
      </c>
      <c r="BD190" s="9">
        <f t="shared" si="133"/>
        <v>0</v>
      </c>
      <c r="BE190" s="9">
        <f t="shared" si="134"/>
        <v>0</v>
      </c>
      <c r="BF190" s="9">
        <f t="shared" si="135"/>
        <v>0</v>
      </c>
      <c r="BG190" s="9">
        <f t="shared" si="136"/>
        <v>0</v>
      </c>
      <c r="BH190" s="9">
        <f t="shared" si="137"/>
        <v>0</v>
      </c>
      <c r="BI190" s="9">
        <f t="shared" si="138"/>
        <v>0</v>
      </c>
      <c r="BJ190" s="6">
        <f t="shared" si="139"/>
        <v>0</v>
      </c>
      <c r="BK190" s="6">
        <f t="shared" si="140"/>
        <v>0</v>
      </c>
      <c r="BL190" s="6">
        <f t="shared" si="141"/>
        <v>0</v>
      </c>
      <c r="BM190" s="10">
        <f t="shared" si="142"/>
        <v>0</v>
      </c>
      <c r="BN190" s="10">
        <f t="shared" si="143"/>
        <v>0</v>
      </c>
      <c r="BO190" s="10">
        <f t="shared" si="144"/>
        <v>0</v>
      </c>
      <c r="BP190" s="11">
        <f t="shared" si="145"/>
        <v>0</v>
      </c>
      <c r="BQ190" s="11">
        <f t="shared" si="146"/>
        <v>0</v>
      </c>
      <c r="BR190" s="11">
        <f t="shared" si="147"/>
        <v>0</v>
      </c>
      <c r="BS190" s="10">
        <f t="shared" si="148"/>
        <v>0</v>
      </c>
      <c r="BT190" s="10">
        <f t="shared" si="149"/>
        <v>0</v>
      </c>
      <c r="BU190" s="10">
        <f t="shared" si="150"/>
        <v>0</v>
      </c>
      <c r="BV190" s="10">
        <f t="shared" si="151"/>
        <v>0</v>
      </c>
      <c r="BW190" s="10">
        <f t="shared" si="152"/>
        <v>0</v>
      </c>
      <c r="BX190" s="10">
        <f t="shared" si="153"/>
        <v>0</v>
      </c>
      <c r="BY190" s="10">
        <f t="shared" si="154"/>
        <v>0</v>
      </c>
      <c r="BZ190" s="10">
        <f t="shared" si="155"/>
        <v>0</v>
      </c>
      <c r="CA190" s="10">
        <f t="shared" si="156"/>
        <v>0</v>
      </c>
      <c r="CB190" s="9">
        <f t="shared" si="157"/>
        <v>0</v>
      </c>
      <c r="CC190" s="9">
        <f t="shared" si="158"/>
        <v>0</v>
      </c>
      <c r="CD190" s="9">
        <f t="shared" si="159"/>
        <v>0</v>
      </c>
      <c r="CE190" s="12">
        <f t="shared" si="161"/>
        <v>0</v>
      </c>
    </row>
    <row r="191" spans="8:83" ht="18" customHeight="1">
      <c r="H191"/>
      <c r="I191"/>
      <c r="J191"/>
      <c r="AA191" s="16">
        <f t="shared" si="109"/>
        <v>0</v>
      </c>
      <c r="AB191" s="16">
        <f t="shared" si="110"/>
        <v>0</v>
      </c>
      <c r="AC191" s="16">
        <f t="shared" si="111"/>
        <v>0</v>
      </c>
      <c r="AD191" s="16">
        <f t="shared" si="112"/>
        <v>0</v>
      </c>
      <c r="AE191" s="16">
        <f t="shared" si="113"/>
        <v>0</v>
      </c>
      <c r="AF191" s="16">
        <f t="shared" si="114"/>
        <v>0</v>
      </c>
      <c r="AG191" s="16">
        <f t="shared" si="115"/>
        <v>0</v>
      </c>
      <c r="AH191" s="16">
        <f t="shared" si="116"/>
        <v>0</v>
      </c>
      <c r="AI191" s="16">
        <f t="shared" si="117"/>
        <v>0</v>
      </c>
      <c r="AJ191" s="15">
        <f t="shared" si="118"/>
        <v>0.42990838161300676</v>
      </c>
      <c r="AK191" s="6">
        <f t="shared" si="162"/>
        <v>0</v>
      </c>
      <c r="AL191" s="6">
        <f t="shared" si="162"/>
        <v>0</v>
      </c>
      <c r="AM191" s="6">
        <f t="shared" si="162"/>
        <v>0</v>
      </c>
      <c r="AN191" s="6">
        <f t="shared" si="162"/>
        <v>0</v>
      </c>
      <c r="AO191" s="9">
        <f t="shared" si="119"/>
        <v>0</v>
      </c>
      <c r="AP191" s="9">
        <f t="shared" si="120"/>
        <v>0</v>
      </c>
      <c r="AQ191" s="9">
        <f t="shared" si="121"/>
        <v>0</v>
      </c>
      <c r="AR191" s="9">
        <f t="shared" si="122"/>
        <v>0</v>
      </c>
      <c r="AS191" s="9">
        <f t="shared" si="160"/>
        <v>0</v>
      </c>
      <c r="AT191" s="9">
        <f t="shared" si="123"/>
        <v>0</v>
      </c>
      <c r="AU191" s="9">
        <f t="shared" si="124"/>
        <v>0</v>
      </c>
      <c r="AV191" s="9">
        <f t="shared" si="125"/>
        <v>0</v>
      </c>
      <c r="AW191" s="9">
        <f t="shared" si="126"/>
        <v>0</v>
      </c>
      <c r="AX191" s="9">
        <f t="shared" si="127"/>
        <v>0</v>
      </c>
      <c r="AY191" s="9">
        <f t="shared" si="128"/>
        <v>0</v>
      </c>
      <c r="AZ191" s="9">
        <f t="shared" si="129"/>
        <v>0</v>
      </c>
      <c r="BA191" s="9">
        <f t="shared" si="130"/>
        <v>0</v>
      </c>
      <c r="BB191" s="9">
        <f t="shared" si="131"/>
        <v>0</v>
      </c>
      <c r="BC191" s="9">
        <f t="shared" si="132"/>
        <v>0</v>
      </c>
      <c r="BD191" s="9">
        <f t="shared" si="133"/>
        <v>0</v>
      </c>
      <c r="BE191" s="9">
        <f t="shared" si="134"/>
        <v>0</v>
      </c>
      <c r="BF191" s="9">
        <f t="shared" si="135"/>
        <v>0</v>
      </c>
      <c r="BG191" s="9">
        <f t="shared" si="136"/>
        <v>0</v>
      </c>
      <c r="BH191" s="9">
        <f t="shared" si="137"/>
        <v>0</v>
      </c>
      <c r="BI191" s="9">
        <f t="shared" si="138"/>
        <v>0</v>
      </c>
      <c r="BJ191" s="6">
        <f t="shared" si="139"/>
        <v>0</v>
      </c>
      <c r="BK191" s="6">
        <f t="shared" si="140"/>
        <v>0</v>
      </c>
      <c r="BL191" s="6">
        <f t="shared" si="141"/>
        <v>0</v>
      </c>
      <c r="BM191" s="10">
        <f t="shared" si="142"/>
        <v>0</v>
      </c>
      <c r="BN191" s="10">
        <f t="shared" si="143"/>
        <v>0</v>
      </c>
      <c r="BO191" s="10">
        <f t="shared" si="144"/>
        <v>0</v>
      </c>
      <c r="BP191" s="11">
        <f t="shared" si="145"/>
        <v>0</v>
      </c>
      <c r="BQ191" s="11">
        <f t="shared" si="146"/>
        <v>0</v>
      </c>
      <c r="BR191" s="11">
        <f t="shared" si="147"/>
        <v>0</v>
      </c>
      <c r="BS191" s="10">
        <f t="shared" si="148"/>
        <v>0</v>
      </c>
      <c r="BT191" s="10">
        <f t="shared" si="149"/>
        <v>0</v>
      </c>
      <c r="BU191" s="10">
        <f t="shared" si="150"/>
        <v>0</v>
      </c>
      <c r="BV191" s="10">
        <f t="shared" si="151"/>
        <v>0</v>
      </c>
      <c r="BW191" s="10">
        <f t="shared" si="152"/>
        <v>0</v>
      </c>
      <c r="BX191" s="10">
        <f t="shared" si="153"/>
        <v>0</v>
      </c>
      <c r="BY191" s="10">
        <f t="shared" si="154"/>
        <v>0</v>
      </c>
      <c r="BZ191" s="10">
        <f t="shared" si="155"/>
        <v>0</v>
      </c>
      <c r="CA191" s="10">
        <f t="shared" si="156"/>
        <v>0</v>
      </c>
      <c r="CB191" s="9">
        <f t="shared" si="157"/>
        <v>0</v>
      </c>
      <c r="CC191" s="9">
        <f t="shared" si="158"/>
        <v>0</v>
      </c>
      <c r="CD191" s="9">
        <f t="shared" si="159"/>
        <v>0</v>
      </c>
      <c r="CE191" s="12">
        <f t="shared" si="161"/>
        <v>0</v>
      </c>
    </row>
    <row r="192" spans="8:83" ht="18" customHeight="1">
      <c r="H192"/>
      <c r="I192"/>
      <c r="J192"/>
      <c r="AA192" s="16">
        <f t="shared" si="109"/>
        <v>0</v>
      </c>
      <c r="AB192" s="16">
        <f t="shared" si="110"/>
        <v>0</v>
      </c>
      <c r="AC192" s="16">
        <f t="shared" si="111"/>
        <v>0</v>
      </c>
      <c r="AD192" s="16">
        <f t="shared" si="112"/>
        <v>0</v>
      </c>
      <c r="AE192" s="16">
        <f t="shared" si="113"/>
        <v>0</v>
      </c>
      <c r="AF192" s="16">
        <f t="shared" si="114"/>
        <v>0</v>
      </c>
      <c r="AG192" s="16">
        <f t="shared" si="115"/>
        <v>0</v>
      </c>
      <c r="AH192" s="16">
        <f t="shared" si="116"/>
        <v>0</v>
      </c>
      <c r="AI192" s="16">
        <f t="shared" si="117"/>
        <v>0</v>
      </c>
      <c r="AJ192" s="15">
        <f t="shared" si="118"/>
        <v>0.42990838161300676</v>
      </c>
      <c r="AK192" s="6">
        <f t="shared" si="162"/>
        <v>0</v>
      </c>
      <c r="AL192" s="6">
        <f t="shared" si="162"/>
        <v>0</v>
      </c>
      <c r="AM192" s="6">
        <f t="shared" si="162"/>
        <v>0</v>
      </c>
      <c r="AN192" s="6">
        <f t="shared" si="162"/>
        <v>0</v>
      </c>
      <c r="AO192" s="9">
        <f t="shared" si="119"/>
        <v>0</v>
      </c>
      <c r="AP192" s="9">
        <f t="shared" si="120"/>
        <v>0</v>
      </c>
      <c r="AQ192" s="9">
        <f t="shared" si="121"/>
        <v>0</v>
      </c>
      <c r="AR192" s="9">
        <f t="shared" si="122"/>
        <v>0</v>
      </c>
      <c r="AS192" s="9">
        <f t="shared" si="160"/>
        <v>0</v>
      </c>
      <c r="AT192" s="9">
        <f t="shared" si="123"/>
        <v>0</v>
      </c>
      <c r="AU192" s="9">
        <f t="shared" si="124"/>
        <v>0</v>
      </c>
      <c r="AV192" s="9">
        <f t="shared" si="125"/>
        <v>0</v>
      </c>
      <c r="AW192" s="9">
        <f t="shared" si="126"/>
        <v>0</v>
      </c>
      <c r="AX192" s="9">
        <f t="shared" si="127"/>
        <v>0</v>
      </c>
      <c r="AY192" s="9">
        <f t="shared" si="128"/>
        <v>0</v>
      </c>
      <c r="AZ192" s="9">
        <f t="shared" si="129"/>
        <v>0</v>
      </c>
      <c r="BA192" s="9">
        <f t="shared" si="130"/>
        <v>0</v>
      </c>
      <c r="BB192" s="9">
        <f t="shared" si="131"/>
        <v>0</v>
      </c>
      <c r="BC192" s="9">
        <f t="shared" si="132"/>
        <v>0</v>
      </c>
      <c r="BD192" s="9">
        <f t="shared" si="133"/>
        <v>0</v>
      </c>
      <c r="BE192" s="9">
        <f t="shared" si="134"/>
        <v>0</v>
      </c>
      <c r="BF192" s="9">
        <f t="shared" si="135"/>
        <v>0</v>
      </c>
      <c r="BG192" s="9">
        <f t="shared" si="136"/>
        <v>0</v>
      </c>
      <c r="BH192" s="9">
        <f t="shared" si="137"/>
        <v>0</v>
      </c>
      <c r="BI192" s="9">
        <f t="shared" si="138"/>
        <v>0</v>
      </c>
      <c r="BJ192" s="6">
        <f t="shared" si="139"/>
        <v>0</v>
      </c>
      <c r="BK192" s="6">
        <f t="shared" si="140"/>
        <v>0</v>
      </c>
      <c r="BL192" s="6">
        <f t="shared" si="141"/>
        <v>0</v>
      </c>
      <c r="BM192" s="10">
        <f t="shared" si="142"/>
        <v>0</v>
      </c>
      <c r="BN192" s="10">
        <f t="shared" si="143"/>
        <v>0</v>
      </c>
      <c r="BO192" s="10">
        <f t="shared" si="144"/>
        <v>0</v>
      </c>
      <c r="BP192" s="11">
        <f t="shared" si="145"/>
        <v>0</v>
      </c>
      <c r="BQ192" s="11">
        <f t="shared" si="146"/>
        <v>0</v>
      </c>
      <c r="BR192" s="11">
        <f t="shared" si="147"/>
        <v>0</v>
      </c>
      <c r="BS192" s="10">
        <f t="shared" si="148"/>
        <v>0</v>
      </c>
      <c r="BT192" s="10">
        <f t="shared" si="149"/>
        <v>0</v>
      </c>
      <c r="BU192" s="10">
        <f t="shared" si="150"/>
        <v>0</v>
      </c>
      <c r="BV192" s="10">
        <f t="shared" si="151"/>
        <v>0</v>
      </c>
      <c r="BW192" s="10">
        <f t="shared" si="152"/>
        <v>0</v>
      </c>
      <c r="BX192" s="10">
        <f t="shared" si="153"/>
        <v>0</v>
      </c>
      <c r="BY192" s="10">
        <f t="shared" si="154"/>
        <v>0</v>
      </c>
      <c r="BZ192" s="10">
        <f t="shared" si="155"/>
        <v>0</v>
      </c>
      <c r="CA192" s="10">
        <f t="shared" si="156"/>
        <v>0</v>
      </c>
      <c r="CB192" s="9">
        <f t="shared" si="157"/>
        <v>0</v>
      </c>
      <c r="CC192" s="9">
        <f t="shared" si="158"/>
        <v>0</v>
      </c>
      <c r="CD192" s="9">
        <f t="shared" si="159"/>
        <v>0</v>
      </c>
      <c r="CE192" s="12">
        <f t="shared" si="161"/>
        <v>0</v>
      </c>
    </row>
    <row r="193" spans="8:83" ht="18" customHeight="1">
      <c r="H193"/>
      <c r="I193"/>
      <c r="J193"/>
      <c r="AA193" s="16">
        <f t="shared" si="109"/>
        <v>0</v>
      </c>
      <c r="AB193" s="16">
        <f t="shared" si="110"/>
        <v>0</v>
      </c>
      <c r="AC193" s="16">
        <f t="shared" si="111"/>
        <v>0</v>
      </c>
      <c r="AD193" s="16">
        <f t="shared" si="112"/>
        <v>0</v>
      </c>
      <c r="AE193" s="16">
        <f t="shared" si="113"/>
        <v>0</v>
      </c>
      <c r="AF193" s="16">
        <f t="shared" si="114"/>
        <v>0</v>
      </c>
      <c r="AG193" s="16">
        <f t="shared" si="115"/>
        <v>0</v>
      </c>
      <c r="AH193" s="16">
        <f t="shared" si="116"/>
        <v>0</v>
      </c>
      <c r="AI193" s="16">
        <f t="shared" si="117"/>
        <v>0</v>
      </c>
      <c r="AJ193" s="15">
        <f t="shared" si="118"/>
        <v>0.42990838161300676</v>
      </c>
      <c r="AK193" s="6">
        <f t="shared" si="162"/>
        <v>0</v>
      </c>
      <c r="AL193" s="6">
        <f t="shared" si="162"/>
        <v>0</v>
      </c>
      <c r="AM193" s="6">
        <f t="shared" si="162"/>
        <v>0</v>
      </c>
      <c r="AN193" s="6">
        <f t="shared" si="162"/>
        <v>0</v>
      </c>
      <c r="AO193" s="9">
        <f t="shared" si="119"/>
        <v>0</v>
      </c>
      <c r="AP193" s="9">
        <f t="shared" si="120"/>
        <v>0</v>
      </c>
      <c r="AQ193" s="9">
        <f t="shared" si="121"/>
        <v>0</v>
      </c>
      <c r="AR193" s="9">
        <f t="shared" si="122"/>
        <v>0</v>
      </c>
      <c r="AS193" s="9">
        <f t="shared" si="160"/>
        <v>0</v>
      </c>
      <c r="AT193" s="9">
        <f t="shared" si="123"/>
        <v>0</v>
      </c>
      <c r="AU193" s="9">
        <f t="shared" si="124"/>
        <v>0</v>
      </c>
      <c r="AV193" s="9">
        <f t="shared" si="125"/>
        <v>0</v>
      </c>
      <c r="AW193" s="9">
        <f t="shared" si="126"/>
        <v>0</v>
      </c>
      <c r="AX193" s="9">
        <f t="shared" si="127"/>
        <v>0</v>
      </c>
      <c r="AY193" s="9">
        <f t="shared" si="128"/>
        <v>0</v>
      </c>
      <c r="AZ193" s="9">
        <f t="shared" si="129"/>
        <v>0</v>
      </c>
      <c r="BA193" s="9">
        <f t="shared" si="130"/>
        <v>0</v>
      </c>
      <c r="BB193" s="9">
        <f t="shared" si="131"/>
        <v>0</v>
      </c>
      <c r="BC193" s="9">
        <f t="shared" si="132"/>
        <v>0</v>
      </c>
      <c r="BD193" s="9">
        <f t="shared" si="133"/>
        <v>0</v>
      </c>
      <c r="BE193" s="9">
        <f t="shared" si="134"/>
        <v>0</v>
      </c>
      <c r="BF193" s="9">
        <f t="shared" si="135"/>
        <v>0</v>
      </c>
      <c r="BG193" s="9">
        <f t="shared" si="136"/>
        <v>0</v>
      </c>
      <c r="BH193" s="9">
        <f t="shared" si="137"/>
        <v>0</v>
      </c>
      <c r="BI193" s="9">
        <f t="shared" si="138"/>
        <v>0</v>
      </c>
      <c r="BJ193" s="6">
        <f t="shared" si="139"/>
        <v>0</v>
      </c>
      <c r="BK193" s="6">
        <f t="shared" si="140"/>
        <v>0</v>
      </c>
      <c r="BL193" s="6">
        <f t="shared" si="141"/>
        <v>0</v>
      </c>
      <c r="BM193" s="10">
        <f t="shared" si="142"/>
        <v>0</v>
      </c>
      <c r="BN193" s="10">
        <f t="shared" si="143"/>
        <v>0</v>
      </c>
      <c r="BO193" s="10">
        <f t="shared" si="144"/>
        <v>0</v>
      </c>
      <c r="BP193" s="11">
        <f t="shared" si="145"/>
        <v>0</v>
      </c>
      <c r="BQ193" s="11">
        <f t="shared" si="146"/>
        <v>0</v>
      </c>
      <c r="BR193" s="11">
        <f t="shared" si="147"/>
        <v>0</v>
      </c>
      <c r="BS193" s="10">
        <f t="shared" si="148"/>
        <v>0</v>
      </c>
      <c r="BT193" s="10">
        <f t="shared" si="149"/>
        <v>0</v>
      </c>
      <c r="BU193" s="10">
        <f t="shared" si="150"/>
        <v>0</v>
      </c>
      <c r="BV193" s="10">
        <f t="shared" si="151"/>
        <v>0</v>
      </c>
      <c r="BW193" s="10">
        <f t="shared" si="152"/>
        <v>0</v>
      </c>
      <c r="BX193" s="10">
        <f t="shared" si="153"/>
        <v>0</v>
      </c>
      <c r="BY193" s="10">
        <f t="shared" si="154"/>
        <v>0</v>
      </c>
      <c r="BZ193" s="10">
        <f t="shared" si="155"/>
        <v>0</v>
      </c>
      <c r="CA193" s="10">
        <f t="shared" si="156"/>
        <v>0</v>
      </c>
      <c r="CB193" s="9">
        <f t="shared" si="157"/>
        <v>0</v>
      </c>
      <c r="CC193" s="9">
        <f t="shared" si="158"/>
        <v>0</v>
      </c>
      <c r="CD193" s="9">
        <f t="shared" si="159"/>
        <v>0</v>
      </c>
      <c r="CE193" s="12">
        <f t="shared" si="161"/>
        <v>0</v>
      </c>
    </row>
    <row r="194" spans="8:83" ht="18" customHeight="1">
      <c r="H194"/>
      <c r="I194"/>
      <c r="J194"/>
      <c r="AA194" s="16">
        <f t="shared" si="109"/>
        <v>0</v>
      </c>
      <c r="AB194" s="16">
        <f t="shared" si="110"/>
        <v>0</v>
      </c>
      <c r="AC194" s="16">
        <f t="shared" si="111"/>
        <v>0</v>
      </c>
      <c r="AD194" s="16">
        <f t="shared" si="112"/>
        <v>0</v>
      </c>
      <c r="AE194" s="16">
        <f t="shared" si="113"/>
        <v>0</v>
      </c>
      <c r="AF194" s="16">
        <f t="shared" si="114"/>
        <v>0</v>
      </c>
      <c r="AG194" s="16">
        <f t="shared" si="115"/>
        <v>0</v>
      </c>
      <c r="AH194" s="16">
        <f t="shared" si="116"/>
        <v>0</v>
      </c>
      <c r="AI194" s="16">
        <f t="shared" si="117"/>
        <v>0</v>
      </c>
      <c r="AJ194" s="15">
        <f t="shared" si="118"/>
        <v>0.42990838161300676</v>
      </c>
      <c r="AK194" s="6">
        <f t="shared" si="162"/>
        <v>0</v>
      </c>
      <c r="AL194" s="6">
        <f t="shared" si="162"/>
        <v>0</v>
      </c>
      <c r="AM194" s="6">
        <f t="shared" si="162"/>
        <v>0</v>
      </c>
      <c r="AN194" s="6">
        <f t="shared" si="162"/>
        <v>0</v>
      </c>
      <c r="AO194" s="9">
        <f t="shared" si="119"/>
        <v>0</v>
      </c>
      <c r="AP194" s="9">
        <f t="shared" si="120"/>
        <v>0</v>
      </c>
      <c r="AQ194" s="9">
        <f t="shared" si="121"/>
        <v>0</v>
      </c>
      <c r="AR194" s="9">
        <f t="shared" si="122"/>
        <v>0</v>
      </c>
      <c r="AS194" s="9">
        <f t="shared" si="160"/>
        <v>0</v>
      </c>
      <c r="AT194" s="9">
        <f t="shared" si="123"/>
        <v>0</v>
      </c>
      <c r="AU194" s="9">
        <f t="shared" si="124"/>
        <v>0</v>
      </c>
      <c r="AV194" s="9">
        <f t="shared" si="125"/>
        <v>0</v>
      </c>
      <c r="AW194" s="9">
        <f t="shared" si="126"/>
        <v>0</v>
      </c>
      <c r="AX194" s="9">
        <f t="shared" si="127"/>
        <v>0</v>
      </c>
      <c r="AY194" s="9">
        <f t="shared" si="128"/>
        <v>0</v>
      </c>
      <c r="AZ194" s="9">
        <f t="shared" si="129"/>
        <v>0</v>
      </c>
      <c r="BA194" s="9">
        <f t="shared" si="130"/>
        <v>0</v>
      </c>
      <c r="BB194" s="9">
        <f t="shared" si="131"/>
        <v>0</v>
      </c>
      <c r="BC194" s="9">
        <f t="shared" si="132"/>
        <v>0</v>
      </c>
      <c r="BD194" s="9">
        <f t="shared" si="133"/>
        <v>0</v>
      </c>
      <c r="BE194" s="9">
        <f t="shared" si="134"/>
        <v>0</v>
      </c>
      <c r="BF194" s="9">
        <f t="shared" si="135"/>
        <v>0</v>
      </c>
      <c r="BG194" s="9">
        <f t="shared" si="136"/>
        <v>0</v>
      </c>
      <c r="BH194" s="9">
        <f t="shared" si="137"/>
        <v>0</v>
      </c>
      <c r="BI194" s="9">
        <f t="shared" si="138"/>
        <v>0</v>
      </c>
      <c r="BJ194" s="6">
        <f t="shared" si="139"/>
        <v>0</v>
      </c>
      <c r="BK194" s="6">
        <f t="shared" si="140"/>
        <v>0</v>
      </c>
      <c r="BL194" s="6">
        <f t="shared" si="141"/>
        <v>0</v>
      </c>
      <c r="BM194" s="10">
        <f t="shared" si="142"/>
        <v>0</v>
      </c>
      <c r="BN194" s="10">
        <f t="shared" si="143"/>
        <v>0</v>
      </c>
      <c r="BO194" s="10">
        <f t="shared" si="144"/>
        <v>0</v>
      </c>
      <c r="BP194" s="11">
        <f t="shared" si="145"/>
        <v>0</v>
      </c>
      <c r="BQ194" s="11">
        <f t="shared" si="146"/>
        <v>0</v>
      </c>
      <c r="BR194" s="11">
        <f t="shared" si="147"/>
        <v>0</v>
      </c>
      <c r="BS194" s="10">
        <f t="shared" si="148"/>
        <v>0</v>
      </c>
      <c r="BT194" s="10">
        <f t="shared" si="149"/>
        <v>0</v>
      </c>
      <c r="BU194" s="10">
        <f t="shared" si="150"/>
        <v>0</v>
      </c>
      <c r="BV194" s="10">
        <f t="shared" si="151"/>
        <v>0</v>
      </c>
      <c r="BW194" s="10">
        <f t="shared" si="152"/>
        <v>0</v>
      </c>
      <c r="BX194" s="10">
        <f t="shared" si="153"/>
        <v>0</v>
      </c>
      <c r="BY194" s="10">
        <f t="shared" si="154"/>
        <v>0</v>
      </c>
      <c r="BZ194" s="10">
        <f t="shared" si="155"/>
        <v>0</v>
      </c>
      <c r="CA194" s="10">
        <f t="shared" si="156"/>
        <v>0</v>
      </c>
      <c r="CB194" s="9">
        <f t="shared" si="157"/>
        <v>0</v>
      </c>
      <c r="CC194" s="9">
        <f t="shared" si="158"/>
        <v>0</v>
      </c>
      <c r="CD194" s="9">
        <f t="shared" si="159"/>
        <v>0</v>
      </c>
      <c r="CE194" s="12">
        <f t="shared" si="161"/>
        <v>0</v>
      </c>
    </row>
    <row r="195" spans="8:83" ht="18" customHeight="1">
      <c r="H195"/>
      <c r="I195"/>
      <c r="J195"/>
      <c r="AA195" s="16">
        <f t="shared" si="109"/>
        <v>0</v>
      </c>
      <c r="AB195" s="16">
        <f t="shared" si="110"/>
        <v>0</v>
      </c>
      <c r="AC195" s="16">
        <f t="shared" si="111"/>
        <v>0</v>
      </c>
      <c r="AD195" s="16">
        <f t="shared" si="112"/>
        <v>0</v>
      </c>
      <c r="AE195" s="16">
        <f t="shared" si="113"/>
        <v>0</v>
      </c>
      <c r="AF195" s="16">
        <f t="shared" si="114"/>
        <v>0</v>
      </c>
      <c r="AG195" s="16">
        <f t="shared" si="115"/>
        <v>0</v>
      </c>
      <c r="AH195" s="16">
        <f t="shared" si="116"/>
        <v>0</v>
      </c>
      <c r="AI195" s="16">
        <f t="shared" si="117"/>
        <v>0</v>
      </c>
      <c r="AJ195" s="15">
        <f t="shared" si="118"/>
        <v>0.42990838161300676</v>
      </c>
      <c r="AK195" s="6">
        <f t="shared" si="162"/>
        <v>0</v>
      </c>
      <c r="AL195" s="6">
        <f t="shared" si="162"/>
        <v>0</v>
      </c>
      <c r="AM195" s="6">
        <f t="shared" si="162"/>
        <v>0</v>
      </c>
      <c r="AN195" s="6">
        <f t="shared" si="162"/>
        <v>0</v>
      </c>
      <c r="AO195" s="9">
        <f t="shared" si="119"/>
        <v>0</v>
      </c>
      <c r="AP195" s="9">
        <f t="shared" si="120"/>
        <v>0</v>
      </c>
      <c r="AQ195" s="9">
        <f t="shared" si="121"/>
        <v>0</v>
      </c>
      <c r="AR195" s="9">
        <f t="shared" si="122"/>
        <v>0</v>
      </c>
      <c r="AS195" s="9">
        <f t="shared" si="160"/>
        <v>0</v>
      </c>
      <c r="AT195" s="9">
        <f t="shared" si="123"/>
        <v>0</v>
      </c>
      <c r="AU195" s="9">
        <f t="shared" si="124"/>
        <v>0</v>
      </c>
      <c r="AV195" s="9">
        <f t="shared" si="125"/>
        <v>0</v>
      </c>
      <c r="AW195" s="9">
        <f t="shared" si="126"/>
        <v>0</v>
      </c>
      <c r="AX195" s="9">
        <f t="shared" si="127"/>
        <v>0</v>
      </c>
      <c r="AY195" s="9">
        <f t="shared" si="128"/>
        <v>0</v>
      </c>
      <c r="AZ195" s="9">
        <f t="shared" si="129"/>
        <v>0</v>
      </c>
      <c r="BA195" s="9">
        <f t="shared" si="130"/>
        <v>0</v>
      </c>
      <c r="BB195" s="9">
        <f t="shared" si="131"/>
        <v>0</v>
      </c>
      <c r="BC195" s="9">
        <f t="shared" si="132"/>
        <v>0</v>
      </c>
      <c r="BD195" s="9">
        <f t="shared" si="133"/>
        <v>0</v>
      </c>
      <c r="BE195" s="9">
        <f t="shared" si="134"/>
        <v>0</v>
      </c>
      <c r="BF195" s="9">
        <f t="shared" si="135"/>
        <v>0</v>
      </c>
      <c r="BG195" s="9">
        <f t="shared" si="136"/>
        <v>0</v>
      </c>
      <c r="BH195" s="9">
        <f t="shared" si="137"/>
        <v>0</v>
      </c>
      <c r="BI195" s="9">
        <f t="shared" si="138"/>
        <v>0</v>
      </c>
      <c r="BJ195" s="6">
        <f t="shared" si="139"/>
        <v>0</v>
      </c>
      <c r="BK195" s="6">
        <f t="shared" si="140"/>
        <v>0</v>
      </c>
      <c r="BL195" s="6">
        <f t="shared" si="141"/>
        <v>0</v>
      </c>
      <c r="BM195" s="10">
        <f t="shared" si="142"/>
        <v>0</v>
      </c>
      <c r="BN195" s="10">
        <f t="shared" si="143"/>
        <v>0</v>
      </c>
      <c r="BO195" s="10">
        <f t="shared" si="144"/>
        <v>0</v>
      </c>
      <c r="BP195" s="11">
        <f t="shared" si="145"/>
        <v>0</v>
      </c>
      <c r="BQ195" s="11">
        <f t="shared" si="146"/>
        <v>0</v>
      </c>
      <c r="BR195" s="11">
        <f t="shared" si="147"/>
        <v>0</v>
      </c>
      <c r="BS195" s="10">
        <f t="shared" si="148"/>
        <v>0</v>
      </c>
      <c r="BT195" s="10">
        <f t="shared" si="149"/>
        <v>0</v>
      </c>
      <c r="BU195" s="10">
        <f t="shared" si="150"/>
        <v>0</v>
      </c>
      <c r="BV195" s="10">
        <f t="shared" si="151"/>
        <v>0</v>
      </c>
      <c r="BW195" s="10">
        <f t="shared" si="152"/>
        <v>0</v>
      </c>
      <c r="BX195" s="10">
        <f t="shared" si="153"/>
        <v>0</v>
      </c>
      <c r="BY195" s="10">
        <f t="shared" si="154"/>
        <v>0</v>
      </c>
      <c r="BZ195" s="10">
        <f t="shared" si="155"/>
        <v>0</v>
      </c>
      <c r="CA195" s="10">
        <f t="shared" si="156"/>
        <v>0</v>
      </c>
      <c r="CB195" s="9">
        <f t="shared" si="157"/>
        <v>0</v>
      </c>
      <c r="CC195" s="9">
        <f t="shared" si="158"/>
        <v>0</v>
      </c>
      <c r="CD195" s="9">
        <f t="shared" si="159"/>
        <v>0</v>
      </c>
      <c r="CE195" s="12">
        <f t="shared" si="161"/>
        <v>0</v>
      </c>
    </row>
    <row r="196" spans="8:83" ht="18" customHeight="1">
      <c r="H196"/>
      <c r="I196"/>
      <c r="J196"/>
      <c r="AA196" s="16">
        <f t="shared" si="109"/>
        <v>0</v>
      </c>
      <c r="AB196" s="16">
        <f t="shared" si="110"/>
        <v>0</v>
      </c>
      <c r="AC196" s="16">
        <f t="shared" si="111"/>
        <v>0</v>
      </c>
      <c r="AD196" s="16">
        <f t="shared" si="112"/>
        <v>0</v>
      </c>
      <c r="AE196" s="16">
        <f t="shared" si="113"/>
        <v>0</v>
      </c>
      <c r="AF196" s="16">
        <f t="shared" si="114"/>
        <v>0</v>
      </c>
      <c r="AG196" s="16">
        <f t="shared" si="115"/>
        <v>0</v>
      </c>
      <c r="AH196" s="16">
        <f t="shared" si="116"/>
        <v>0</v>
      </c>
      <c r="AI196" s="16">
        <f t="shared" si="117"/>
        <v>0</v>
      </c>
      <c r="AJ196" s="15">
        <f t="shared" si="118"/>
        <v>0.42990838161300676</v>
      </c>
      <c r="AK196" s="6">
        <f t="shared" si="162"/>
        <v>0</v>
      </c>
      <c r="AL196" s="6">
        <f t="shared" si="162"/>
        <v>0</v>
      </c>
      <c r="AM196" s="6">
        <f t="shared" si="162"/>
        <v>0</v>
      </c>
      <c r="AN196" s="6">
        <f t="shared" si="162"/>
        <v>0</v>
      </c>
      <c r="AO196" s="9">
        <f t="shared" si="119"/>
        <v>0</v>
      </c>
      <c r="AP196" s="9">
        <f t="shared" si="120"/>
        <v>0</v>
      </c>
      <c r="AQ196" s="9">
        <f t="shared" si="121"/>
        <v>0</v>
      </c>
      <c r="AR196" s="9">
        <f t="shared" si="122"/>
        <v>0</v>
      </c>
      <c r="AS196" s="9">
        <f t="shared" si="160"/>
        <v>0</v>
      </c>
      <c r="AT196" s="9">
        <f t="shared" si="123"/>
        <v>0</v>
      </c>
      <c r="AU196" s="9">
        <f t="shared" si="124"/>
        <v>0</v>
      </c>
      <c r="AV196" s="9">
        <f t="shared" si="125"/>
        <v>0</v>
      </c>
      <c r="AW196" s="9">
        <f t="shared" si="126"/>
        <v>0</v>
      </c>
      <c r="AX196" s="9">
        <f t="shared" si="127"/>
        <v>0</v>
      </c>
      <c r="AY196" s="9">
        <f t="shared" si="128"/>
        <v>0</v>
      </c>
      <c r="AZ196" s="9">
        <f t="shared" si="129"/>
        <v>0</v>
      </c>
      <c r="BA196" s="9">
        <f t="shared" si="130"/>
        <v>0</v>
      </c>
      <c r="BB196" s="9">
        <f t="shared" si="131"/>
        <v>0</v>
      </c>
      <c r="BC196" s="9">
        <f t="shared" si="132"/>
        <v>0</v>
      </c>
      <c r="BD196" s="9">
        <f t="shared" si="133"/>
        <v>0</v>
      </c>
      <c r="BE196" s="9">
        <f t="shared" si="134"/>
        <v>0</v>
      </c>
      <c r="BF196" s="9">
        <f t="shared" si="135"/>
        <v>0</v>
      </c>
      <c r="BG196" s="9">
        <f t="shared" si="136"/>
        <v>0</v>
      </c>
      <c r="BH196" s="9">
        <f t="shared" si="137"/>
        <v>0</v>
      </c>
      <c r="BI196" s="9">
        <f t="shared" si="138"/>
        <v>0</v>
      </c>
      <c r="BJ196" s="6">
        <f t="shared" si="139"/>
        <v>0</v>
      </c>
      <c r="BK196" s="6">
        <f t="shared" si="140"/>
        <v>0</v>
      </c>
      <c r="BL196" s="6">
        <f t="shared" si="141"/>
        <v>0</v>
      </c>
      <c r="BM196" s="10">
        <f t="shared" si="142"/>
        <v>0</v>
      </c>
      <c r="BN196" s="10">
        <f t="shared" si="143"/>
        <v>0</v>
      </c>
      <c r="BO196" s="10">
        <f t="shared" si="144"/>
        <v>0</v>
      </c>
      <c r="BP196" s="11">
        <f t="shared" si="145"/>
        <v>0</v>
      </c>
      <c r="BQ196" s="11">
        <f t="shared" si="146"/>
        <v>0</v>
      </c>
      <c r="BR196" s="11">
        <f t="shared" si="147"/>
        <v>0</v>
      </c>
      <c r="BS196" s="10">
        <f t="shared" si="148"/>
        <v>0</v>
      </c>
      <c r="BT196" s="10">
        <f t="shared" si="149"/>
        <v>0</v>
      </c>
      <c r="BU196" s="10">
        <f t="shared" si="150"/>
        <v>0</v>
      </c>
      <c r="BV196" s="10">
        <f t="shared" si="151"/>
        <v>0</v>
      </c>
      <c r="BW196" s="10">
        <f t="shared" si="152"/>
        <v>0</v>
      </c>
      <c r="BX196" s="10">
        <f t="shared" si="153"/>
        <v>0</v>
      </c>
      <c r="BY196" s="10">
        <f t="shared" si="154"/>
        <v>0</v>
      </c>
      <c r="BZ196" s="10">
        <f t="shared" si="155"/>
        <v>0</v>
      </c>
      <c r="CA196" s="10">
        <f t="shared" si="156"/>
        <v>0</v>
      </c>
      <c r="CB196" s="9">
        <f t="shared" si="157"/>
        <v>0</v>
      </c>
      <c r="CC196" s="9">
        <f t="shared" si="158"/>
        <v>0</v>
      </c>
      <c r="CD196" s="9">
        <f t="shared" si="159"/>
        <v>0</v>
      </c>
      <c r="CE196" s="12">
        <f t="shared" si="161"/>
        <v>0</v>
      </c>
    </row>
    <row r="197" spans="8:83" ht="18" customHeight="1">
      <c r="H197"/>
      <c r="I197"/>
      <c r="J197"/>
      <c r="AA197" s="16">
        <f t="shared" si="109"/>
        <v>0</v>
      </c>
      <c r="AB197" s="16">
        <f t="shared" si="110"/>
        <v>0</v>
      </c>
      <c r="AC197" s="16">
        <f t="shared" si="111"/>
        <v>0</v>
      </c>
      <c r="AD197" s="16">
        <f t="shared" si="112"/>
        <v>0</v>
      </c>
      <c r="AE197" s="16">
        <f t="shared" si="113"/>
        <v>0</v>
      </c>
      <c r="AF197" s="16">
        <f t="shared" si="114"/>
        <v>0</v>
      </c>
      <c r="AG197" s="16">
        <f t="shared" si="115"/>
        <v>0</v>
      </c>
      <c r="AH197" s="16">
        <f t="shared" si="116"/>
        <v>0</v>
      </c>
      <c r="AI197" s="16">
        <f t="shared" si="117"/>
        <v>0</v>
      </c>
      <c r="AJ197" s="15">
        <f t="shared" si="118"/>
        <v>0.42990838161300676</v>
      </c>
      <c r="AK197" s="6">
        <f t="shared" si="162"/>
        <v>0</v>
      </c>
      <c r="AL197" s="6">
        <f t="shared" si="162"/>
        <v>0</v>
      </c>
      <c r="AM197" s="6">
        <f t="shared" si="162"/>
        <v>0</v>
      </c>
      <c r="AN197" s="6">
        <f t="shared" si="162"/>
        <v>0</v>
      </c>
      <c r="AO197" s="9">
        <f t="shared" si="119"/>
        <v>0</v>
      </c>
      <c r="AP197" s="9">
        <f t="shared" si="120"/>
        <v>0</v>
      </c>
      <c r="AQ197" s="9">
        <f t="shared" si="121"/>
        <v>0</v>
      </c>
      <c r="AR197" s="9">
        <f t="shared" si="122"/>
        <v>0</v>
      </c>
      <c r="AS197" s="9">
        <f t="shared" si="160"/>
        <v>0</v>
      </c>
      <c r="AT197" s="9">
        <f t="shared" si="123"/>
        <v>0</v>
      </c>
      <c r="AU197" s="9">
        <f t="shared" si="124"/>
        <v>0</v>
      </c>
      <c r="AV197" s="9">
        <f t="shared" si="125"/>
        <v>0</v>
      </c>
      <c r="AW197" s="9">
        <f t="shared" si="126"/>
        <v>0</v>
      </c>
      <c r="AX197" s="9">
        <f t="shared" si="127"/>
        <v>0</v>
      </c>
      <c r="AY197" s="9">
        <f t="shared" si="128"/>
        <v>0</v>
      </c>
      <c r="AZ197" s="9">
        <f t="shared" si="129"/>
        <v>0</v>
      </c>
      <c r="BA197" s="9">
        <f t="shared" si="130"/>
        <v>0</v>
      </c>
      <c r="BB197" s="9">
        <f t="shared" si="131"/>
        <v>0</v>
      </c>
      <c r="BC197" s="9">
        <f t="shared" si="132"/>
        <v>0</v>
      </c>
      <c r="BD197" s="9">
        <f t="shared" si="133"/>
        <v>0</v>
      </c>
      <c r="BE197" s="9">
        <f t="shared" si="134"/>
        <v>0</v>
      </c>
      <c r="BF197" s="9">
        <f t="shared" si="135"/>
        <v>0</v>
      </c>
      <c r="BG197" s="9">
        <f t="shared" si="136"/>
        <v>0</v>
      </c>
      <c r="BH197" s="9">
        <f t="shared" si="137"/>
        <v>0</v>
      </c>
      <c r="BI197" s="9">
        <f t="shared" si="138"/>
        <v>0</v>
      </c>
      <c r="BJ197" s="6">
        <f t="shared" si="139"/>
        <v>0</v>
      </c>
      <c r="BK197" s="6">
        <f t="shared" si="140"/>
        <v>0</v>
      </c>
      <c r="BL197" s="6">
        <f t="shared" si="141"/>
        <v>0</v>
      </c>
      <c r="BM197" s="10">
        <f t="shared" si="142"/>
        <v>0</v>
      </c>
      <c r="BN197" s="10">
        <f t="shared" si="143"/>
        <v>0</v>
      </c>
      <c r="BO197" s="10">
        <f t="shared" si="144"/>
        <v>0</v>
      </c>
      <c r="BP197" s="11">
        <f t="shared" si="145"/>
        <v>0</v>
      </c>
      <c r="BQ197" s="11">
        <f t="shared" si="146"/>
        <v>0</v>
      </c>
      <c r="BR197" s="11">
        <f t="shared" si="147"/>
        <v>0</v>
      </c>
      <c r="BS197" s="10">
        <f t="shared" si="148"/>
        <v>0</v>
      </c>
      <c r="BT197" s="10">
        <f t="shared" si="149"/>
        <v>0</v>
      </c>
      <c r="BU197" s="10">
        <f t="shared" si="150"/>
        <v>0</v>
      </c>
      <c r="BV197" s="10">
        <f t="shared" si="151"/>
        <v>0</v>
      </c>
      <c r="BW197" s="10">
        <f t="shared" si="152"/>
        <v>0</v>
      </c>
      <c r="BX197" s="10">
        <f t="shared" si="153"/>
        <v>0</v>
      </c>
      <c r="BY197" s="10">
        <f t="shared" si="154"/>
        <v>0</v>
      </c>
      <c r="BZ197" s="10">
        <f t="shared" si="155"/>
        <v>0</v>
      </c>
      <c r="CA197" s="10">
        <f t="shared" si="156"/>
        <v>0</v>
      </c>
      <c r="CB197" s="9">
        <f t="shared" si="157"/>
        <v>0</v>
      </c>
      <c r="CC197" s="9">
        <f t="shared" si="158"/>
        <v>0</v>
      </c>
      <c r="CD197" s="9">
        <f t="shared" si="159"/>
        <v>0</v>
      </c>
      <c r="CE197" s="12">
        <f t="shared" si="161"/>
        <v>0</v>
      </c>
    </row>
    <row r="198" spans="8:83" ht="18" customHeight="1">
      <c r="H198"/>
      <c r="I198"/>
      <c r="J198"/>
      <c r="AA198" s="16">
        <f t="shared" ref="AA198:AA261" si="163">IF(Q_perm&lt;&gt;0, diffP1+diffP2,)</f>
        <v>0</v>
      </c>
      <c r="AB198" s="16">
        <f t="shared" ref="AB198:AB261" si="164">IF(Q_perm1&lt;&gt;0, P_feed1-P_feed2,)</f>
        <v>0</v>
      </c>
      <c r="AC198" s="16">
        <f t="shared" ref="AC198:AC261" si="165">IF(Q_perm2&lt;&gt;0, P_feed3-P_conc,)</f>
        <v>0</v>
      </c>
      <c r="AD198" s="16">
        <f t="shared" ref="AD198:AD261" si="166">IF(AND(Q_perm&lt;&gt;0,diffP&lt;&gt;0),diffP*(2*Q0_conc+Q0_perm)^1.5/(2*Q_conc+Q_perm)^1.5,)</f>
        <v>0</v>
      </c>
      <c r="AE198" s="16">
        <f t="shared" ref="AE198:AE261" si="167">IF(AND(Q_perm1&lt;&gt;0,diffP1&lt;&gt;0),diffP1*(2*(Q0_feed-Q0_perm1)+Q0_perm1)^1.5/(2*(Q_feed-Q_perm1)+Q_perm1)^1.5,)</f>
        <v>0</v>
      </c>
      <c r="AF198" s="16">
        <f t="shared" ref="AF198:AF261" si="168">IF(AND(Q_perm2&lt;&gt;0,diffP2&lt;&gt;0),diffP2*(2*(Q0_feed-Q0_perm1-Q0_perm2)+Q0_perm2)^1.5/(2*(Q_feed-Q_perm1-Q_perm2)+Q_perm2)^1.5,)</f>
        <v>0</v>
      </c>
      <c r="AG198" s="16">
        <f t="shared" ref="AG198:AG261" si="169">IF(Q_perm&lt;&gt;0,(NoOfPV1*(P_feed1-P_perm1)+NoOfPV2*(P_feed3-P_perm2))/NoOfPV-diffP/(2*NoOfArray),)</f>
        <v>0</v>
      </c>
      <c r="AH198" s="16">
        <f t="shared" ref="AH198:AH261" si="170">IF(Q_perm1&lt;&gt;0,(P_feed1-P_perm1)-diffP1/2,)</f>
        <v>0</v>
      </c>
      <c r="AI198" s="16">
        <f t="shared" ref="AI198:AI261" si="171">IF(Q_perm2&lt;&gt;0,(P_feed3-P_perm2)-diffP2/2,)</f>
        <v>0</v>
      </c>
      <c r="AJ198" s="15">
        <f t="shared" ref="AJ198:AJ261" si="172">IF(Temp&gt;25,EXP(TCF_U1*(1/298.15-1/(273.15+Temp))),EXP(TCF_U2*(1/298.15-1/(273.15+Temp))))</f>
        <v>0.42990838161300676</v>
      </c>
      <c r="AK198" s="6">
        <f t="shared" si="162"/>
        <v>0</v>
      </c>
      <c r="AL198" s="6">
        <f t="shared" si="162"/>
        <v>0</v>
      </c>
      <c r="AM198" s="6">
        <f t="shared" si="162"/>
        <v>0</v>
      </c>
      <c r="AN198" s="6">
        <f t="shared" si="162"/>
        <v>0</v>
      </c>
      <c r="AO198" s="9">
        <f t="shared" ref="AO198:AO261" si="173">IF(Q_perm&lt;&gt;0,LN(1/(1-Recovery))/Recovery,)</f>
        <v>0</v>
      </c>
      <c r="AP198" s="9">
        <f t="shared" ref="AP198:AP261" si="174">IF(Q_perm1&lt;&gt;0,LN(1/(1-Recovery1))/(Recovery1),)</f>
        <v>0</v>
      </c>
      <c r="AQ198" s="9">
        <f t="shared" ref="AQ198:AQ261" si="175">IF(Q_perm2&lt;&gt;0,LN(1/(1-Recovery2)/Recovery2),)</f>
        <v>0</v>
      </c>
      <c r="AR198" s="9">
        <f t="shared" ref="AR198:AR261" si="176">0.0385*TDSmean*(Temp+273.15)/(14.25*(1000-TDSmean/1000))</f>
        <v>0</v>
      </c>
      <c r="AS198" s="9">
        <f t="shared" si="160"/>
        <v>0</v>
      </c>
      <c r="AT198" s="9">
        <f t="shared" ref="AT198:AT261" si="177">0.0385*TDSmean_feed2*(Temp+273.15)/(14.25*(1000-TDSmean_feed2/1000))</f>
        <v>0</v>
      </c>
      <c r="AU198" s="9">
        <f t="shared" ref="AU198:AU261" si="178">0.0385*TDS_perm*(Temp+273.15)/(14.25*(1000-TDS_perm/1000))</f>
        <v>0</v>
      </c>
      <c r="AV198" s="9">
        <f t="shared" ref="AV198:AV261" si="179">0.0385*TDS_perm1*(Temp+273.15)/(14.25*(1000-TDS_perm1/1000))</f>
        <v>0</v>
      </c>
      <c r="AW198" s="9">
        <f t="shared" ref="AW198:AW261" si="180">0.0385*TDS_perm2*(Temp+273.15)/(14.25*(1000-TDS_perm2/1000))</f>
        <v>0</v>
      </c>
      <c r="AX198" s="9">
        <f t="shared" ref="AX198:AX261" si="181">IF(C_feed1&gt;7630,alpha1*EXP((beta1-LN(C_feed1))^2/gamma1),IF(C_feed1&gt;0,alpha2*EXP((beta2-LN(C_feed1))^2/gamma2),))</f>
        <v>0</v>
      </c>
      <c r="AY198" s="9">
        <f t="shared" ref="AY198:AY261" si="182">IF(C_feed2&gt;7630,alpha1*EXP((beta1-LN(C_feed2))^2/gamma1),IF(C_feed2&gt;0,alpha2*EXP((beta2-LN(C_feed2))^2/gamma2),IF(Recovery1&gt;0,TDS_feed1/(1-Recovery1),)))</f>
        <v>0</v>
      </c>
      <c r="AZ198" s="9">
        <f t="shared" ref="AZ198:AZ261" si="183">IF(C_conc&gt;7630,alpha1*EXP((beta1-LN(C_conc))^2/gamma1),IF(C_conc&gt;0,alpha2*EXP((beta2-LN(C_conc))^2/gamma2),IF(AND(Recovery2&gt;0,Q_perm2&gt;0),TDS_feed2/(1-Recovery2),)))</f>
        <v>0</v>
      </c>
      <c r="BA198" s="9">
        <f t="shared" ref="BA198:BA261" si="184">IF(C_perm&gt;7630,alpha1*EXP((beta1-LN(C_perm))^2/gamma1),IF(C_perm&gt;0,alpha2*EXP((beta2-LN(C_perm))^2/gamma2),))</f>
        <v>0</v>
      </c>
      <c r="BB198" s="9">
        <f t="shared" ref="BB198:BB261" si="185">IF(C_perm1&gt;7630,alpha1*EXP((beta1-LN(C_perm1))^2/gamma1),IF(C_perm1&gt;0,alpha2*EXP((beta2-LN(C_perm1))^2/gamma2),))</f>
        <v>0</v>
      </c>
      <c r="BC198" s="9">
        <f t="shared" ref="BC198:BC261" si="186">IF(C_perm2&gt;7630,alpha1*EXP((beta1-LN(C_perm2))^2/gamma1),IF(C_perm2&gt;0,alpha2*EXP((beta2-LN(C_perm2))^2/gamma2),))</f>
        <v>0</v>
      </c>
      <c r="BD198" s="9">
        <f t="shared" ref="BD198:BD261" si="187">TDS_feed1*ConcFactor</f>
        <v>0</v>
      </c>
      <c r="BE198" s="9">
        <f t="shared" ref="BE198:BE261" si="188">IF(Q_perm1&gt;0,TDS_feed1*ConcFactor1,)</f>
        <v>0</v>
      </c>
      <c r="BF198" s="9">
        <f t="shared" ref="BF198:BF261" si="189">IF(Q_perm2&gt;0,TDS_feed2*ConcFactor2,)</f>
        <v>0</v>
      </c>
      <c r="BG198" s="9">
        <f t="shared" ref="BG198:BG261" si="190">NetP-Pi_feed+Pi_perm</f>
        <v>0</v>
      </c>
      <c r="BH198" s="9">
        <f t="shared" ref="BH198:BH261" si="191">NetP1-Pi_feed1+Pi_perm1</f>
        <v>0</v>
      </c>
      <c r="BI198" s="9">
        <f t="shared" ref="BI198:BI261" si="192">NetP2-Pi_feed2+Pi_perm2</f>
        <v>0</v>
      </c>
      <c r="BJ198" s="6">
        <f t="shared" ref="BJ198:BJ261" si="193">IF(NDP&gt;0,Q_perm*(TCF0*NDP0)/(TCF*NDP),)</f>
        <v>0</v>
      </c>
      <c r="BK198" s="6">
        <f t="shared" ref="BK198:BK261" si="194">IF(NDP_feed1&gt;0,Q_perm1*(TCF0*NDP0_feed1)/(TCF*NDP_feed1),)</f>
        <v>0</v>
      </c>
      <c r="BL198" s="6">
        <f t="shared" ref="BL198:BL261" si="195">IF(NDP_feed2&gt;0,Q_perm2*(TCF0*NDP0_feed2)/(TCF*NDP_feed2),)</f>
        <v>0</v>
      </c>
      <c r="BM198" s="10">
        <f t="shared" ref="BM198:BM261" si="196">IF(AND(TDSmean&gt;0,NDP0&gt;0,TDS0_feed1&gt;0,TCF0&gt;0),TDS_perm/TDSmean*(NDP/NDP0)*(TCF0/TCF)*(TDSmean0/TDSmean)*(TDS_feed1/TDS0_feed1),)</f>
        <v>0</v>
      </c>
      <c r="BN198" s="10">
        <f t="shared" ref="BN198:BN261" si="197">IF(AND(TDSmean_feed1&gt;0,NDP0_feed1&gt;0,TCF&gt;0,TDS0_feed1&gt;0),TDS_perm1/TDSmean_feed1*(NDP_feed1/NDP0_feed1)*(TCF0/TCF)*(TDSmean0_feed1/TDSmean_feed1)*(TDS_feed1/TDS0_feed1),)</f>
        <v>0</v>
      </c>
      <c r="BO198" s="10">
        <f t="shared" ref="BO198:BO261" si="198">IF(AND(TDSmean_feed2&gt;0,NDP0_feed2&gt;0,TCF&gt;0,TDS0_feed2&gt;0),TDS_perm2/TDSmean_feed2*(NDP_feed2/NDP0_feed2)*(TCF0/TCF)*(TDSmean0_feed2/TDSmean_feed2)*(TDS_feed2/TDS0_feed2),)</f>
        <v>0</v>
      </c>
      <c r="BP198" s="11">
        <f t="shared" ref="BP198:BP261" si="199">IF(normSP&gt;0,1-normSP,)</f>
        <v>0</v>
      </c>
      <c r="BQ198" s="11">
        <f t="shared" ref="BQ198:BQ261" si="200">IF(normSP1&gt;0,1-normSP1,)</f>
        <v>0</v>
      </c>
      <c r="BR198" s="11">
        <f t="shared" ref="BR198:BR261" si="201">IF(normSP2&gt;0,1-normSP2,)</f>
        <v>0</v>
      </c>
      <c r="BS198" s="10">
        <f t="shared" ref="BS198:BS261" si="202">IF(AND(TDS_perm&gt;0,TDS_feed1&gt;0),1-TDS_perm/TDS_feed1,)</f>
        <v>0</v>
      </c>
      <c r="BT198" s="10">
        <f t="shared" ref="BT198:BT261" si="203">IF(AND(TDS_perm1&gt;0,TDS_feed1&gt;0),1-TDS_perm1/TDS_feed1,)</f>
        <v>0</v>
      </c>
      <c r="BU198" s="10">
        <f t="shared" ref="BU198:BU261" si="204">IF(AND(TDS_perm2&gt;0,TDS_feed2&gt;0),1-TDS_perm2/TDS_feed2,)</f>
        <v>0</v>
      </c>
      <c r="BV198" s="10">
        <f t="shared" ref="BV198:BV261" si="205">IF(Q_perm&gt;0,Q_perm/Q_feed,)</f>
        <v>0</v>
      </c>
      <c r="BW198" s="10">
        <f t="shared" ref="BW198:BW261" si="206">IF(AND(Q_perm1&gt;0,Q_feed&gt;0),Q_perm1/Q_feed,)</f>
        <v>0</v>
      </c>
      <c r="BX198" s="10">
        <f t="shared" ref="BX198:BX261" si="207">IF(AND(Q_feed&gt;Q_perm1,Q_perm2&gt;0),Q_perm2/(Q_feed-Q_perm1),)</f>
        <v>0</v>
      </c>
      <c r="BY198" s="10">
        <f t="shared" ref="BY198:BY261" si="208">IF(AND(C_feed1&gt;0,C_conc&gt;0),1-C_feed1/C_conc,)</f>
        <v>0</v>
      </c>
      <c r="BZ198" s="10">
        <f t="shared" ref="BZ198:BZ261" si="209">IF(AND(C_feed2&gt;0,C_feed1&gt;0),1-C_feed1/C_feed2,)</f>
        <v>0</v>
      </c>
      <c r="CA198" s="10">
        <f t="shared" ref="CA198:CA261" si="210">IF(AND(C_feed2&gt;0,C0_conc&gt;0),1-C_feed2/C0_conc,)</f>
        <v>0</v>
      </c>
      <c r="CB198" s="9">
        <f t="shared" ref="CB198:CB261" si="211">IF(AND(Recovery&gt;0,Rec_C&gt;0),Recovery/Rec_C,)</f>
        <v>0</v>
      </c>
      <c r="CC198" s="9">
        <f t="shared" ref="CC198:CC261" si="212">IF(AND(Recovery1&gt;0,Rec_C1&gt;0),Recovery1/Rec_C1,)</f>
        <v>0</v>
      </c>
      <c r="CD198" s="9">
        <f t="shared" ref="CD198:CD261" si="213">IF(AND(Recovery2&gt;0,Rec_C2&gt;0),Recovery2/Rec_C2,)</f>
        <v>0</v>
      </c>
      <c r="CE198" s="12">
        <f t="shared" si="161"/>
        <v>0</v>
      </c>
    </row>
    <row r="199" spans="8:83" ht="18" customHeight="1">
      <c r="H199"/>
      <c r="I199"/>
      <c r="J199"/>
      <c r="AA199" s="16">
        <f t="shared" si="163"/>
        <v>0</v>
      </c>
      <c r="AB199" s="16">
        <f t="shared" si="164"/>
        <v>0</v>
      </c>
      <c r="AC199" s="16">
        <f t="shared" si="165"/>
        <v>0</v>
      </c>
      <c r="AD199" s="16">
        <f t="shared" si="166"/>
        <v>0</v>
      </c>
      <c r="AE199" s="16">
        <f t="shared" si="167"/>
        <v>0</v>
      </c>
      <c r="AF199" s="16">
        <f t="shared" si="168"/>
        <v>0</v>
      </c>
      <c r="AG199" s="16">
        <f t="shared" si="169"/>
        <v>0</v>
      </c>
      <c r="AH199" s="16">
        <f t="shared" si="170"/>
        <v>0</v>
      </c>
      <c r="AI199" s="16">
        <f t="shared" si="171"/>
        <v>0</v>
      </c>
      <c r="AJ199" s="15">
        <f t="shared" si="172"/>
        <v>0.42990838161300676</v>
      </c>
      <c r="AK199" s="6">
        <f t="shared" si="162"/>
        <v>0</v>
      </c>
      <c r="AL199" s="6">
        <f t="shared" si="162"/>
        <v>0</v>
      </c>
      <c r="AM199" s="6">
        <f t="shared" si="162"/>
        <v>0</v>
      </c>
      <c r="AN199" s="6">
        <f t="shared" si="162"/>
        <v>0</v>
      </c>
      <c r="AO199" s="9">
        <f t="shared" si="173"/>
        <v>0</v>
      </c>
      <c r="AP199" s="9">
        <f t="shared" si="174"/>
        <v>0</v>
      </c>
      <c r="AQ199" s="9">
        <f t="shared" si="175"/>
        <v>0</v>
      </c>
      <c r="AR199" s="9">
        <f t="shared" si="176"/>
        <v>0</v>
      </c>
      <c r="AS199" s="9">
        <f t="shared" ref="AS199:AS262" si="214">0.0385*TDSmean_feed1*(Temp+273.15)/(14.25*(1000-TDSmean/1000))</f>
        <v>0</v>
      </c>
      <c r="AT199" s="9">
        <f t="shared" si="177"/>
        <v>0</v>
      </c>
      <c r="AU199" s="9">
        <f t="shared" si="178"/>
        <v>0</v>
      </c>
      <c r="AV199" s="9">
        <f t="shared" si="179"/>
        <v>0</v>
      </c>
      <c r="AW199" s="9">
        <f t="shared" si="180"/>
        <v>0</v>
      </c>
      <c r="AX199" s="9">
        <f t="shared" si="181"/>
        <v>0</v>
      </c>
      <c r="AY199" s="9">
        <f t="shared" si="182"/>
        <v>0</v>
      </c>
      <c r="AZ199" s="9">
        <f t="shared" si="183"/>
        <v>0</v>
      </c>
      <c r="BA199" s="9">
        <f t="shared" si="184"/>
        <v>0</v>
      </c>
      <c r="BB199" s="9">
        <f t="shared" si="185"/>
        <v>0</v>
      </c>
      <c r="BC199" s="9">
        <f t="shared" si="186"/>
        <v>0</v>
      </c>
      <c r="BD199" s="9">
        <f t="shared" si="187"/>
        <v>0</v>
      </c>
      <c r="BE199" s="9">
        <f t="shared" si="188"/>
        <v>0</v>
      </c>
      <c r="BF199" s="9">
        <f t="shared" si="189"/>
        <v>0</v>
      </c>
      <c r="BG199" s="9">
        <f t="shared" si="190"/>
        <v>0</v>
      </c>
      <c r="BH199" s="9">
        <f t="shared" si="191"/>
        <v>0</v>
      </c>
      <c r="BI199" s="9">
        <f t="shared" si="192"/>
        <v>0</v>
      </c>
      <c r="BJ199" s="6">
        <f t="shared" si="193"/>
        <v>0</v>
      </c>
      <c r="BK199" s="6">
        <f t="shared" si="194"/>
        <v>0</v>
      </c>
      <c r="BL199" s="6">
        <f t="shared" si="195"/>
        <v>0</v>
      </c>
      <c r="BM199" s="10">
        <f t="shared" si="196"/>
        <v>0</v>
      </c>
      <c r="BN199" s="10">
        <f t="shared" si="197"/>
        <v>0</v>
      </c>
      <c r="BO199" s="10">
        <f t="shared" si="198"/>
        <v>0</v>
      </c>
      <c r="BP199" s="11">
        <f t="shared" si="199"/>
        <v>0</v>
      </c>
      <c r="BQ199" s="11">
        <f t="shared" si="200"/>
        <v>0</v>
      </c>
      <c r="BR199" s="11">
        <f t="shared" si="201"/>
        <v>0</v>
      </c>
      <c r="BS199" s="10">
        <f t="shared" si="202"/>
        <v>0</v>
      </c>
      <c r="BT199" s="10">
        <f t="shared" si="203"/>
        <v>0</v>
      </c>
      <c r="BU199" s="10">
        <f t="shared" si="204"/>
        <v>0</v>
      </c>
      <c r="BV199" s="10">
        <f t="shared" si="205"/>
        <v>0</v>
      </c>
      <c r="BW199" s="10">
        <f t="shared" si="206"/>
        <v>0</v>
      </c>
      <c r="BX199" s="10">
        <f t="shared" si="207"/>
        <v>0</v>
      </c>
      <c r="BY199" s="10">
        <f t="shared" si="208"/>
        <v>0</v>
      </c>
      <c r="BZ199" s="10">
        <f t="shared" si="209"/>
        <v>0</v>
      </c>
      <c r="CA199" s="10">
        <f t="shared" si="210"/>
        <v>0</v>
      </c>
      <c r="CB199" s="9">
        <f t="shared" si="211"/>
        <v>0</v>
      </c>
      <c r="CC199" s="9">
        <f t="shared" si="212"/>
        <v>0</v>
      </c>
      <c r="CD199" s="9">
        <f t="shared" si="213"/>
        <v>0</v>
      </c>
      <c r="CE199" s="12">
        <f t="shared" ref="CE199:CE262" si="215">IF(A199-$A$6&gt;0,A199-$A$6,)</f>
        <v>0</v>
      </c>
    </row>
    <row r="200" spans="8:83" ht="18" customHeight="1">
      <c r="H200"/>
      <c r="I200"/>
      <c r="J200"/>
      <c r="AA200" s="16">
        <f t="shared" si="163"/>
        <v>0</v>
      </c>
      <c r="AB200" s="16">
        <f t="shared" si="164"/>
        <v>0</v>
      </c>
      <c r="AC200" s="16">
        <f t="shared" si="165"/>
        <v>0</v>
      </c>
      <c r="AD200" s="16">
        <f t="shared" si="166"/>
        <v>0</v>
      </c>
      <c r="AE200" s="16">
        <f t="shared" si="167"/>
        <v>0</v>
      </c>
      <c r="AF200" s="16">
        <f t="shared" si="168"/>
        <v>0</v>
      </c>
      <c r="AG200" s="16">
        <f t="shared" si="169"/>
        <v>0</v>
      </c>
      <c r="AH200" s="16">
        <f t="shared" si="170"/>
        <v>0</v>
      </c>
      <c r="AI200" s="16">
        <f t="shared" si="171"/>
        <v>0</v>
      </c>
      <c r="AJ200" s="15">
        <f t="shared" si="172"/>
        <v>0.42990838161300676</v>
      </c>
      <c r="AK200" s="6">
        <f t="shared" si="162"/>
        <v>0</v>
      </c>
      <c r="AL200" s="6">
        <f t="shared" si="162"/>
        <v>0</v>
      </c>
      <c r="AM200" s="6">
        <f t="shared" si="162"/>
        <v>0</v>
      </c>
      <c r="AN200" s="6">
        <f t="shared" si="162"/>
        <v>0</v>
      </c>
      <c r="AO200" s="9">
        <f t="shared" si="173"/>
        <v>0</v>
      </c>
      <c r="AP200" s="9">
        <f t="shared" si="174"/>
        <v>0</v>
      </c>
      <c r="AQ200" s="9">
        <f t="shared" si="175"/>
        <v>0</v>
      </c>
      <c r="AR200" s="9">
        <f t="shared" si="176"/>
        <v>0</v>
      </c>
      <c r="AS200" s="9">
        <f t="shared" si="214"/>
        <v>0</v>
      </c>
      <c r="AT200" s="9">
        <f t="shared" si="177"/>
        <v>0</v>
      </c>
      <c r="AU200" s="9">
        <f t="shared" si="178"/>
        <v>0</v>
      </c>
      <c r="AV200" s="9">
        <f t="shared" si="179"/>
        <v>0</v>
      </c>
      <c r="AW200" s="9">
        <f t="shared" si="180"/>
        <v>0</v>
      </c>
      <c r="AX200" s="9">
        <f t="shared" si="181"/>
        <v>0</v>
      </c>
      <c r="AY200" s="9">
        <f t="shared" si="182"/>
        <v>0</v>
      </c>
      <c r="AZ200" s="9">
        <f t="shared" si="183"/>
        <v>0</v>
      </c>
      <c r="BA200" s="9">
        <f t="shared" si="184"/>
        <v>0</v>
      </c>
      <c r="BB200" s="9">
        <f t="shared" si="185"/>
        <v>0</v>
      </c>
      <c r="BC200" s="9">
        <f t="shared" si="186"/>
        <v>0</v>
      </c>
      <c r="BD200" s="9">
        <f t="shared" si="187"/>
        <v>0</v>
      </c>
      <c r="BE200" s="9">
        <f t="shared" si="188"/>
        <v>0</v>
      </c>
      <c r="BF200" s="9">
        <f t="shared" si="189"/>
        <v>0</v>
      </c>
      <c r="BG200" s="9">
        <f t="shared" si="190"/>
        <v>0</v>
      </c>
      <c r="BH200" s="9">
        <f t="shared" si="191"/>
        <v>0</v>
      </c>
      <c r="BI200" s="9">
        <f t="shared" si="192"/>
        <v>0</v>
      </c>
      <c r="BJ200" s="6">
        <f t="shared" si="193"/>
        <v>0</v>
      </c>
      <c r="BK200" s="6">
        <f t="shared" si="194"/>
        <v>0</v>
      </c>
      <c r="BL200" s="6">
        <f t="shared" si="195"/>
        <v>0</v>
      </c>
      <c r="BM200" s="10">
        <f t="shared" si="196"/>
        <v>0</v>
      </c>
      <c r="BN200" s="10">
        <f t="shared" si="197"/>
        <v>0</v>
      </c>
      <c r="BO200" s="10">
        <f t="shared" si="198"/>
        <v>0</v>
      </c>
      <c r="BP200" s="11">
        <f t="shared" si="199"/>
        <v>0</v>
      </c>
      <c r="BQ200" s="11">
        <f t="shared" si="200"/>
        <v>0</v>
      </c>
      <c r="BR200" s="11">
        <f t="shared" si="201"/>
        <v>0</v>
      </c>
      <c r="BS200" s="10">
        <f t="shared" si="202"/>
        <v>0</v>
      </c>
      <c r="BT200" s="10">
        <f t="shared" si="203"/>
        <v>0</v>
      </c>
      <c r="BU200" s="10">
        <f t="shared" si="204"/>
        <v>0</v>
      </c>
      <c r="BV200" s="10">
        <f t="shared" si="205"/>
        <v>0</v>
      </c>
      <c r="BW200" s="10">
        <f t="shared" si="206"/>
        <v>0</v>
      </c>
      <c r="BX200" s="10">
        <f t="shared" si="207"/>
        <v>0</v>
      </c>
      <c r="BY200" s="10">
        <f t="shared" si="208"/>
        <v>0</v>
      </c>
      <c r="BZ200" s="10">
        <f t="shared" si="209"/>
        <v>0</v>
      </c>
      <c r="CA200" s="10">
        <f t="shared" si="210"/>
        <v>0</v>
      </c>
      <c r="CB200" s="9">
        <f t="shared" si="211"/>
        <v>0</v>
      </c>
      <c r="CC200" s="9">
        <f t="shared" si="212"/>
        <v>0</v>
      </c>
      <c r="CD200" s="9">
        <f t="shared" si="213"/>
        <v>0</v>
      </c>
      <c r="CE200" s="12">
        <f t="shared" si="215"/>
        <v>0</v>
      </c>
    </row>
    <row r="201" spans="8:83" ht="18" customHeight="1">
      <c r="H201"/>
      <c r="I201"/>
      <c r="J201"/>
      <c r="AA201" s="16">
        <f t="shared" si="163"/>
        <v>0</v>
      </c>
      <c r="AB201" s="16">
        <f t="shared" si="164"/>
        <v>0</v>
      </c>
      <c r="AC201" s="16">
        <f t="shared" si="165"/>
        <v>0</v>
      </c>
      <c r="AD201" s="16">
        <f t="shared" si="166"/>
        <v>0</v>
      </c>
      <c r="AE201" s="16">
        <f t="shared" si="167"/>
        <v>0</v>
      </c>
      <c r="AF201" s="16">
        <f t="shared" si="168"/>
        <v>0</v>
      </c>
      <c r="AG201" s="16">
        <f t="shared" si="169"/>
        <v>0</v>
      </c>
      <c r="AH201" s="16">
        <f t="shared" si="170"/>
        <v>0</v>
      </c>
      <c r="AI201" s="16">
        <f t="shared" si="171"/>
        <v>0</v>
      </c>
      <c r="AJ201" s="15">
        <f t="shared" si="172"/>
        <v>0.42990838161300676</v>
      </c>
      <c r="AK201" s="6">
        <f t="shared" si="162"/>
        <v>0</v>
      </c>
      <c r="AL201" s="6">
        <f t="shared" si="162"/>
        <v>0</v>
      </c>
      <c r="AM201" s="6">
        <f t="shared" si="162"/>
        <v>0</v>
      </c>
      <c r="AN201" s="6">
        <f t="shared" si="162"/>
        <v>0</v>
      </c>
      <c r="AO201" s="9">
        <f t="shared" si="173"/>
        <v>0</v>
      </c>
      <c r="AP201" s="9">
        <f t="shared" si="174"/>
        <v>0</v>
      </c>
      <c r="AQ201" s="9">
        <f t="shared" si="175"/>
        <v>0</v>
      </c>
      <c r="AR201" s="9">
        <f t="shared" si="176"/>
        <v>0</v>
      </c>
      <c r="AS201" s="9">
        <f t="shared" si="214"/>
        <v>0</v>
      </c>
      <c r="AT201" s="9">
        <f t="shared" si="177"/>
        <v>0</v>
      </c>
      <c r="AU201" s="9">
        <f t="shared" si="178"/>
        <v>0</v>
      </c>
      <c r="AV201" s="9">
        <f t="shared" si="179"/>
        <v>0</v>
      </c>
      <c r="AW201" s="9">
        <f t="shared" si="180"/>
        <v>0</v>
      </c>
      <c r="AX201" s="9">
        <f t="shared" si="181"/>
        <v>0</v>
      </c>
      <c r="AY201" s="9">
        <f t="shared" si="182"/>
        <v>0</v>
      </c>
      <c r="AZ201" s="9">
        <f t="shared" si="183"/>
        <v>0</v>
      </c>
      <c r="BA201" s="9">
        <f t="shared" si="184"/>
        <v>0</v>
      </c>
      <c r="BB201" s="9">
        <f t="shared" si="185"/>
        <v>0</v>
      </c>
      <c r="BC201" s="9">
        <f t="shared" si="186"/>
        <v>0</v>
      </c>
      <c r="BD201" s="9">
        <f t="shared" si="187"/>
        <v>0</v>
      </c>
      <c r="BE201" s="9">
        <f t="shared" si="188"/>
        <v>0</v>
      </c>
      <c r="BF201" s="9">
        <f t="shared" si="189"/>
        <v>0</v>
      </c>
      <c r="BG201" s="9">
        <f t="shared" si="190"/>
        <v>0</v>
      </c>
      <c r="BH201" s="9">
        <f t="shared" si="191"/>
        <v>0</v>
      </c>
      <c r="BI201" s="9">
        <f t="shared" si="192"/>
        <v>0</v>
      </c>
      <c r="BJ201" s="6">
        <f t="shared" si="193"/>
        <v>0</v>
      </c>
      <c r="BK201" s="6">
        <f t="shared" si="194"/>
        <v>0</v>
      </c>
      <c r="BL201" s="6">
        <f t="shared" si="195"/>
        <v>0</v>
      </c>
      <c r="BM201" s="10">
        <f t="shared" si="196"/>
        <v>0</v>
      </c>
      <c r="BN201" s="10">
        <f t="shared" si="197"/>
        <v>0</v>
      </c>
      <c r="BO201" s="10">
        <f t="shared" si="198"/>
        <v>0</v>
      </c>
      <c r="BP201" s="11">
        <f t="shared" si="199"/>
        <v>0</v>
      </c>
      <c r="BQ201" s="11">
        <f t="shared" si="200"/>
        <v>0</v>
      </c>
      <c r="BR201" s="11">
        <f t="shared" si="201"/>
        <v>0</v>
      </c>
      <c r="BS201" s="10">
        <f t="shared" si="202"/>
        <v>0</v>
      </c>
      <c r="BT201" s="10">
        <f t="shared" si="203"/>
        <v>0</v>
      </c>
      <c r="BU201" s="10">
        <f t="shared" si="204"/>
        <v>0</v>
      </c>
      <c r="BV201" s="10">
        <f t="shared" si="205"/>
        <v>0</v>
      </c>
      <c r="BW201" s="10">
        <f t="shared" si="206"/>
        <v>0</v>
      </c>
      <c r="BX201" s="10">
        <f t="shared" si="207"/>
        <v>0</v>
      </c>
      <c r="BY201" s="10">
        <f t="shared" si="208"/>
        <v>0</v>
      </c>
      <c r="BZ201" s="10">
        <f t="shared" si="209"/>
        <v>0</v>
      </c>
      <c r="CA201" s="10">
        <f t="shared" si="210"/>
        <v>0</v>
      </c>
      <c r="CB201" s="9">
        <f t="shared" si="211"/>
        <v>0</v>
      </c>
      <c r="CC201" s="9">
        <f t="shared" si="212"/>
        <v>0</v>
      </c>
      <c r="CD201" s="9">
        <f t="shared" si="213"/>
        <v>0</v>
      </c>
      <c r="CE201" s="12">
        <f t="shared" si="215"/>
        <v>0</v>
      </c>
    </row>
    <row r="202" spans="8:83" ht="18" customHeight="1">
      <c r="H202"/>
      <c r="I202"/>
      <c r="J202"/>
      <c r="AA202" s="16">
        <f t="shared" si="163"/>
        <v>0</v>
      </c>
      <c r="AB202" s="16">
        <f t="shared" si="164"/>
        <v>0</v>
      </c>
      <c r="AC202" s="16">
        <f t="shared" si="165"/>
        <v>0</v>
      </c>
      <c r="AD202" s="16">
        <f t="shared" si="166"/>
        <v>0</v>
      </c>
      <c r="AE202" s="16">
        <f t="shared" si="167"/>
        <v>0</v>
      </c>
      <c r="AF202" s="16">
        <f t="shared" si="168"/>
        <v>0</v>
      </c>
      <c r="AG202" s="16">
        <f t="shared" si="169"/>
        <v>0</v>
      </c>
      <c r="AH202" s="16">
        <f t="shared" si="170"/>
        <v>0</v>
      </c>
      <c r="AI202" s="16">
        <f t="shared" si="171"/>
        <v>0</v>
      </c>
      <c r="AJ202" s="15">
        <f t="shared" si="172"/>
        <v>0.42990838161300676</v>
      </c>
      <c r="AK202" s="6">
        <f t="shared" si="162"/>
        <v>0</v>
      </c>
      <c r="AL202" s="6">
        <f t="shared" si="162"/>
        <v>0</v>
      </c>
      <c r="AM202" s="6">
        <f t="shared" si="162"/>
        <v>0</v>
      </c>
      <c r="AN202" s="6">
        <f t="shared" si="162"/>
        <v>0</v>
      </c>
      <c r="AO202" s="9">
        <f t="shared" si="173"/>
        <v>0</v>
      </c>
      <c r="AP202" s="9">
        <f t="shared" si="174"/>
        <v>0</v>
      </c>
      <c r="AQ202" s="9">
        <f t="shared" si="175"/>
        <v>0</v>
      </c>
      <c r="AR202" s="9">
        <f t="shared" si="176"/>
        <v>0</v>
      </c>
      <c r="AS202" s="9">
        <f t="shared" si="214"/>
        <v>0</v>
      </c>
      <c r="AT202" s="9">
        <f t="shared" si="177"/>
        <v>0</v>
      </c>
      <c r="AU202" s="9">
        <f t="shared" si="178"/>
        <v>0</v>
      </c>
      <c r="AV202" s="9">
        <f t="shared" si="179"/>
        <v>0</v>
      </c>
      <c r="AW202" s="9">
        <f t="shared" si="180"/>
        <v>0</v>
      </c>
      <c r="AX202" s="9">
        <f t="shared" si="181"/>
        <v>0</v>
      </c>
      <c r="AY202" s="9">
        <f t="shared" si="182"/>
        <v>0</v>
      </c>
      <c r="AZ202" s="9">
        <f t="shared" si="183"/>
        <v>0</v>
      </c>
      <c r="BA202" s="9">
        <f t="shared" si="184"/>
        <v>0</v>
      </c>
      <c r="BB202" s="9">
        <f t="shared" si="185"/>
        <v>0</v>
      </c>
      <c r="BC202" s="9">
        <f t="shared" si="186"/>
        <v>0</v>
      </c>
      <c r="BD202" s="9">
        <f t="shared" si="187"/>
        <v>0</v>
      </c>
      <c r="BE202" s="9">
        <f t="shared" si="188"/>
        <v>0</v>
      </c>
      <c r="BF202" s="9">
        <f t="shared" si="189"/>
        <v>0</v>
      </c>
      <c r="BG202" s="9">
        <f t="shared" si="190"/>
        <v>0</v>
      </c>
      <c r="BH202" s="9">
        <f t="shared" si="191"/>
        <v>0</v>
      </c>
      <c r="BI202" s="9">
        <f t="shared" si="192"/>
        <v>0</v>
      </c>
      <c r="BJ202" s="6">
        <f t="shared" si="193"/>
        <v>0</v>
      </c>
      <c r="BK202" s="6">
        <f t="shared" si="194"/>
        <v>0</v>
      </c>
      <c r="BL202" s="6">
        <f t="shared" si="195"/>
        <v>0</v>
      </c>
      <c r="BM202" s="10">
        <f t="shared" si="196"/>
        <v>0</v>
      </c>
      <c r="BN202" s="10">
        <f t="shared" si="197"/>
        <v>0</v>
      </c>
      <c r="BO202" s="10">
        <f t="shared" si="198"/>
        <v>0</v>
      </c>
      <c r="BP202" s="11">
        <f t="shared" si="199"/>
        <v>0</v>
      </c>
      <c r="BQ202" s="11">
        <f t="shared" si="200"/>
        <v>0</v>
      </c>
      <c r="BR202" s="11">
        <f t="shared" si="201"/>
        <v>0</v>
      </c>
      <c r="BS202" s="10">
        <f t="shared" si="202"/>
        <v>0</v>
      </c>
      <c r="BT202" s="10">
        <f t="shared" si="203"/>
        <v>0</v>
      </c>
      <c r="BU202" s="10">
        <f t="shared" si="204"/>
        <v>0</v>
      </c>
      <c r="BV202" s="10">
        <f t="shared" si="205"/>
        <v>0</v>
      </c>
      <c r="BW202" s="10">
        <f t="shared" si="206"/>
        <v>0</v>
      </c>
      <c r="BX202" s="10">
        <f t="shared" si="207"/>
        <v>0</v>
      </c>
      <c r="BY202" s="10">
        <f t="shared" si="208"/>
        <v>0</v>
      </c>
      <c r="BZ202" s="10">
        <f t="shared" si="209"/>
        <v>0</v>
      </c>
      <c r="CA202" s="10">
        <f t="shared" si="210"/>
        <v>0</v>
      </c>
      <c r="CB202" s="9">
        <f t="shared" si="211"/>
        <v>0</v>
      </c>
      <c r="CC202" s="9">
        <f t="shared" si="212"/>
        <v>0</v>
      </c>
      <c r="CD202" s="9">
        <f t="shared" si="213"/>
        <v>0</v>
      </c>
      <c r="CE202" s="12">
        <f t="shared" si="215"/>
        <v>0</v>
      </c>
    </row>
    <row r="203" spans="8:83" ht="18" customHeight="1">
      <c r="H203"/>
      <c r="I203"/>
      <c r="J203"/>
      <c r="AA203" s="16">
        <f t="shared" si="163"/>
        <v>0</v>
      </c>
      <c r="AB203" s="16">
        <f t="shared" si="164"/>
        <v>0</v>
      </c>
      <c r="AC203" s="16">
        <f t="shared" si="165"/>
        <v>0</v>
      </c>
      <c r="AD203" s="16">
        <f t="shared" si="166"/>
        <v>0</v>
      </c>
      <c r="AE203" s="16">
        <f t="shared" si="167"/>
        <v>0</v>
      </c>
      <c r="AF203" s="16">
        <f t="shared" si="168"/>
        <v>0</v>
      </c>
      <c r="AG203" s="16">
        <f t="shared" si="169"/>
        <v>0</v>
      </c>
      <c r="AH203" s="16">
        <f t="shared" si="170"/>
        <v>0</v>
      </c>
      <c r="AI203" s="16">
        <f t="shared" si="171"/>
        <v>0</v>
      </c>
      <c r="AJ203" s="15">
        <f t="shared" si="172"/>
        <v>0.42990838161300676</v>
      </c>
      <c r="AK203" s="6">
        <f t="shared" si="162"/>
        <v>0</v>
      </c>
      <c r="AL203" s="6">
        <f t="shared" si="162"/>
        <v>0</v>
      </c>
      <c r="AM203" s="6">
        <f t="shared" si="162"/>
        <v>0</v>
      </c>
      <c r="AN203" s="6">
        <f t="shared" si="162"/>
        <v>0</v>
      </c>
      <c r="AO203" s="9">
        <f t="shared" si="173"/>
        <v>0</v>
      </c>
      <c r="AP203" s="9">
        <f t="shared" si="174"/>
        <v>0</v>
      </c>
      <c r="AQ203" s="9">
        <f t="shared" si="175"/>
        <v>0</v>
      </c>
      <c r="AR203" s="9">
        <f t="shared" si="176"/>
        <v>0</v>
      </c>
      <c r="AS203" s="9">
        <f t="shared" si="214"/>
        <v>0</v>
      </c>
      <c r="AT203" s="9">
        <f t="shared" si="177"/>
        <v>0</v>
      </c>
      <c r="AU203" s="9">
        <f t="shared" si="178"/>
        <v>0</v>
      </c>
      <c r="AV203" s="9">
        <f t="shared" si="179"/>
        <v>0</v>
      </c>
      <c r="AW203" s="9">
        <f t="shared" si="180"/>
        <v>0</v>
      </c>
      <c r="AX203" s="9">
        <f t="shared" si="181"/>
        <v>0</v>
      </c>
      <c r="AY203" s="9">
        <f t="shared" si="182"/>
        <v>0</v>
      </c>
      <c r="AZ203" s="9">
        <f t="shared" si="183"/>
        <v>0</v>
      </c>
      <c r="BA203" s="9">
        <f t="shared" si="184"/>
        <v>0</v>
      </c>
      <c r="BB203" s="9">
        <f t="shared" si="185"/>
        <v>0</v>
      </c>
      <c r="BC203" s="9">
        <f t="shared" si="186"/>
        <v>0</v>
      </c>
      <c r="BD203" s="9">
        <f t="shared" si="187"/>
        <v>0</v>
      </c>
      <c r="BE203" s="9">
        <f t="shared" si="188"/>
        <v>0</v>
      </c>
      <c r="BF203" s="9">
        <f t="shared" si="189"/>
        <v>0</v>
      </c>
      <c r="BG203" s="9">
        <f t="shared" si="190"/>
        <v>0</v>
      </c>
      <c r="BH203" s="9">
        <f t="shared" si="191"/>
        <v>0</v>
      </c>
      <c r="BI203" s="9">
        <f t="shared" si="192"/>
        <v>0</v>
      </c>
      <c r="BJ203" s="6">
        <f t="shared" si="193"/>
        <v>0</v>
      </c>
      <c r="BK203" s="6">
        <f t="shared" si="194"/>
        <v>0</v>
      </c>
      <c r="BL203" s="6">
        <f t="shared" si="195"/>
        <v>0</v>
      </c>
      <c r="BM203" s="10">
        <f t="shared" si="196"/>
        <v>0</v>
      </c>
      <c r="BN203" s="10">
        <f t="shared" si="197"/>
        <v>0</v>
      </c>
      <c r="BO203" s="10">
        <f t="shared" si="198"/>
        <v>0</v>
      </c>
      <c r="BP203" s="11">
        <f t="shared" si="199"/>
        <v>0</v>
      </c>
      <c r="BQ203" s="11">
        <f t="shared" si="200"/>
        <v>0</v>
      </c>
      <c r="BR203" s="11">
        <f t="shared" si="201"/>
        <v>0</v>
      </c>
      <c r="BS203" s="10">
        <f t="shared" si="202"/>
        <v>0</v>
      </c>
      <c r="BT203" s="10">
        <f t="shared" si="203"/>
        <v>0</v>
      </c>
      <c r="BU203" s="10">
        <f t="shared" si="204"/>
        <v>0</v>
      </c>
      <c r="BV203" s="10">
        <f t="shared" si="205"/>
        <v>0</v>
      </c>
      <c r="BW203" s="10">
        <f t="shared" si="206"/>
        <v>0</v>
      </c>
      <c r="BX203" s="10">
        <f t="shared" si="207"/>
        <v>0</v>
      </c>
      <c r="BY203" s="10">
        <f t="shared" si="208"/>
        <v>0</v>
      </c>
      <c r="BZ203" s="10">
        <f t="shared" si="209"/>
        <v>0</v>
      </c>
      <c r="CA203" s="10">
        <f t="shared" si="210"/>
        <v>0</v>
      </c>
      <c r="CB203" s="9">
        <f t="shared" si="211"/>
        <v>0</v>
      </c>
      <c r="CC203" s="9">
        <f t="shared" si="212"/>
        <v>0</v>
      </c>
      <c r="CD203" s="9">
        <f t="shared" si="213"/>
        <v>0</v>
      </c>
      <c r="CE203" s="12">
        <f t="shared" si="215"/>
        <v>0</v>
      </c>
    </row>
    <row r="204" spans="8:83" ht="18" customHeight="1">
      <c r="H204"/>
      <c r="I204"/>
      <c r="J204"/>
      <c r="AA204" s="16">
        <f t="shared" si="163"/>
        <v>0</v>
      </c>
      <c r="AB204" s="16">
        <f t="shared" si="164"/>
        <v>0</v>
      </c>
      <c r="AC204" s="16">
        <f t="shared" si="165"/>
        <v>0</v>
      </c>
      <c r="AD204" s="16">
        <f t="shared" si="166"/>
        <v>0</v>
      </c>
      <c r="AE204" s="16">
        <f t="shared" si="167"/>
        <v>0</v>
      </c>
      <c r="AF204" s="16">
        <f t="shared" si="168"/>
        <v>0</v>
      </c>
      <c r="AG204" s="16">
        <f t="shared" si="169"/>
        <v>0</v>
      </c>
      <c r="AH204" s="16">
        <f t="shared" si="170"/>
        <v>0</v>
      </c>
      <c r="AI204" s="16">
        <f t="shared" si="171"/>
        <v>0</v>
      </c>
      <c r="AJ204" s="15">
        <f t="shared" si="172"/>
        <v>0.42990838161300676</v>
      </c>
      <c r="AK204" s="6">
        <f t="shared" si="162"/>
        <v>0</v>
      </c>
      <c r="AL204" s="6">
        <f t="shared" si="162"/>
        <v>0</v>
      </c>
      <c r="AM204" s="6">
        <f t="shared" si="162"/>
        <v>0</v>
      </c>
      <c r="AN204" s="6">
        <f t="shared" si="162"/>
        <v>0</v>
      </c>
      <c r="AO204" s="9">
        <f t="shared" si="173"/>
        <v>0</v>
      </c>
      <c r="AP204" s="9">
        <f t="shared" si="174"/>
        <v>0</v>
      </c>
      <c r="AQ204" s="9">
        <f t="shared" si="175"/>
        <v>0</v>
      </c>
      <c r="AR204" s="9">
        <f t="shared" si="176"/>
        <v>0</v>
      </c>
      <c r="AS204" s="9">
        <f t="shared" si="214"/>
        <v>0</v>
      </c>
      <c r="AT204" s="9">
        <f t="shared" si="177"/>
        <v>0</v>
      </c>
      <c r="AU204" s="9">
        <f t="shared" si="178"/>
        <v>0</v>
      </c>
      <c r="AV204" s="9">
        <f t="shared" si="179"/>
        <v>0</v>
      </c>
      <c r="AW204" s="9">
        <f t="shared" si="180"/>
        <v>0</v>
      </c>
      <c r="AX204" s="9">
        <f t="shared" si="181"/>
        <v>0</v>
      </c>
      <c r="AY204" s="9">
        <f t="shared" si="182"/>
        <v>0</v>
      </c>
      <c r="AZ204" s="9">
        <f t="shared" si="183"/>
        <v>0</v>
      </c>
      <c r="BA204" s="9">
        <f t="shared" si="184"/>
        <v>0</v>
      </c>
      <c r="BB204" s="9">
        <f t="shared" si="185"/>
        <v>0</v>
      </c>
      <c r="BC204" s="9">
        <f t="shared" si="186"/>
        <v>0</v>
      </c>
      <c r="BD204" s="9">
        <f t="shared" si="187"/>
        <v>0</v>
      </c>
      <c r="BE204" s="9">
        <f t="shared" si="188"/>
        <v>0</v>
      </c>
      <c r="BF204" s="9">
        <f t="shared" si="189"/>
        <v>0</v>
      </c>
      <c r="BG204" s="9">
        <f t="shared" si="190"/>
        <v>0</v>
      </c>
      <c r="BH204" s="9">
        <f t="shared" si="191"/>
        <v>0</v>
      </c>
      <c r="BI204" s="9">
        <f t="shared" si="192"/>
        <v>0</v>
      </c>
      <c r="BJ204" s="6">
        <f t="shared" si="193"/>
        <v>0</v>
      </c>
      <c r="BK204" s="6">
        <f t="shared" si="194"/>
        <v>0</v>
      </c>
      <c r="BL204" s="6">
        <f t="shared" si="195"/>
        <v>0</v>
      </c>
      <c r="BM204" s="10">
        <f t="shared" si="196"/>
        <v>0</v>
      </c>
      <c r="BN204" s="10">
        <f t="shared" si="197"/>
        <v>0</v>
      </c>
      <c r="BO204" s="10">
        <f t="shared" si="198"/>
        <v>0</v>
      </c>
      <c r="BP204" s="11">
        <f t="shared" si="199"/>
        <v>0</v>
      </c>
      <c r="BQ204" s="11">
        <f t="shared" si="200"/>
        <v>0</v>
      </c>
      <c r="BR204" s="11">
        <f t="shared" si="201"/>
        <v>0</v>
      </c>
      <c r="BS204" s="10">
        <f t="shared" si="202"/>
        <v>0</v>
      </c>
      <c r="BT204" s="10">
        <f t="shared" si="203"/>
        <v>0</v>
      </c>
      <c r="BU204" s="10">
        <f t="shared" si="204"/>
        <v>0</v>
      </c>
      <c r="BV204" s="10">
        <f t="shared" si="205"/>
        <v>0</v>
      </c>
      <c r="BW204" s="10">
        <f t="shared" si="206"/>
        <v>0</v>
      </c>
      <c r="BX204" s="10">
        <f t="shared" si="207"/>
        <v>0</v>
      </c>
      <c r="BY204" s="10">
        <f t="shared" si="208"/>
        <v>0</v>
      </c>
      <c r="BZ204" s="10">
        <f t="shared" si="209"/>
        <v>0</v>
      </c>
      <c r="CA204" s="10">
        <f t="shared" si="210"/>
        <v>0</v>
      </c>
      <c r="CB204" s="9">
        <f t="shared" si="211"/>
        <v>0</v>
      </c>
      <c r="CC204" s="9">
        <f t="shared" si="212"/>
        <v>0</v>
      </c>
      <c r="CD204" s="9">
        <f t="shared" si="213"/>
        <v>0</v>
      </c>
      <c r="CE204" s="12">
        <f t="shared" si="215"/>
        <v>0</v>
      </c>
    </row>
    <row r="205" spans="8:83" ht="18" customHeight="1">
      <c r="H205"/>
      <c r="I205"/>
      <c r="J205"/>
      <c r="AA205" s="16">
        <f t="shared" si="163"/>
        <v>0</v>
      </c>
      <c r="AB205" s="16">
        <f t="shared" si="164"/>
        <v>0</v>
      </c>
      <c r="AC205" s="16">
        <f t="shared" si="165"/>
        <v>0</v>
      </c>
      <c r="AD205" s="16">
        <f t="shared" si="166"/>
        <v>0</v>
      </c>
      <c r="AE205" s="16">
        <f t="shared" si="167"/>
        <v>0</v>
      </c>
      <c r="AF205" s="16">
        <f t="shared" si="168"/>
        <v>0</v>
      </c>
      <c r="AG205" s="16">
        <f t="shared" si="169"/>
        <v>0</v>
      </c>
      <c r="AH205" s="16">
        <f t="shared" si="170"/>
        <v>0</v>
      </c>
      <c r="AI205" s="16">
        <f t="shared" si="171"/>
        <v>0</v>
      </c>
      <c r="AJ205" s="15">
        <f t="shared" si="172"/>
        <v>0.42990838161300676</v>
      </c>
      <c r="AK205" s="6">
        <f t="shared" si="162"/>
        <v>0</v>
      </c>
      <c r="AL205" s="6">
        <f t="shared" si="162"/>
        <v>0</v>
      </c>
      <c r="AM205" s="6">
        <f t="shared" si="162"/>
        <v>0</v>
      </c>
      <c r="AN205" s="6">
        <f t="shared" si="162"/>
        <v>0</v>
      </c>
      <c r="AO205" s="9">
        <f t="shared" si="173"/>
        <v>0</v>
      </c>
      <c r="AP205" s="9">
        <f t="shared" si="174"/>
        <v>0</v>
      </c>
      <c r="AQ205" s="9">
        <f t="shared" si="175"/>
        <v>0</v>
      </c>
      <c r="AR205" s="9">
        <f t="shared" si="176"/>
        <v>0</v>
      </c>
      <c r="AS205" s="9">
        <f t="shared" si="214"/>
        <v>0</v>
      </c>
      <c r="AT205" s="9">
        <f t="shared" si="177"/>
        <v>0</v>
      </c>
      <c r="AU205" s="9">
        <f t="shared" si="178"/>
        <v>0</v>
      </c>
      <c r="AV205" s="9">
        <f t="shared" si="179"/>
        <v>0</v>
      </c>
      <c r="AW205" s="9">
        <f t="shared" si="180"/>
        <v>0</v>
      </c>
      <c r="AX205" s="9">
        <f t="shared" si="181"/>
        <v>0</v>
      </c>
      <c r="AY205" s="9">
        <f t="shared" si="182"/>
        <v>0</v>
      </c>
      <c r="AZ205" s="9">
        <f t="shared" si="183"/>
        <v>0</v>
      </c>
      <c r="BA205" s="9">
        <f t="shared" si="184"/>
        <v>0</v>
      </c>
      <c r="BB205" s="9">
        <f t="shared" si="185"/>
        <v>0</v>
      </c>
      <c r="BC205" s="9">
        <f t="shared" si="186"/>
        <v>0</v>
      </c>
      <c r="BD205" s="9">
        <f t="shared" si="187"/>
        <v>0</v>
      </c>
      <c r="BE205" s="9">
        <f t="shared" si="188"/>
        <v>0</v>
      </c>
      <c r="BF205" s="9">
        <f t="shared" si="189"/>
        <v>0</v>
      </c>
      <c r="BG205" s="9">
        <f t="shared" si="190"/>
        <v>0</v>
      </c>
      <c r="BH205" s="9">
        <f t="shared" si="191"/>
        <v>0</v>
      </c>
      <c r="BI205" s="9">
        <f t="shared" si="192"/>
        <v>0</v>
      </c>
      <c r="BJ205" s="6">
        <f t="shared" si="193"/>
        <v>0</v>
      </c>
      <c r="BK205" s="6">
        <f t="shared" si="194"/>
        <v>0</v>
      </c>
      <c r="BL205" s="6">
        <f t="shared" si="195"/>
        <v>0</v>
      </c>
      <c r="BM205" s="10">
        <f t="shared" si="196"/>
        <v>0</v>
      </c>
      <c r="BN205" s="10">
        <f t="shared" si="197"/>
        <v>0</v>
      </c>
      <c r="BO205" s="10">
        <f t="shared" si="198"/>
        <v>0</v>
      </c>
      <c r="BP205" s="11">
        <f t="shared" si="199"/>
        <v>0</v>
      </c>
      <c r="BQ205" s="11">
        <f t="shared" si="200"/>
        <v>0</v>
      </c>
      <c r="BR205" s="11">
        <f t="shared" si="201"/>
        <v>0</v>
      </c>
      <c r="BS205" s="10">
        <f t="shared" si="202"/>
        <v>0</v>
      </c>
      <c r="BT205" s="10">
        <f t="shared" si="203"/>
        <v>0</v>
      </c>
      <c r="BU205" s="10">
        <f t="shared" si="204"/>
        <v>0</v>
      </c>
      <c r="BV205" s="10">
        <f t="shared" si="205"/>
        <v>0</v>
      </c>
      <c r="BW205" s="10">
        <f t="shared" si="206"/>
        <v>0</v>
      </c>
      <c r="BX205" s="10">
        <f t="shared" si="207"/>
        <v>0</v>
      </c>
      <c r="BY205" s="10">
        <f t="shared" si="208"/>
        <v>0</v>
      </c>
      <c r="BZ205" s="10">
        <f t="shared" si="209"/>
        <v>0</v>
      </c>
      <c r="CA205" s="10">
        <f t="shared" si="210"/>
        <v>0</v>
      </c>
      <c r="CB205" s="9">
        <f t="shared" si="211"/>
        <v>0</v>
      </c>
      <c r="CC205" s="9">
        <f t="shared" si="212"/>
        <v>0</v>
      </c>
      <c r="CD205" s="9">
        <f t="shared" si="213"/>
        <v>0</v>
      </c>
      <c r="CE205" s="12">
        <f t="shared" si="215"/>
        <v>0</v>
      </c>
    </row>
    <row r="206" spans="8:83" ht="18" customHeight="1">
      <c r="H206"/>
      <c r="I206"/>
      <c r="J206"/>
      <c r="AA206" s="16">
        <f t="shared" si="163"/>
        <v>0</v>
      </c>
      <c r="AB206" s="16">
        <f t="shared" si="164"/>
        <v>0</v>
      </c>
      <c r="AC206" s="16">
        <f t="shared" si="165"/>
        <v>0</v>
      </c>
      <c r="AD206" s="16">
        <f t="shared" si="166"/>
        <v>0</v>
      </c>
      <c r="AE206" s="16">
        <f t="shared" si="167"/>
        <v>0</v>
      </c>
      <c r="AF206" s="16">
        <f t="shared" si="168"/>
        <v>0</v>
      </c>
      <c r="AG206" s="16">
        <f t="shared" si="169"/>
        <v>0</v>
      </c>
      <c r="AH206" s="16">
        <f t="shared" si="170"/>
        <v>0</v>
      </c>
      <c r="AI206" s="16">
        <f t="shared" si="171"/>
        <v>0</v>
      </c>
      <c r="AJ206" s="15">
        <f t="shared" si="172"/>
        <v>0.42990838161300676</v>
      </c>
      <c r="AK206" s="6">
        <f t="shared" si="162"/>
        <v>0</v>
      </c>
      <c r="AL206" s="6">
        <f t="shared" si="162"/>
        <v>0</v>
      </c>
      <c r="AM206" s="6">
        <f t="shared" si="162"/>
        <v>0</v>
      </c>
      <c r="AN206" s="6">
        <f t="shared" si="162"/>
        <v>0</v>
      </c>
      <c r="AO206" s="9">
        <f t="shared" si="173"/>
        <v>0</v>
      </c>
      <c r="AP206" s="9">
        <f t="shared" si="174"/>
        <v>0</v>
      </c>
      <c r="AQ206" s="9">
        <f t="shared" si="175"/>
        <v>0</v>
      </c>
      <c r="AR206" s="9">
        <f t="shared" si="176"/>
        <v>0</v>
      </c>
      <c r="AS206" s="9">
        <f t="shared" si="214"/>
        <v>0</v>
      </c>
      <c r="AT206" s="9">
        <f t="shared" si="177"/>
        <v>0</v>
      </c>
      <c r="AU206" s="9">
        <f t="shared" si="178"/>
        <v>0</v>
      </c>
      <c r="AV206" s="9">
        <f t="shared" si="179"/>
        <v>0</v>
      </c>
      <c r="AW206" s="9">
        <f t="shared" si="180"/>
        <v>0</v>
      </c>
      <c r="AX206" s="9">
        <f t="shared" si="181"/>
        <v>0</v>
      </c>
      <c r="AY206" s="9">
        <f t="shared" si="182"/>
        <v>0</v>
      </c>
      <c r="AZ206" s="9">
        <f t="shared" si="183"/>
        <v>0</v>
      </c>
      <c r="BA206" s="9">
        <f t="shared" si="184"/>
        <v>0</v>
      </c>
      <c r="BB206" s="9">
        <f t="shared" si="185"/>
        <v>0</v>
      </c>
      <c r="BC206" s="9">
        <f t="shared" si="186"/>
        <v>0</v>
      </c>
      <c r="BD206" s="9">
        <f t="shared" si="187"/>
        <v>0</v>
      </c>
      <c r="BE206" s="9">
        <f t="shared" si="188"/>
        <v>0</v>
      </c>
      <c r="BF206" s="9">
        <f t="shared" si="189"/>
        <v>0</v>
      </c>
      <c r="BG206" s="9">
        <f t="shared" si="190"/>
        <v>0</v>
      </c>
      <c r="BH206" s="9">
        <f t="shared" si="191"/>
        <v>0</v>
      </c>
      <c r="BI206" s="9">
        <f t="shared" si="192"/>
        <v>0</v>
      </c>
      <c r="BJ206" s="6">
        <f t="shared" si="193"/>
        <v>0</v>
      </c>
      <c r="BK206" s="6">
        <f t="shared" si="194"/>
        <v>0</v>
      </c>
      <c r="BL206" s="6">
        <f t="shared" si="195"/>
        <v>0</v>
      </c>
      <c r="BM206" s="10">
        <f t="shared" si="196"/>
        <v>0</v>
      </c>
      <c r="BN206" s="10">
        <f t="shared" si="197"/>
        <v>0</v>
      </c>
      <c r="BO206" s="10">
        <f t="shared" si="198"/>
        <v>0</v>
      </c>
      <c r="BP206" s="11">
        <f t="shared" si="199"/>
        <v>0</v>
      </c>
      <c r="BQ206" s="11">
        <f t="shared" si="200"/>
        <v>0</v>
      </c>
      <c r="BR206" s="11">
        <f t="shared" si="201"/>
        <v>0</v>
      </c>
      <c r="BS206" s="10">
        <f t="shared" si="202"/>
        <v>0</v>
      </c>
      <c r="BT206" s="10">
        <f t="shared" si="203"/>
        <v>0</v>
      </c>
      <c r="BU206" s="10">
        <f t="shared" si="204"/>
        <v>0</v>
      </c>
      <c r="BV206" s="10">
        <f t="shared" si="205"/>
        <v>0</v>
      </c>
      <c r="BW206" s="10">
        <f t="shared" si="206"/>
        <v>0</v>
      </c>
      <c r="BX206" s="10">
        <f t="shared" si="207"/>
        <v>0</v>
      </c>
      <c r="BY206" s="10">
        <f t="shared" si="208"/>
        <v>0</v>
      </c>
      <c r="BZ206" s="10">
        <f t="shared" si="209"/>
        <v>0</v>
      </c>
      <c r="CA206" s="10">
        <f t="shared" si="210"/>
        <v>0</v>
      </c>
      <c r="CB206" s="9">
        <f t="shared" si="211"/>
        <v>0</v>
      </c>
      <c r="CC206" s="9">
        <f t="shared" si="212"/>
        <v>0</v>
      </c>
      <c r="CD206" s="9">
        <f t="shared" si="213"/>
        <v>0</v>
      </c>
      <c r="CE206" s="12">
        <f t="shared" si="215"/>
        <v>0</v>
      </c>
    </row>
    <row r="207" spans="8:83" ht="18" customHeight="1">
      <c r="H207"/>
      <c r="I207"/>
      <c r="J207"/>
      <c r="AA207" s="16">
        <f t="shared" si="163"/>
        <v>0</v>
      </c>
      <c r="AB207" s="16">
        <f t="shared" si="164"/>
        <v>0</v>
      </c>
      <c r="AC207" s="16">
        <f t="shared" si="165"/>
        <v>0</v>
      </c>
      <c r="AD207" s="16">
        <f t="shared" si="166"/>
        <v>0</v>
      </c>
      <c r="AE207" s="16">
        <f t="shared" si="167"/>
        <v>0</v>
      </c>
      <c r="AF207" s="16">
        <f t="shared" si="168"/>
        <v>0</v>
      </c>
      <c r="AG207" s="16">
        <f t="shared" si="169"/>
        <v>0</v>
      </c>
      <c r="AH207" s="16">
        <f t="shared" si="170"/>
        <v>0</v>
      </c>
      <c r="AI207" s="16">
        <f t="shared" si="171"/>
        <v>0</v>
      </c>
      <c r="AJ207" s="15">
        <f t="shared" si="172"/>
        <v>0.42990838161300676</v>
      </c>
      <c r="AK207" s="6">
        <f t="shared" si="162"/>
        <v>0</v>
      </c>
      <c r="AL207" s="6">
        <f t="shared" si="162"/>
        <v>0</v>
      </c>
      <c r="AM207" s="6">
        <f t="shared" si="162"/>
        <v>0</v>
      </c>
      <c r="AN207" s="6">
        <f t="shared" si="162"/>
        <v>0</v>
      </c>
      <c r="AO207" s="9">
        <f t="shared" si="173"/>
        <v>0</v>
      </c>
      <c r="AP207" s="9">
        <f t="shared" si="174"/>
        <v>0</v>
      </c>
      <c r="AQ207" s="9">
        <f t="shared" si="175"/>
        <v>0</v>
      </c>
      <c r="AR207" s="9">
        <f t="shared" si="176"/>
        <v>0</v>
      </c>
      <c r="AS207" s="9">
        <f t="shared" si="214"/>
        <v>0</v>
      </c>
      <c r="AT207" s="9">
        <f t="shared" si="177"/>
        <v>0</v>
      </c>
      <c r="AU207" s="9">
        <f t="shared" si="178"/>
        <v>0</v>
      </c>
      <c r="AV207" s="9">
        <f t="shared" si="179"/>
        <v>0</v>
      </c>
      <c r="AW207" s="9">
        <f t="shared" si="180"/>
        <v>0</v>
      </c>
      <c r="AX207" s="9">
        <f t="shared" si="181"/>
        <v>0</v>
      </c>
      <c r="AY207" s="9">
        <f t="shared" si="182"/>
        <v>0</v>
      </c>
      <c r="AZ207" s="9">
        <f t="shared" si="183"/>
        <v>0</v>
      </c>
      <c r="BA207" s="9">
        <f t="shared" si="184"/>
        <v>0</v>
      </c>
      <c r="BB207" s="9">
        <f t="shared" si="185"/>
        <v>0</v>
      </c>
      <c r="BC207" s="9">
        <f t="shared" si="186"/>
        <v>0</v>
      </c>
      <c r="BD207" s="9">
        <f t="shared" si="187"/>
        <v>0</v>
      </c>
      <c r="BE207" s="9">
        <f t="shared" si="188"/>
        <v>0</v>
      </c>
      <c r="BF207" s="9">
        <f t="shared" si="189"/>
        <v>0</v>
      </c>
      <c r="BG207" s="9">
        <f t="shared" si="190"/>
        <v>0</v>
      </c>
      <c r="BH207" s="9">
        <f t="shared" si="191"/>
        <v>0</v>
      </c>
      <c r="BI207" s="9">
        <f t="shared" si="192"/>
        <v>0</v>
      </c>
      <c r="BJ207" s="6">
        <f t="shared" si="193"/>
        <v>0</v>
      </c>
      <c r="BK207" s="6">
        <f t="shared" si="194"/>
        <v>0</v>
      </c>
      <c r="BL207" s="6">
        <f t="shared" si="195"/>
        <v>0</v>
      </c>
      <c r="BM207" s="10">
        <f t="shared" si="196"/>
        <v>0</v>
      </c>
      <c r="BN207" s="10">
        <f t="shared" si="197"/>
        <v>0</v>
      </c>
      <c r="BO207" s="10">
        <f t="shared" si="198"/>
        <v>0</v>
      </c>
      <c r="BP207" s="11">
        <f t="shared" si="199"/>
        <v>0</v>
      </c>
      <c r="BQ207" s="11">
        <f t="shared" si="200"/>
        <v>0</v>
      </c>
      <c r="BR207" s="11">
        <f t="shared" si="201"/>
        <v>0</v>
      </c>
      <c r="BS207" s="10">
        <f t="shared" si="202"/>
        <v>0</v>
      </c>
      <c r="BT207" s="10">
        <f t="shared" si="203"/>
        <v>0</v>
      </c>
      <c r="BU207" s="10">
        <f t="shared" si="204"/>
        <v>0</v>
      </c>
      <c r="BV207" s="10">
        <f t="shared" si="205"/>
        <v>0</v>
      </c>
      <c r="BW207" s="10">
        <f t="shared" si="206"/>
        <v>0</v>
      </c>
      <c r="BX207" s="10">
        <f t="shared" si="207"/>
        <v>0</v>
      </c>
      <c r="BY207" s="10">
        <f t="shared" si="208"/>
        <v>0</v>
      </c>
      <c r="BZ207" s="10">
        <f t="shared" si="209"/>
        <v>0</v>
      </c>
      <c r="CA207" s="10">
        <f t="shared" si="210"/>
        <v>0</v>
      </c>
      <c r="CB207" s="9">
        <f t="shared" si="211"/>
        <v>0</v>
      </c>
      <c r="CC207" s="9">
        <f t="shared" si="212"/>
        <v>0</v>
      </c>
      <c r="CD207" s="9">
        <f t="shared" si="213"/>
        <v>0</v>
      </c>
      <c r="CE207" s="12">
        <f t="shared" si="215"/>
        <v>0</v>
      </c>
    </row>
    <row r="208" spans="8:83" ht="18" customHeight="1">
      <c r="H208"/>
      <c r="I208"/>
      <c r="J208"/>
      <c r="AA208" s="16">
        <f t="shared" si="163"/>
        <v>0</v>
      </c>
      <c r="AB208" s="16">
        <f t="shared" si="164"/>
        <v>0</v>
      </c>
      <c r="AC208" s="16">
        <f t="shared" si="165"/>
        <v>0</v>
      </c>
      <c r="AD208" s="16">
        <f t="shared" si="166"/>
        <v>0</v>
      </c>
      <c r="AE208" s="16">
        <f t="shared" si="167"/>
        <v>0</v>
      </c>
      <c r="AF208" s="16">
        <f t="shared" si="168"/>
        <v>0</v>
      </c>
      <c r="AG208" s="16">
        <f t="shared" si="169"/>
        <v>0</v>
      </c>
      <c r="AH208" s="16">
        <f t="shared" si="170"/>
        <v>0</v>
      </c>
      <c r="AI208" s="16">
        <f t="shared" si="171"/>
        <v>0</v>
      </c>
      <c r="AJ208" s="15">
        <f t="shared" si="172"/>
        <v>0.42990838161300676</v>
      </c>
      <c r="AK208" s="6">
        <f t="shared" si="162"/>
        <v>0</v>
      </c>
      <c r="AL208" s="6">
        <f t="shared" si="162"/>
        <v>0</v>
      </c>
      <c r="AM208" s="6">
        <f t="shared" si="162"/>
        <v>0</v>
      </c>
      <c r="AN208" s="6">
        <f t="shared" si="162"/>
        <v>0</v>
      </c>
      <c r="AO208" s="9">
        <f t="shared" si="173"/>
        <v>0</v>
      </c>
      <c r="AP208" s="9">
        <f t="shared" si="174"/>
        <v>0</v>
      </c>
      <c r="AQ208" s="9">
        <f t="shared" si="175"/>
        <v>0</v>
      </c>
      <c r="AR208" s="9">
        <f t="shared" si="176"/>
        <v>0</v>
      </c>
      <c r="AS208" s="9">
        <f t="shared" si="214"/>
        <v>0</v>
      </c>
      <c r="AT208" s="9">
        <f t="shared" si="177"/>
        <v>0</v>
      </c>
      <c r="AU208" s="9">
        <f t="shared" si="178"/>
        <v>0</v>
      </c>
      <c r="AV208" s="9">
        <f t="shared" si="179"/>
        <v>0</v>
      </c>
      <c r="AW208" s="9">
        <f t="shared" si="180"/>
        <v>0</v>
      </c>
      <c r="AX208" s="9">
        <f t="shared" si="181"/>
        <v>0</v>
      </c>
      <c r="AY208" s="9">
        <f t="shared" si="182"/>
        <v>0</v>
      </c>
      <c r="AZ208" s="9">
        <f t="shared" si="183"/>
        <v>0</v>
      </c>
      <c r="BA208" s="9">
        <f t="shared" si="184"/>
        <v>0</v>
      </c>
      <c r="BB208" s="9">
        <f t="shared" si="185"/>
        <v>0</v>
      </c>
      <c r="BC208" s="9">
        <f t="shared" si="186"/>
        <v>0</v>
      </c>
      <c r="BD208" s="9">
        <f t="shared" si="187"/>
        <v>0</v>
      </c>
      <c r="BE208" s="9">
        <f t="shared" si="188"/>
        <v>0</v>
      </c>
      <c r="BF208" s="9">
        <f t="shared" si="189"/>
        <v>0</v>
      </c>
      <c r="BG208" s="9">
        <f t="shared" si="190"/>
        <v>0</v>
      </c>
      <c r="BH208" s="9">
        <f t="shared" si="191"/>
        <v>0</v>
      </c>
      <c r="BI208" s="9">
        <f t="shared" si="192"/>
        <v>0</v>
      </c>
      <c r="BJ208" s="6">
        <f t="shared" si="193"/>
        <v>0</v>
      </c>
      <c r="BK208" s="6">
        <f t="shared" si="194"/>
        <v>0</v>
      </c>
      <c r="BL208" s="6">
        <f t="shared" si="195"/>
        <v>0</v>
      </c>
      <c r="BM208" s="10">
        <f t="shared" si="196"/>
        <v>0</v>
      </c>
      <c r="BN208" s="10">
        <f t="shared" si="197"/>
        <v>0</v>
      </c>
      <c r="BO208" s="10">
        <f t="shared" si="198"/>
        <v>0</v>
      </c>
      <c r="BP208" s="11">
        <f t="shared" si="199"/>
        <v>0</v>
      </c>
      <c r="BQ208" s="11">
        <f t="shared" si="200"/>
        <v>0</v>
      </c>
      <c r="BR208" s="11">
        <f t="shared" si="201"/>
        <v>0</v>
      </c>
      <c r="BS208" s="10">
        <f t="shared" si="202"/>
        <v>0</v>
      </c>
      <c r="BT208" s="10">
        <f t="shared" si="203"/>
        <v>0</v>
      </c>
      <c r="BU208" s="10">
        <f t="shared" si="204"/>
        <v>0</v>
      </c>
      <c r="BV208" s="10">
        <f t="shared" si="205"/>
        <v>0</v>
      </c>
      <c r="BW208" s="10">
        <f t="shared" si="206"/>
        <v>0</v>
      </c>
      <c r="BX208" s="10">
        <f t="shared" si="207"/>
        <v>0</v>
      </c>
      <c r="BY208" s="10">
        <f t="shared" si="208"/>
        <v>0</v>
      </c>
      <c r="BZ208" s="10">
        <f t="shared" si="209"/>
        <v>0</v>
      </c>
      <c r="CA208" s="10">
        <f t="shared" si="210"/>
        <v>0</v>
      </c>
      <c r="CB208" s="9">
        <f t="shared" si="211"/>
        <v>0</v>
      </c>
      <c r="CC208" s="9">
        <f t="shared" si="212"/>
        <v>0</v>
      </c>
      <c r="CD208" s="9">
        <f t="shared" si="213"/>
        <v>0</v>
      </c>
      <c r="CE208" s="12">
        <f t="shared" si="215"/>
        <v>0</v>
      </c>
    </row>
    <row r="209" spans="8:83" ht="18" customHeight="1">
      <c r="H209"/>
      <c r="I209"/>
      <c r="J209"/>
      <c r="AA209" s="16">
        <f t="shared" si="163"/>
        <v>0</v>
      </c>
      <c r="AB209" s="16">
        <f t="shared" si="164"/>
        <v>0</v>
      </c>
      <c r="AC209" s="16">
        <f t="shared" si="165"/>
        <v>0</v>
      </c>
      <c r="AD209" s="16">
        <f t="shared" si="166"/>
        <v>0</v>
      </c>
      <c r="AE209" s="16">
        <f t="shared" si="167"/>
        <v>0</v>
      </c>
      <c r="AF209" s="16">
        <f t="shared" si="168"/>
        <v>0</v>
      </c>
      <c r="AG209" s="16">
        <f t="shared" si="169"/>
        <v>0</v>
      </c>
      <c r="AH209" s="16">
        <f t="shared" si="170"/>
        <v>0</v>
      </c>
      <c r="AI209" s="16">
        <f t="shared" si="171"/>
        <v>0</v>
      </c>
      <c r="AJ209" s="15">
        <f t="shared" si="172"/>
        <v>0.42990838161300676</v>
      </c>
      <c r="AK209" s="6">
        <f t="shared" si="162"/>
        <v>0</v>
      </c>
      <c r="AL209" s="6">
        <f t="shared" si="162"/>
        <v>0</v>
      </c>
      <c r="AM209" s="6">
        <f t="shared" si="162"/>
        <v>0</v>
      </c>
      <c r="AN209" s="6">
        <f t="shared" si="162"/>
        <v>0</v>
      </c>
      <c r="AO209" s="9">
        <f t="shared" si="173"/>
        <v>0</v>
      </c>
      <c r="AP209" s="9">
        <f t="shared" si="174"/>
        <v>0</v>
      </c>
      <c r="AQ209" s="9">
        <f t="shared" si="175"/>
        <v>0</v>
      </c>
      <c r="AR209" s="9">
        <f t="shared" si="176"/>
        <v>0</v>
      </c>
      <c r="AS209" s="9">
        <f t="shared" si="214"/>
        <v>0</v>
      </c>
      <c r="AT209" s="9">
        <f t="shared" si="177"/>
        <v>0</v>
      </c>
      <c r="AU209" s="9">
        <f t="shared" si="178"/>
        <v>0</v>
      </c>
      <c r="AV209" s="9">
        <f t="shared" si="179"/>
        <v>0</v>
      </c>
      <c r="AW209" s="9">
        <f t="shared" si="180"/>
        <v>0</v>
      </c>
      <c r="AX209" s="9">
        <f t="shared" si="181"/>
        <v>0</v>
      </c>
      <c r="AY209" s="9">
        <f t="shared" si="182"/>
        <v>0</v>
      </c>
      <c r="AZ209" s="9">
        <f t="shared" si="183"/>
        <v>0</v>
      </c>
      <c r="BA209" s="9">
        <f t="shared" si="184"/>
        <v>0</v>
      </c>
      <c r="BB209" s="9">
        <f t="shared" si="185"/>
        <v>0</v>
      </c>
      <c r="BC209" s="9">
        <f t="shared" si="186"/>
        <v>0</v>
      </c>
      <c r="BD209" s="9">
        <f t="shared" si="187"/>
        <v>0</v>
      </c>
      <c r="BE209" s="9">
        <f t="shared" si="188"/>
        <v>0</v>
      </c>
      <c r="BF209" s="9">
        <f t="shared" si="189"/>
        <v>0</v>
      </c>
      <c r="BG209" s="9">
        <f t="shared" si="190"/>
        <v>0</v>
      </c>
      <c r="BH209" s="9">
        <f t="shared" si="191"/>
        <v>0</v>
      </c>
      <c r="BI209" s="9">
        <f t="shared" si="192"/>
        <v>0</v>
      </c>
      <c r="BJ209" s="6">
        <f t="shared" si="193"/>
        <v>0</v>
      </c>
      <c r="BK209" s="6">
        <f t="shared" si="194"/>
        <v>0</v>
      </c>
      <c r="BL209" s="6">
        <f t="shared" si="195"/>
        <v>0</v>
      </c>
      <c r="BM209" s="10">
        <f t="shared" si="196"/>
        <v>0</v>
      </c>
      <c r="BN209" s="10">
        <f t="shared" si="197"/>
        <v>0</v>
      </c>
      <c r="BO209" s="10">
        <f t="shared" si="198"/>
        <v>0</v>
      </c>
      <c r="BP209" s="11">
        <f t="shared" si="199"/>
        <v>0</v>
      </c>
      <c r="BQ209" s="11">
        <f t="shared" si="200"/>
        <v>0</v>
      </c>
      <c r="BR209" s="11">
        <f t="shared" si="201"/>
        <v>0</v>
      </c>
      <c r="BS209" s="10">
        <f t="shared" si="202"/>
        <v>0</v>
      </c>
      <c r="BT209" s="10">
        <f t="shared" si="203"/>
        <v>0</v>
      </c>
      <c r="BU209" s="10">
        <f t="shared" si="204"/>
        <v>0</v>
      </c>
      <c r="BV209" s="10">
        <f t="shared" si="205"/>
        <v>0</v>
      </c>
      <c r="BW209" s="10">
        <f t="shared" si="206"/>
        <v>0</v>
      </c>
      <c r="BX209" s="10">
        <f t="shared" si="207"/>
        <v>0</v>
      </c>
      <c r="BY209" s="10">
        <f t="shared" si="208"/>
        <v>0</v>
      </c>
      <c r="BZ209" s="10">
        <f t="shared" si="209"/>
        <v>0</v>
      </c>
      <c r="CA209" s="10">
        <f t="shared" si="210"/>
        <v>0</v>
      </c>
      <c r="CB209" s="9">
        <f t="shared" si="211"/>
        <v>0</v>
      </c>
      <c r="CC209" s="9">
        <f t="shared" si="212"/>
        <v>0</v>
      </c>
      <c r="CD209" s="9">
        <f t="shared" si="213"/>
        <v>0</v>
      </c>
      <c r="CE209" s="12">
        <f t="shared" si="215"/>
        <v>0</v>
      </c>
    </row>
    <row r="210" spans="8:83" ht="18" customHeight="1">
      <c r="H210"/>
      <c r="I210"/>
      <c r="J210"/>
      <c r="AA210" s="16">
        <f t="shared" si="163"/>
        <v>0</v>
      </c>
      <c r="AB210" s="16">
        <f t="shared" si="164"/>
        <v>0</v>
      </c>
      <c r="AC210" s="16">
        <f t="shared" si="165"/>
        <v>0</v>
      </c>
      <c r="AD210" s="16">
        <f t="shared" si="166"/>
        <v>0</v>
      </c>
      <c r="AE210" s="16">
        <f t="shared" si="167"/>
        <v>0</v>
      </c>
      <c r="AF210" s="16">
        <f t="shared" si="168"/>
        <v>0</v>
      </c>
      <c r="AG210" s="16">
        <f t="shared" si="169"/>
        <v>0</v>
      </c>
      <c r="AH210" s="16">
        <f t="shared" si="170"/>
        <v>0</v>
      </c>
      <c r="AI210" s="16">
        <f t="shared" si="171"/>
        <v>0</v>
      </c>
      <c r="AJ210" s="15">
        <f t="shared" si="172"/>
        <v>0.42990838161300676</v>
      </c>
      <c r="AK210" s="6">
        <f t="shared" si="162"/>
        <v>0</v>
      </c>
      <c r="AL210" s="6">
        <f t="shared" si="162"/>
        <v>0</v>
      </c>
      <c r="AM210" s="6">
        <f t="shared" si="162"/>
        <v>0</v>
      </c>
      <c r="AN210" s="6">
        <f t="shared" si="162"/>
        <v>0</v>
      </c>
      <c r="AO210" s="9">
        <f t="shared" si="173"/>
        <v>0</v>
      </c>
      <c r="AP210" s="9">
        <f t="shared" si="174"/>
        <v>0</v>
      </c>
      <c r="AQ210" s="9">
        <f t="shared" si="175"/>
        <v>0</v>
      </c>
      <c r="AR210" s="9">
        <f t="shared" si="176"/>
        <v>0</v>
      </c>
      <c r="AS210" s="9">
        <f t="shared" si="214"/>
        <v>0</v>
      </c>
      <c r="AT210" s="9">
        <f t="shared" si="177"/>
        <v>0</v>
      </c>
      <c r="AU210" s="9">
        <f t="shared" si="178"/>
        <v>0</v>
      </c>
      <c r="AV210" s="9">
        <f t="shared" si="179"/>
        <v>0</v>
      </c>
      <c r="AW210" s="9">
        <f t="shared" si="180"/>
        <v>0</v>
      </c>
      <c r="AX210" s="9">
        <f t="shared" si="181"/>
        <v>0</v>
      </c>
      <c r="AY210" s="9">
        <f t="shared" si="182"/>
        <v>0</v>
      </c>
      <c r="AZ210" s="9">
        <f t="shared" si="183"/>
        <v>0</v>
      </c>
      <c r="BA210" s="9">
        <f t="shared" si="184"/>
        <v>0</v>
      </c>
      <c r="BB210" s="9">
        <f t="shared" si="185"/>
        <v>0</v>
      </c>
      <c r="BC210" s="9">
        <f t="shared" si="186"/>
        <v>0</v>
      </c>
      <c r="BD210" s="9">
        <f t="shared" si="187"/>
        <v>0</v>
      </c>
      <c r="BE210" s="9">
        <f t="shared" si="188"/>
        <v>0</v>
      </c>
      <c r="BF210" s="9">
        <f t="shared" si="189"/>
        <v>0</v>
      </c>
      <c r="BG210" s="9">
        <f t="shared" si="190"/>
        <v>0</v>
      </c>
      <c r="BH210" s="9">
        <f t="shared" si="191"/>
        <v>0</v>
      </c>
      <c r="BI210" s="9">
        <f t="shared" si="192"/>
        <v>0</v>
      </c>
      <c r="BJ210" s="6">
        <f t="shared" si="193"/>
        <v>0</v>
      </c>
      <c r="BK210" s="6">
        <f t="shared" si="194"/>
        <v>0</v>
      </c>
      <c r="BL210" s="6">
        <f t="shared" si="195"/>
        <v>0</v>
      </c>
      <c r="BM210" s="10">
        <f t="shared" si="196"/>
        <v>0</v>
      </c>
      <c r="BN210" s="10">
        <f t="shared" si="197"/>
        <v>0</v>
      </c>
      <c r="BO210" s="10">
        <f t="shared" si="198"/>
        <v>0</v>
      </c>
      <c r="BP210" s="11">
        <f t="shared" si="199"/>
        <v>0</v>
      </c>
      <c r="BQ210" s="11">
        <f t="shared" si="200"/>
        <v>0</v>
      </c>
      <c r="BR210" s="11">
        <f t="shared" si="201"/>
        <v>0</v>
      </c>
      <c r="BS210" s="10">
        <f t="shared" si="202"/>
        <v>0</v>
      </c>
      <c r="BT210" s="10">
        <f t="shared" si="203"/>
        <v>0</v>
      </c>
      <c r="BU210" s="10">
        <f t="shared" si="204"/>
        <v>0</v>
      </c>
      <c r="BV210" s="10">
        <f t="shared" si="205"/>
        <v>0</v>
      </c>
      <c r="BW210" s="10">
        <f t="shared" si="206"/>
        <v>0</v>
      </c>
      <c r="BX210" s="10">
        <f t="shared" si="207"/>
        <v>0</v>
      </c>
      <c r="BY210" s="10">
        <f t="shared" si="208"/>
        <v>0</v>
      </c>
      <c r="BZ210" s="10">
        <f t="shared" si="209"/>
        <v>0</v>
      </c>
      <c r="CA210" s="10">
        <f t="shared" si="210"/>
        <v>0</v>
      </c>
      <c r="CB210" s="9">
        <f t="shared" si="211"/>
        <v>0</v>
      </c>
      <c r="CC210" s="9">
        <f t="shared" si="212"/>
        <v>0</v>
      </c>
      <c r="CD210" s="9">
        <f t="shared" si="213"/>
        <v>0</v>
      </c>
      <c r="CE210" s="12">
        <f t="shared" si="215"/>
        <v>0</v>
      </c>
    </row>
    <row r="211" spans="8:83" ht="18" customHeight="1">
      <c r="H211"/>
      <c r="I211"/>
      <c r="J211"/>
      <c r="AA211" s="16">
        <f t="shared" si="163"/>
        <v>0</v>
      </c>
      <c r="AB211" s="16">
        <f t="shared" si="164"/>
        <v>0</v>
      </c>
      <c r="AC211" s="16">
        <f t="shared" si="165"/>
        <v>0</v>
      </c>
      <c r="AD211" s="16">
        <f t="shared" si="166"/>
        <v>0</v>
      </c>
      <c r="AE211" s="16">
        <f t="shared" si="167"/>
        <v>0</v>
      </c>
      <c r="AF211" s="16">
        <f t="shared" si="168"/>
        <v>0</v>
      </c>
      <c r="AG211" s="16">
        <f t="shared" si="169"/>
        <v>0</v>
      </c>
      <c r="AH211" s="16">
        <f t="shared" si="170"/>
        <v>0</v>
      </c>
      <c r="AI211" s="16">
        <f t="shared" si="171"/>
        <v>0</v>
      </c>
      <c r="AJ211" s="15">
        <f t="shared" si="172"/>
        <v>0.42990838161300676</v>
      </c>
      <c r="AK211" s="6">
        <f t="shared" si="162"/>
        <v>0</v>
      </c>
      <c r="AL211" s="6">
        <f t="shared" si="162"/>
        <v>0</v>
      </c>
      <c r="AM211" s="6">
        <f t="shared" si="162"/>
        <v>0</v>
      </c>
      <c r="AN211" s="6">
        <f t="shared" si="162"/>
        <v>0</v>
      </c>
      <c r="AO211" s="9">
        <f t="shared" si="173"/>
        <v>0</v>
      </c>
      <c r="AP211" s="9">
        <f t="shared" si="174"/>
        <v>0</v>
      </c>
      <c r="AQ211" s="9">
        <f t="shared" si="175"/>
        <v>0</v>
      </c>
      <c r="AR211" s="9">
        <f t="shared" si="176"/>
        <v>0</v>
      </c>
      <c r="AS211" s="9">
        <f t="shared" si="214"/>
        <v>0</v>
      </c>
      <c r="AT211" s="9">
        <f t="shared" si="177"/>
        <v>0</v>
      </c>
      <c r="AU211" s="9">
        <f t="shared" si="178"/>
        <v>0</v>
      </c>
      <c r="AV211" s="9">
        <f t="shared" si="179"/>
        <v>0</v>
      </c>
      <c r="AW211" s="9">
        <f t="shared" si="180"/>
        <v>0</v>
      </c>
      <c r="AX211" s="9">
        <f t="shared" si="181"/>
        <v>0</v>
      </c>
      <c r="AY211" s="9">
        <f t="shared" si="182"/>
        <v>0</v>
      </c>
      <c r="AZ211" s="9">
        <f t="shared" si="183"/>
        <v>0</v>
      </c>
      <c r="BA211" s="9">
        <f t="shared" si="184"/>
        <v>0</v>
      </c>
      <c r="BB211" s="9">
        <f t="shared" si="185"/>
        <v>0</v>
      </c>
      <c r="BC211" s="9">
        <f t="shared" si="186"/>
        <v>0</v>
      </c>
      <c r="BD211" s="9">
        <f t="shared" si="187"/>
        <v>0</v>
      </c>
      <c r="BE211" s="9">
        <f t="shared" si="188"/>
        <v>0</v>
      </c>
      <c r="BF211" s="9">
        <f t="shared" si="189"/>
        <v>0</v>
      </c>
      <c r="BG211" s="9">
        <f t="shared" si="190"/>
        <v>0</v>
      </c>
      <c r="BH211" s="9">
        <f t="shared" si="191"/>
        <v>0</v>
      </c>
      <c r="BI211" s="9">
        <f t="shared" si="192"/>
        <v>0</v>
      </c>
      <c r="BJ211" s="6">
        <f t="shared" si="193"/>
        <v>0</v>
      </c>
      <c r="BK211" s="6">
        <f t="shared" si="194"/>
        <v>0</v>
      </c>
      <c r="BL211" s="6">
        <f t="shared" si="195"/>
        <v>0</v>
      </c>
      <c r="BM211" s="10">
        <f t="shared" si="196"/>
        <v>0</v>
      </c>
      <c r="BN211" s="10">
        <f t="shared" si="197"/>
        <v>0</v>
      </c>
      <c r="BO211" s="10">
        <f t="shared" si="198"/>
        <v>0</v>
      </c>
      <c r="BP211" s="11">
        <f t="shared" si="199"/>
        <v>0</v>
      </c>
      <c r="BQ211" s="11">
        <f t="shared" si="200"/>
        <v>0</v>
      </c>
      <c r="BR211" s="11">
        <f t="shared" si="201"/>
        <v>0</v>
      </c>
      <c r="BS211" s="10">
        <f t="shared" si="202"/>
        <v>0</v>
      </c>
      <c r="BT211" s="10">
        <f t="shared" si="203"/>
        <v>0</v>
      </c>
      <c r="BU211" s="10">
        <f t="shared" si="204"/>
        <v>0</v>
      </c>
      <c r="BV211" s="10">
        <f t="shared" si="205"/>
        <v>0</v>
      </c>
      <c r="BW211" s="10">
        <f t="shared" si="206"/>
        <v>0</v>
      </c>
      <c r="BX211" s="10">
        <f t="shared" si="207"/>
        <v>0</v>
      </c>
      <c r="BY211" s="10">
        <f t="shared" si="208"/>
        <v>0</v>
      </c>
      <c r="BZ211" s="10">
        <f t="shared" si="209"/>
        <v>0</v>
      </c>
      <c r="CA211" s="10">
        <f t="shared" si="210"/>
        <v>0</v>
      </c>
      <c r="CB211" s="9">
        <f t="shared" si="211"/>
        <v>0</v>
      </c>
      <c r="CC211" s="9">
        <f t="shared" si="212"/>
        <v>0</v>
      </c>
      <c r="CD211" s="9">
        <f t="shared" si="213"/>
        <v>0</v>
      </c>
      <c r="CE211" s="12">
        <f t="shared" si="215"/>
        <v>0</v>
      </c>
    </row>
    <row r="212" spans="8:83" ht="18" customHeight="1">
      <c r="H212"/>
      <c r="I212"/>
      <c r="J212"/>
      <c r="AA212" s="16">
        <f t="shared" si="163"/>
        <v>0</v>
      </c>
      <c r="AB212" s="16">
        <f t="shared" si="164"/>
        <v>0</v>
      </c>
      <c r="AC212" s="16">
        <f t="shared" si="165"/>
        <v>0</v>
      </c>
      <c r="AD212" s="16">
        <f t="shared" si="166"/>
        <v>0</v>
      </c>
      <c r="AE212" s="16">
        <f t="shared" si="167"/>
        <v>0</v>
      </c>
      <c r="AF212" s="16">
        <f t="shared" si="168"/>
        <v>0</v>
      </c>
      <c r="AG212" s="16">
        <f t="shared" si="169"/>
        <v>0</v>
      </c>
      <c r="AH212" s="16">
        <f t="shared" si="170"/>
        <v>0</v>
      </c>
      <c r="AI212" s="16">
        <f t="shared" si="171"/>
        <v>0</v>
      </c>
      <c r="AJ212" s="15">
        <f t="shared" si="172"/>
        <v>0.42990838161300676</v>
      </c>
      <c r="AK212" s="6">
        <f t="shared" si="162"/>
        <v>0</v>
      </c>
      <c r="AL212" s="6">
        <f t="shared" si="162"/>
        <v>0</v>
      </c>
      <c r="AM212" s="6">
        <f t="shared" si="162"/>
        <v>0</v>
      </c>
      <c r="AN212" s="6">
        <f t="shared" si="162"/>
        <v>0</v>
      </c>
      <c r="AO212" s="9">
        <f t="shared" si="173"/>
        <v>0</v>
      </c>
      <c r="AP212" s="9">
        <f t="shared" si="174"/>
        <v>0</v>
      </c>
      <c r="AQ212" s="9">
        <f t="shared" si="175"/>
        <v>0</v>
      </c>
      <c r="AR212" s="9">
        <f t="shared" si="176"/>
        <v>0</v>
      </c>
      <c r="AS212" s="9">
        <f t="shared" si="214"/>
        <v>0</v>
      </c>
      <c r="AT212" s="9">
        <f t="shared" si="177"/>
        <v>0</v>
      </c>
      <c r="AU212" s="9">
        <f t="shared" si="178"/>
        <v>0</v>
      </c>
      <c r="AV212" s="9">
        <f t="shared" si="179"/>
        <v>0</v>
      </c>
      <c r="AW212" s="9">
        <f t="shared" si="180"/>
        <v>0</v>
      </c>
      <c r="AX212" s="9">
        <f t="shared" si="181"/>
        <v>0</v>
      </c>
      <c r="AY212" s="9">
        <f t="shared" si="182"/>
        <v>0</v>
      </c>
      <c r="AZ212" s="9">
        <f t="shared" si="183"/>
        <v>0</v>
      </c>
      <c r="BA212" s="9">
        <f t="shared" si="184"/>
        <v>0</v>
      </c>
      <c r="BB212" s="9">
        <f t="shared" si="185"/>
        <v>0</v>
      </c>
      <c r="BC212" s="9">
        <f t="shared" si="186"/>
        <v>0</v>
      </c>
      <c r="BD212" s="9">
        <f t="shared" si="187"/>
        <v>0</v>
      </c>
      <c r="BE212" s="9">
        <f t="shared" si="188"/>
        <v>0</v>
      </c>
      <c r="BF212" s="9">
        <f t="shared" si="189"/>
        <v>0</v>
      </c>
      <c r="BG212" s="9">
        <f t="shared" si="190"/>
        <v>0</v>
      </c>
      <c r="BH212" s="9">
        <f t="shared" si="191"/>
        <v>0</v>
      </c>
      <c r="BI212" s="9">
        <f t="shared" si="192"/>
        <v>0</v>
      </c>
      <c r="BJ212" s="6">
        <f t="shared" si="193"/>
        <v>0</v>
      </c>
      <c r="BK212" s="6">
        <f t="shared" si="194"/>
        <v>0</v>
      </c>
      <c r="BL212" s="6">
        <f t="shared" si="195"/>
        <v>0</v>
      </c>
      <c r="BM212" s="10">
        <f t="shared" si="196"/>
        <v>0</v>
      </c>
      <c r="BN212" s="10">
        <f t="shared" si="197"/>
        <v>0</v>
      </c>
      <c r="BO212" s="10">
        <f t="shared" si="198"/>
        <v>0</v>
      </c>
      <c r="BP212" s="11">
        <f t="shared" si="199"/>
        <v>0</v>
      </c>
      <c r="BQ212" s="11">
        <f t="shared" si="200"/>
        <v>0</v>
      </c>
      <c r="BR212" s="11">
        <f t="shared" si="201"/>
        <v>0</v>
      </c>
      <c r="BS212" s="10">
        <f t="shared" si="202"/>
        <v>0</v>
      </c>
      <c r="BT212" s="10">
        <f t="shared" si="203"/>
        <v>0</v>
      </c>
      <c r="BU212" s="10">
        <f t="shared" si="204"/>
        <v>0</v>
      </c>
      <c r="BV212" s="10">
        <f t="shared" si="205"/>
        <v>0</v>
      </c>
      <c r="BW212" s="10">
        <f t="shared" si="206"/>
        <v>0</v>
      </c>
      <c r="BX212" s="10">
        <f t="shared" si="207"/>
        <v>0</v>
      </c>
      <c r="BY212" s="10">
        <f t="shared" si="208"/>
        <v>0</v>
      </c>
      <c r="BZ212" s="10">
        <f t="shared" si="209"/>
        <v>0</v>
      </c>
      <c r="CA212" s="10">
        <f t="shared" si="210"/>
        <v>0</v>
      </c>
      <c r="CB212" s="9">
        <f t="shared" si="211"/>
        <v>0</v>
      </c>
      <c r="CC212" s="9">
        <f t="shared" si="212"/>
        <v>0</v>
      </c>
      <c r="CD212" s="9">
        <f t="shared" si="213"/>
        <v>0</v>
      </c>
      <c r="CE212" s="12">
        <f t="shared" si="215"/>
        <v>0</v>
      </c>
    </row>
    <row r="213" spans="8:83" ht="18" customHeight="1">
      <c r="H213"/>
      <c r="I213"/>
      <c r="J213"/>
      <c r="AA213" s="16">
        <f t="shared" si="163"/>
        <v>0</v>
      </c>
      <c r="AB213" s="16">
        <f t="shared" si="164"/>
        <v>0</v>
      </c>
      <c r="AC213" s="16">
        <f t="shared" si="165"/>
        <v>0</v>
      </c>
      <c r="AD213" s="16">
        <f t="shared" si="166"/>
        <v>0</v>
      </c>
      <c r="AE213" s="16">
        <f t="shared" si="167"/>
        <v>0</v>
      </c>
      <c r="AF213" s="16">
        <f t="shared" si="168"/>
        <v>0</v>
      </c>
      <c r="AG213" s="16">
        <f t="shared" si="169"/>
        <v>0</v>
      </c>
      <c r="AH213" s="16">
        <f t="shared" si="170"/>
        <v>0</v>
      </c>
      <c r="AI213" s="16">
        <f t="shared" si="171"/>
        <v>0</v>
      </c>
      <c r="AJ213" s="15">
        <f t="shared" si="172"/>
        <v>0.42990838161300676</v>
      </c>
      <c r="AK213" s="6">
        <f t="shared" si="162"/>
        <v>0</v>
      </c>
      <c r="AL213" s="6">
        <f t="shared" si="162"/>
        <v>0</v>
      </c>
      <c r="AM213" s="6">
        <f t="shared" si="162"/>
        <v>0</v>
      </c>
      <c r="AN213" s="6">
        <f t="shared" si="162"/>
        <v>0</v>
      </c>
      <c r="AO213" s="9">
        <f t="shared" si="173"/>
        <v>0</v>
      </c>
      <c r="AP213" s="9">
        <f t="shared" si="174"/>
        <v>0</v>
      </c>
      <c r="AQ213" s="9">
        <f t="shared" si="175"/>
        <v>0</v>
      </c>
      <c r="AR213" s="9">
        <f t="shared" si="176"/>
        <v>0</v>
      </c>
      <c r="AS213" s="9">
        <f t="shared" si="214"/>
        <v>0</v>
      </c>
      <c r="AT213" s="9">
        <f t="shared" si="177"/>
        <v>0</v>
      </c>
      <c r="AU213" s="9">
        <f t="shared" si="178"/>
        <v>0</v>
      </c>
      <c r="AV213" s="9">
        <f t="shared" si="179"/>
        <v>0</v>
      </c>
      <c r="AW213" s="9">
        <f t="shared" si="180"/>
        <v>0</v>
      </c>
      <c r="AX213" s="9">
        <f t="shared" si="181"/>
        <v>0</v>
      </c>
      <c r="AY213" s="9">
        <f t="shared" si="182"/>
        <v>0</v>
      </c>
      <c r="AZ213" s="9">
        <f t="shared" si="183"/>
        <v>0</v>
      </c>
      <c r="BA213" s="9">
        <f t="shared" si="184"/>
        <v>0</v>
      </c>
      <c r="BB213" s="9">
        <f t="shared" si="185"/>
        <v>0</v>
      </c>
      <c r="BC213" s="9">
        <f t="shared" si="186"/>
        <v>0</v>
      </c>
      <c r="BD213" s="9">
        <f t="shared" si="187"/>
        <v>0</v>
      </c>
      <c r="BE213" s="9">
        <f t="shared" si="188"/>
        <v>0</v>
      </c>
      <c r="BF213" s="9">
        <f t="shared" si="189"/>
        <v>0</v>
      </c>
      <c r="BG213" s="9">
        <f t="shared" si="190"/>
        <v>0</v>
      </c>
      <c r="BH213" s="9">
        <f t="shared" si="191"/>
        <v>0</v>
      </c>
      <c r="BI213" s="9">
        <f t="shared" si="192"/>
        <v>0</v>
      </c>
      <c r="BJ213" s="6">
        <f t="shared" si="193"/>
        <v>0</v>
      </c>
      <c r="BK213" s="6">
        <f t="shared" si="194"/>
        <v>0</v>
      </c>
      <c r="BL213" s="6">
        <f t="shared" si="195"/>
        <v>0</v>
      </c>
      <c r="BM213" s="10">
        <f t="shared" si="196"/>
        <v>0</v>
      </c>
      <c r="BN213" s="10">
        <f t="shared" si="197"/>
        <v>0</v>
      </c>
      <c r="BO213" s="10">
        <f t="shared" si="198"/>
        <v>0</v>
      </c>
      <c r="BP213" s="11">
        <f t="shared" si="199"/>
        <v>0</v>
      </c>
      <c r="BQ213" s="11">
        <f t="shared" si="200"/>
        <v>0</v>
      </c>
      <c r="BR213" s="11">
        <f t="shared" si="201"/>
        <v>0</v>
      </c>
      <c r="BS213" s="10">
        <f t="shared" si="202"/>
        <v>0</v>
      </c>
      <c r="BT213" s="10">
        <f t="shared" si="203"/>
        <v>0</v>
      </c>
      <c r="BU213" s="10">
        <f t="shared" si="204"/>
        <v>0</v>
      </c>
      <c r="BV213" s="10">
        <f t="shared" si="205"/>
        <v>0</v>
      </c>
      <c r="BW213" s="10">
        <f t="shared" si="206"/>
        <v>0</v>
      </c>
      <c r="BX213" s="10">
        <f t="shared" si="207"/>
        <v>0</v>
      </c>
      <c r="BY213" s="10">
        <f t="shared" si="208"/>
        <v>0</v>
      </c>
      <c r="BZ213" s="10">
        <f t="shared" si="209"/>
        <v>0</v>
      </c>
      <c r="CA213" s="10">
        <f t="shared" si="210"/>
        <v>0</v>
      </c>
      <c r="CB213" s="9">
        <f t="shared" si="211"/>
        <v>0</v>
      </c>
      <c r="CC213" s="9">
        <f t="shared" si="212"/>
        <v>0</v>
      </c>
      <c r="CD213" s="9">
        <f t="shared" si="213"/>
        <v>0</v>
      </c>
      <c r="CE213" s="12">
        <f t="shared" si="215"/>
        <v>0</v>
      </c>
    </row>
    <row r="214" spans="8:83" ht="18" customHeight="1">
      <c r="H214"/>
      <c r="I214"/>
      <c r="J214"/>
      <c r="AA214" s="16">
        <f t="shared" si="163"/>
        <v>0</v>
      </c>
      <c r="AB214" s="16">
        <f t="shared" si="164"/>
        <v>0</v>
      </c>
      <c r="AC214" s="16">
        <f t="shared" si="165"/>
        <v>0</v>
      </c>
      <c r="AD214" s="16">
        <f t="shared" si="166"/>
        <v>0</v>
      </c>
      <c r="AE214" s="16">
        <f t="shared" si="167"/>
        <v>0</v>
      </c>
      <c r="AF214" s="16">
        <f t="shared" si="168"/>
        <v>0</v>
      </c>
      <c r="AG214" s="16">
        <f t="shared" si="169"/>
        <v>0</v>
      </c>
      <c r="AH214" s="16">
        <f t="shared" si="170"/>
        <v>0</v>
      </c>
      <c r="AI214" s="16">
        <f t="shared" si="171"/>
        <v>0</v>
      </c>
      <c r="AJ214" s="15">
        <f t="shared" si="172"/>
        <v>0.42990838161300676</v>
      </c>
      <c r="AK214" s="6">
        <f t="shared" si="162"/>
        <v>0</v>
      </c>
      <c r="AL214" s="6">
        <f t="shared" si="162"/>
        <v>0</v>
      </c>
      <c r="AM214" s="6">
        <f t="shared" si="162"/>
        <v>0</v>
      </c>
      <c r="AN214" s="6">
        <f t="shared" si="162"/>
        <v>0</v>
      </c>
      <c r="AO214" s="9">
        <f t="shared" si="173"/>
        <v>0</v>
      </c>
      <c r="AP214" s="9">
        <f t="shared" si="174"/>
        <v>0</v>
      </c>
      <c r="AQ214" s="9">
        <f t="shared" si="175"/>
        <v>0</v>
      </c>
      <c r="AR214" s="9">
        <f t="shared" si="176"/>
        <v>0</v>
      </c>
      <c r="AS214" s="9">
        <f t="shared" si="214"/>
        <v>0</v>
      </c>
      <c r="AT214" s="9">
        <f t="shared" si="177"/>
        <v>0</v>
      </c>
      <c r="AU214" s="9">
        <f t="shared" si="178"/>
        <v>0</v>
      </c>
      <c r="AV214" s="9">
        <f t="shared" si="179"/>
        <v>0</v>
      </c>
      <c r="AW214" s="9">
        <f t="shared" si="180"/>
        <v>0</v>
      </c>
      <c r="AX214" s="9">
        <f t="shared" si="181"/>
        <v>0</v>
      </c>
      <c r="AY214" s="9">
        <f t="shared" si="182"/>
        <v>0</v>
      </c>
      <c r="AZ214" s="9">
        <f t="shared" si="183"/>
        <v>0</v>
      </c>
      <c r="BA214" s="9">
        <f t="shared" si="184"/>
        <v>0</v>
      </c>
      <c r="BB214" s="9">
        <f t="shared" si="185"/>
        <v>0</v>
      </c>
      <c r="BC214" s="9">
        <f t="shared" si="186"/>
        <v>0</v>
      </c>
      <c r="BD214" s="9">
        <f t="shared" si="187"/>
        <v>0</v>
      </c>
      <c r="BE214" s="9">
        <f t="shared" si="188"/>
        <v>0</v>
      </c>
      <c r="BF214" s="9">
        <f t="shared" si="189"/>
        <v>0</v>
      </c>
      <c r="BG214" s="9">
        <f t="shared" si="190"/>
        <v>0</v>
      </c>
      <c r="BH214" s="9">
        <f t="shared" si="191"/>
        <v>0</v>
      </c>
      <c r="BI214" s="9">
        <f t="shared" si="192"/>
        <v>0</v>
      </c>
      <c r="BJ214" s="6">
        <f t="shared" si="193"/>
        <v>0</v>
      </c>
      <c r="BK214" s="6">
        <f t="shared" si="194"/>
        <v>0</v>
      </c>
      <c r="BL214" s="6">
        <f t="shared" si="195"/>
        <v>0</v>
      </c>
      <c r="BM214" s="10">
        <f t="shared" si="196"/>
        <v>0</v>
      </c>
      <c r="BN214" s="10">
        <f t="shared" si="197"/>
        <v>0</v>
      </c>
      <c r="BO214" s="10">
        <f t="shared" si="198"/>
        <v>0</v>
      </c>
      <c r="BP214" s="11">
        <f t="shared" si="199"/>
        <v>0</v>
      </c>
      <c r="BQ214" s="11">
        <f t="shared" si="200"/>
        <v>0</v>
      </c>
      <c r="BR214" s="11">
        <f t="shared" si="201"/>
        <v>0</v>
      </c>
      <c r="BS214" s="10">
        <f t="shared" si="202"/>
        <v>0</v>
      </c>
      <c r="BT214" s="10">
        <f t="shared" si="203"/>
        <v>0</v>
      </c>
      <c r="BU214" s="10">
        <f t="shared" si="204"/>
        <v>0</v>
      </c>
      <c r="BV214" s="10">
        <f t="shared" si="205"/>
        <v>0</v>
      </c>
      <c r="BW214" s="10">
        <f t="shared" si="206"/>
        <v>0</v>
      </c>
      <c r="BX214" s="10">
        <f t="shared" si="207"/>
        <v>0</v>
      </c>
      <c r="BY214" s="10">
        <f t="shared" si="208"/>
        <v>0</v>
      </c>
      <c r="BZ214" s="10">
        <f t="shared" si="209"/>
        <v>0</v>
      </c>
      <c r="CA214" s="10">
        <f t="shared" si="210"/>
        <v>0</v>
      </c>
      <c r="CB214" s="9">
        <f t="shared" si="211"/>
        <v>0</v>
      </c>
      <c r="CC214" s="9">
        <f t="shared" si="212"/>
        <v>0</v>
      </c>
      <c r="CD214" s="9">
        <f t="shared" si="213"/>
        <v>0</v>
      </c>
      <c r="CE214" s="12">
        <f t="shared" si="215"/>
        <v>0</v>
      </c>
    </row>
    <row r="215" spans="8:83" ht="18" customHeight="1">
      <c r="H215"/>
      <c r="I215"/>
      <c r="J215"/>
      <c r="AA215" s="16">
        <f t="shared" si="163"/>
        <v>0</v>
      </c>
      <c r="AB215" s="16">
        <f t="shared" si="164"/>
        <v>0</v>
      </c>
      <c r="AC215" s="16">
        <f t="shared" si="165"/>
        <v>0</v>
      </c>
      <c r="AD215" s="16">
        <f t="shared" si="166"/>
        <v>0</v>
      </c>
      <c r="AE215" s="16">
        <f t="shared" si="167"/>
        <v>0</v>
      </c>
      <c r="AF215" s="16">
        <f t="shared" si="168"/>
        <v>0</v>
      </c>
      <c r="AG215" s="16">
        <f t="shared" si="169"/>
        <v>0</v>
      </c>
      <c r="AH215" s="16">
        <f t="shared" si="170"/>
        <v>0</v>
      </c>
      <c r="AI215" s="16">
        <f t="shared" si="171"/>
        <v>0</v>
      </c>
      <c r="AJ215" s="15">
        <f t="shared" si="172"/>
        <v>0.42990838161300676</v>
      </c>
      <c r="AK215" s="6">
        <f t="shared" si="162"/>
        <v>0</v>
      </c>
      <c r="AL215" s="6">
        <f t="shared" si="162"/>
        <v>0</v>
      </c>
      <c r="AM215" s="6">
        <f t="shared" si="162"/>
        <v>0</v>
      </c>
      <c r="AN215" s="6">
        <f t="shared" si="162"/>
        <v>0</v>
      </c>
      <c r="AO215" s="9">
        <f t="shared" si="173"/>
        <v>0</v>
      </c>
      <c r="AP215" s="9">
        <f t="shared" si="174"/>
        <v>0</v>
      </c>
      <c r="AQ215" s="9">
        <f t="shared" si="175"/>
        <v>0</v>
      </c>
      <c r="AR215" s="9">
        <f t="shared" si="176"/>
        <v>0</v>
      </c>
      <c r="AS215" s="9">
        <f t="shared" si="214"/>
        <v>0</v>
      </c>
      <c r="AT215" s="9">
        <f t="shared" si="177"/>
        <v>0</v>
      </c>
      <c r="AU215" s="9">
        <f t="shared" si="178"/>
        <v>0</v>
      </c>
      <c r="AV215" s="9">
        <f t="shared" si="179"/>
        <v>0</v>
      </c>
      <c r="AW215" s="9">
        <f t="shared" si="180"/>
        <v>0</v>
      </c>
      <c r="AX215" s="9">
        <f t="shared" si="181"/>
        <v>0</v>
      </c>
      <c r="AY215" s="9">
        <f t="shared" si="182"/>
        <v>0</v>
      </c>
      <c r="AZ215" s="9">
        <f t="shared" si="183"/>
        <v>0</v>
      </c>
      <c r="BA215" s="9">
        <f t="shared" si="184"/>
        <v>0</v>
      </c>
      <c r="BB215" s="9">
        <f t="shared" si="185"/>
        <v>0</v>
      </c>
      <c r="BC215" s="9">
        <f t="shared" si="186"/>
        <v>0</v>
      </c>
      <c r="BD215" s="9">
        <f t="shared" si="187"/>
        <v>0</v>
      </c>
      <c r="BE215" s="9">
        <f t="shared" si="188"/>
        <v>0</v>
      </c>
      <c r="BF215" s="9">
        <f t="shared" si="189"/>
        <v>0</v>
      </c>
      <c r="BG215" s="9">
        <f t="shared" si="190"/>
        <v>0</v>
      </c>
      <c r="BH215" s="9">
        <f t="shared" si="191"/>
        <v>0</v>
      </c>
      <c r="BI215" s="9">
        <f t="shared" si="192"/>
        <v>0</v>
      </c>
      <c r="BJ215" s="6">
        <f t="shared" si="193"/>
        <v>0</v>
      </c>
      <c r="BK215" s="6">
        <f t="shared" si="194"/>
        <v>0</v>
      </c>
      <c r="BL215" s="6">
        <f t="shared" si="195"/>
        <v>0</v>
      </c>
      <c r="BM215" s="10">
        <f t="shared" si="196"/>
        <v>0</v>
      </c>
      <c r="BN215" s="10">
        <f t="shared" si="197"/>
        <v>0</v>
      </c>
      <c r="BO215" s="10">
        <f t="shared" si="198"/>
        <v>0</v>
      </c>
      <c r="BP215" s="11">
        <f t="shared" si="199"/>
        <v>0</v>
      </c>
      <c r="BQ215" s="11">
        <f t="shared" si="200"/>
        <v>0</v>
      </c>
      <c r="BR215" s="11">
        <f t="shared" si="201"/>
        <v>0</v>
      </c>
      <c r="BS215" s="10">
        <f t="shared" si="202"/>
        <v>0</v>
      </c>
      <c r="BT215" s="10">
        <f t="shared" si="203"/>
        <v>0</v>
      </c>
      <c r="BU215" s="10">
        <f t="shared" si="204"/>
        <v>0</v>
      </c>
      <c r="BV215" s="10">
        <f t="shared" si="205"/>
        <v>0</v>
      </c>
      <c r="BW215" s="10">
        <f t="shared" si="206"/>
        <v>0</v>
      </c>
      <c r="BX215" s="10">
        <f t="shared" si="207"/>
        <v>0</v>
      </c>
      <c r="BY215" s="10">
        <f t="shared" si="208"/>
        <v>0</v>
      </c>
      <c r="BZ215" s="10">
        <f t="shared" si="209"/>
        <v>0</v>
      </c>
      <c r="CA215" s="10">
        <f t="shared" si="210"/>
        <v>0</v>
      </c>
      <c r="CB215" s="9">
        <f t="shared" si="211"/>
        <v>0</v>
      </c>
      <c r="CC215" s="9">
        <f t="shared" si="212"/>
        <v>0</v>
      </c>
      <c r="CD215" s="9">
        <f t="shared" si="213"/>
        <v>0</v>
      </c>
      <c r="CE215" s="12">
        <f t="shared" si="215"/>
        <v>0</v>
      </c>
    </row>
    <row r="216" spans="8:83" ht="18" customHeight="1">
      <c r="H216"/>
      <c r="I216"/>
      <c r="J216"/>
      <c r="AA216" s="16">
        <f t="shared" si="163"/>
        <v>0</v>
      </c>
      <c r="AB216" s="16">
        <f t="shared" si="164"/>
        <v>0</v>
      </c>
      <c r="AC216" s="16">
        <f t="shared" si="165"/>
        <v>0</v>
      </c>
      <c r="AD216" s="16">
        <f t="shared" si="166"/>
        <v>0</v>
      </c>
      <c r="AE216" s="16">
        <f t="shared" si="167"/>
        <v>0</v>
      </c>
      <c r="AF216" s="16">
        <f t="shared" si="168"/>
        <v>0</v>
      </c>
      <c r="AG216" s="16">
        <f t="shared" si="169"/>
        <v>0</v>
      </c>
      <c r="AH216" s="16">
        <f t="shared" si="170"/>
        <v>0</v>
      </c>
      <c r="AI216" s="16">
        <f t="shared" si="171"/>
        <v>0</v>
      </c>
      <c r="AJ216" s="15">
        <f t="shared" si="172"/>
        <v>0.42990838161300676</v>
      </c>
      <c r="AK216" s="6">
        <f t="shared" si="162"/>
        <v>0</v>
      </c>
      <c r="AL216" s="6">
        <f t="shared" si="162"/>
        <v>0</v>
      </c>
      <c r="AM216" s="6">
        <f t="shared" si="162"/>
        <v>0</v>
      </c>
      <c r="AN216" s="6">
        <f t="shared" ref="AK216:AN279" si="216">IF(Q_perm&gt;0, 1.1,)</f>
        <v>0</v>
      </c>
      <c r="AO216" s="9">
        <f t="shared" si="173"/>
        <v>0</v>
      </c>
      <c r="AP216" s="9">
        <f t="shared" si="174"/>
        <v>0</v>
      </c>
      <c r="AQ216" s="9">
        <f t="shared" si="175"/>
        <v>0</v>
      </c>
      <c r="AR216" s="9">
        <f t="shared" si="176"/>
        <v>0</v>
      </c>
      <c r="AS216" s="9">
        <f t="shared" si="214"/>
        <v>0</v>
      </c>
      <c r="AT216" s="9">
        <f t="shared" si="177"/>
        <v>0</v>
      </c>
      <c r="AU216" s="9">
        <f t="shared" si="178"/>
        <v>0</v>
      </c>
      <c r="AV216" s="9">
        <f t="shared" si="179"/>
        <v>0</v>
      </c>
      <c r="AW216" s="9">
        <f t="shared" si="180"/>
        <v>0</v>
      </c>
      <c r="AX216" s="9">
        <f t="shared" si="181"/>
        <v>0</v>
      </c>
      <c r="AY216" s="9">
        <f t="shared" si="182"/>
        <v>0</v>
      </c>
      <c r="AZ216" s="9">
        <f t="shared" si="183"/>
        <v>0</v>
      </c>
      <c r="BA216" s="9">
        <f t="shared" si="184"/>
        <v>0</v>
      </c>
      <c r="BB216" s="9">
        <f t="shared" si="185"/>
        <v>0</v>
      </c>
      <c r="BC216" s="9">
        <f t="shared" si="186"/>
        <v>0</v>
      </c>
      <c r="BD216" s="9">
        <f t="shared" si="187"/>
        <v>0</v>
      </c>
      <c r="BE216" s="9">
        <f t="shared" si="188"/>
        <v>0</v>
      </c>
      <c r="BF216" s="9">
        <f t="shared" si="189"/>
        <v>0</v>
      </c>
      <c r="BG216" s="9">
        <f t="shared" si="190"/>
        <v>0</v>
      </c>
      <c r="BH216" s="9">
        <f t="shared" si="191"/>
        <v>0</v>
      </c>
      <c r="BI216" s="9">
        <f t="shared" si="192"/>
        <v>0</v>
      </c>
      <c r="BJ216" s="6">
        <f t="shared" si="193"/>
        <v>0</v>
      </c>
      <c r="BK216" s="6">
        <f t="shared" si="194"/>
        <v>0</v>
      </c>
      <c r="BL216" s="6">
        <f t="shared" si="195"/>
        <v>0</v>
      </c>
      <c r="BM216" s="10">
        <f t="shared" si="196"/>
        <v>0</v>
      </c>
      <c r="BN216" s="10">
        <f t="shared" si="197"/>
        <v>0</v>
      </c>
      <c r="BO216" s="10">
        <f t="shared" si="198"/>
        <v>0</v>
      </c>
      <c r="BP216" s="11">
        <f t="shared" si="199"/>
        <v>0</v>
      </c>
      <c r="BQ216" s="11">
        <f t="shared" si="200"/>
        <v>0</v>
      </c>
      <c r="BR216" s="11">
        <f t="shared" si="201"/>
        <v>0</v>
      </c>
      <c r="BS216" s="10">
        <f t="shared" si="202"/>
        <v>0</v>
      </c>
      <c r="BT216" s="10">
        <f t="shared" si="203"/>
        <v>0</v>
      </c>
      <c r="BU216" s="10">
        <f t="shared" si="204"/>
        <v>0</v>
      </c>
      <c r="BV216" s="10">
        <f t="shared" si="205"/>
        <v>0</v>
      </c>
      <c r="BW216" s="10">
        <f t="shared" si="206"/>
        <v>0</v>
      </c>
      <c r="BX216" s="10">
        <f t="shared" si="207"/>
        <v>0</v>
      </c>
      <c r="BY216" s="10">
        <f t="shared" si="208"/>
        <v>0</v>
      </c>
      <c r="BZ216" s="10">
        <f t="shared" si="209"/>
        <v>0</v>
      </c>
      <c r="CA216" s="10">
        <f t="shared" si="210"/>
        <v>0</v>
      </c>
      <c r="CB216" s="9">
        <f t="shared" si="211"/>
        <v>0</v>
      </c>
      <c r="CC216" s="9">
        <f t="shared" si="212"/>
        <v>0</v>
      </c>
      <c r="CD216" s="9">
        <f t="shared" si="213"/>
        <v>0</v>
      </c>
      <c r="CE216" s="12">
        <f t="shared" si="215"/>
        <v>0</v>
      </c>
    </row>
    <row r="217" spans="8:83" ht="18" customHeight="1">
      <c r="H217"/>
      <c r="I217"/>
      <c r="J217"/>
      <c r="AA217" s="16">
        <f t="shared" si="163"/>
        <v>0</v>
      </c>
      <c r="AB217" s="16">
        <f t="shared" si="164"/>
        <v>0</v>
      </c>
      <c r="AC217" s="16">
        <f t="shared" si="165"/>
        <v>0</v>
      </c>
      <c r="AD217" s="16">
        <f t="shared" si="166"/>
        <v>0</v>
      </c>
      <c r="AE217" s="16">
        <f t="shared" si="167"/>
        <v>0</v>
      </c>
      <c r="AF217" s="16">
        <f t="shared" si="168"/>
        <v>0</v>
      </c>
      <c r="AG217" s="16">
        <f t="shared" si="169"/>
        <v>0</v>
      </c>
      <c r="AH217" s="16">
        <f t="shared" si="170"/>
        <v>0</v>
      </c>
      <c r="AI217" s="16">
        <f t="shared" si="171"/>
        <v>0</v>
      </c>
      <c r="AJ217" s="15">
        <f t="shared" si="172"/>
        <v>0.42990838161300676</v>
      </c>
      <c r="AK217" s="6">
        <f t="shared" si="216"/>
        <v>0</v>
      </c>
      <c r="AL217" s="6">
        <f t="shared" si="216"/>
        <v>0</v>
      </c>
      <c r="AM217" s="6">
        <f t="shared" si="216"/>
        <v>0</v>
      </c>
      <c r="AN217" s="6">
        <f t="shared" si="216"/>
        <v>0</v>
      </c>
      <c r="AO217" s="9">
        <f t="shared" si="173"/>
        <v>0</v>
      </c>
      <c r="AP217" s="9">
        <f t="shared" si="174"/>
        <v>0</v>
      </c>
      <c r="AQ217" s="9">
        <f t="shared" si="175"/>
        <v>0</v>
      </c>
      <c r="AR217" s="9">
        <f t="shared" si="176"/>
        <v>0</v>
      </c>
      <c r="AS217" s="9">
        <f t="shared" si="214"/>
        <v>0</v>
      </c>
      <c r="AT217" s="9">
        <f t="shared" si="177"/>
        <v>0</v>
      </c>
      <c r="AU217" s="9">
        <f t="shared" si="178"/>
        <v>0</v>
      </c>
      <c r="AV217" s="9">
        <f t="shared" si="179"/>
        <v>0</v>
      </c>
      <c r="AW217" s="9">
        <f t="shared" si="180"/>
        <v>0</v>
      </c>
      <c r="AX217" s="9">
        <f t="shared" si="181"/>
        <v>0</v>
      </c>
      <c r="AY217" s="9">
        <f t="shared" si="182"/>
        <v>0</v>
      </c>
      <c r="AZ217" s="9">
        <f t="shared" si="183"/>
        <v>0</v>
      </c>
      <c r="BA217" s="9">
        <f t="shared" si="184"/>
        <v>0</v>
      </c>
      <c r="BB217" s="9">
        <f t="shared" si="185"/>
        <v>0</v>
      </c>
      <c r="BC217" s="9">
        <f t="shared" si="186"/>
        <v>0</v>
      </c>
      <c r="BD217" s="9">
        <f t="shared" si="187"/>
        <v>0</v>
      </c>
      <c r="BE217" s="9">
        <f t="shared" si="188"/>
        <v>0</v>
      </c>
      <c r="BF217" s="9">
        <f t="shared" si="189"/>
        <v>0</v>
      </c>
      <c r="BG217" s="9">
        <f t="shared" si="190"/>
        <v>0</v>
      </c>
      <c r="BH217" s="9">
        <f t="shared" si="191"/>
        <v>0</v>
      </c>
      <c r="BI217" s="9">
        <f t="shared" si="192"/>
        <v>0</v>
      </c>
      <c r="BJ217" s="6">
        <f t="shared" si="193"/>
        <v>0</v>
      </c>
      <c r="BK217" s="6">
        <f t="shared" si="194"/>
        <v>0</v>
      </c>
      <c r="BL217" s="6">
        <f t="shared" si="195"/>
        <v>0</v>
      </c>
      <c r="BM217" s="10">
        <f t="shared" si="196"/>
        <v>0</v>
      </c>
      <c r="BN217" s="10">
        <f t="shared" si="197"/>
        <v>0</v>
      </c>
      <c r="BO217" s="10">
        <f t="shared" si="198"/>
        <v>0</v>
      </c>
      <c r="BP217" s="11">
        <f t="shared" si="199"/>
        <v>0</v>
      </c>
      <c r="BQ217" s="11">
        <f t="shared" si="200"/>
        <v>0</v>
      </c>
      <c r="BR217" s="11">
        <f t="shared" si="201"/>
        <v>0</v>
      </c>
      <c r="BS217" s="10">
        <f t="shared" si="202"/>
        <v>0</v>
      </c>
      <c r="BT217" s="10">
        <f t="shared" si="203"/>
        <v>0</v>
      </c>
      <c r="BU217" s="10">
        <f t="shared" si="204"/>
        <v>0</v>
      </c>
      <c r="BV217" s="10">
        <f t="shared" si="205"/>
        <v>0</v>
      </c>
      <c r="BW217" s="10">
        <f t="shared" si="206"/>
        <v>0</v>
      </c>
      <c r="BX217" s="10">
        <f t="shared" si="207"/>
        <v>0</v>
      </c>
      <c r="BY217" s="10">
        <f t="shared" si="208"/>
        <v>0</v>
      </c>
      <c r="BZ217" s="10">
        <f t="shared" si="209"/>
        <v>0</v>
      </c>
      <c r="CA217" s="10">
        <f t="shared" si="210"/>
        <v>0</v>
      </c>
      <c r="CB217" s="9">
        <f t="shared" si="211"/>
        <v>0</v>
      </c>
      <c r="CC217" s="9">
        <f t="shared" si="212"/>
        <v>0</v>
      </c>
      <c r="CD217" s="9">
        <f t="shared" si="213"/>
        <v>0</v>
      </c>
      <c r="CE217" s="12">
        <f t="shared" si="215"/>
        <v>0</v>
      </c>
    </row>
    <row r="218" spans="8:83" ht="18" customHeight="1">
      <c r="H218"/>
      <c r="I218"/>
      <c r="J218"/>
      <c r="AA218" s="16">
        <f t="shared" si="163"/>
        <v>0</v>
      </c>
      <c r="AB218" s="16">
        <f t="shared" si="164"/>
        <v>0</v>
      </c>
      <c r="AC218" s="16">
        <f t="shared" si="165"/>
        <v>0</v>
      </c>
      <c r="AD218" s="16">
        <f t="shared" si="166"/>
        <v>0</v>
      </c>
      <c r="AE218" s="16">
        <f t="shared" si="167"/>
        <v>0</v>
      </c>
      <c r="AF218" s="16">
        <f t="shared" si="168"/>
        <v>0</v>
      </c>
      <c r="AG218" s="16">
        <f t="shared" si="169"/>
        <v>0</v>
      </c>
      <c r="AH218" s="16">
        <f t="shared" si="170"/>
        <v>0</v>
      </c>
      <c r="AI218" s="16">
        <f t="shared" si="171"/>
        <v>0</v>
      </c>
      <c r="AJ218" s="15">
        <f t="shared" si="172"/>
        <v>0.42990838161300676</v>
      </c>
      <c r="AK218" s="6">
        <f t="shared" si="216"/>
        <v>0</v>
      </c>
      <c r="AL218" s="6">
        <f t="shared" si="216"/>
        <v>0</v>
      </c>
      <c r="AM218" s="6">
        <f t="shared" si="216"/>
        <v>0</v>
      </c>
      <c r="AN218" s="6">
        <f t="shared" si="216"/>
        <v>0</v>
      </c>
      <c r="AO218" s="9">
        <f t="shared" si="173"/>
        <v>0</v>
      </c>
      <c r="AP218" s="9">
        <f t="shared" si="174"/>
        <v>0</v>
      </c>
      <c r="AQ218" s="9">
        <f t="shared" si="175"/>
        <v>0</v>
      </c>
      <c r="AR218" s="9">
        <f t="shared" si="176"/>
        <v>0</v>
      </c>
      <c r="AS218" s="9">
        <f t="shared" si="214"/>
        <v>0</v>
      </c>
      <c r="AT218" s="9">
        <f t="shared" si="177"/>
        <v>0</v>
      </c>
      <c r="AU218" s="9">
        <f t="shared" si="178"/>
        <v>0</v>
      </c>
      <c r="AV218" s="9">
        <f t="shared" si="179"/>
        <v>0</v>
      </c>
      <c r="AW218" s="9">
        <f t="shared" si="180"/>
        <v>0</v>
      </c>
      <c r="AX218" s="9">
        <f t="shared" si="181"/>
        <v>0</v>
      </c>
      <c r="AY218" s="9">
        <f t="shared" si="182"/>
        <v>0</v>
      </c>
      <c r="AZ218" s="9">
        <f t="shared" si="183"/>
        <v>0</v>
      </c>
      <c r="BA218" s="9">
        <f t="shared" si="184"/>
        <v>0</v>
      </c>
      <c r="BB218" s="9">
        <f t="shared" si="185"/>
        <v>0</v>
      </c>
      <c r="BC218" s="9">
        <f t="shared" si="186"/>
        <v>0</v>
      </c>
      <c r="BD218" s="9">
        <f t="shared" si="187"/>
        <v>0</v>
      </c>
      <c r="BE218" s="9">
        <f t="shared" si="188"/>
        <v>0</v>
      </c>
      <c r="BF218" s="9">
        <f t="shared" si="189"/>
        <v>0</v>
      </c>
      <c r="BG218" s="9">
        <f t="shared" si="190"/>
        <v>0</v>
      </c>
      <c r="BH218" s="9">
        <f t="shared" si="191"/>
        <v>0</v>
      </c>
      <c r="BI218" s="9">
        <f t="shared" si="192"/>
        <v>0</v>
      </c>
      <c r="BJ218" s="6">
        <f t="shared" si="193"/>
        <v>0</v>
      </c>
      <c r="BK218" s="6">
        <f t="shared" si="194"/>
        <v>0</v>
      </c>
      <c r="BL218" s="6">
        <f t="shared" si="195"/>
        <v>0</v>
      </c>
      <c r="BM218" s="10">
        <f t="shared" si="196"/>
        <v>0</v>
      </c>
      <c r="BN218" s="10">
        <f t="shared" si="197"/>
        <v>0</v>
      </c>
      <c r="BO218" s="10">
        <f t="shared" si="198"/>
        <v>0</v>
      </c>
      <c r="BP218" s="11">
        <f t="shared" si="199"/>
        <v>0</v>
      </c>
      <c r="BQ218" s="11">
        <f t="shared" si="200"/>
        <v>0</v>
      </c>
      <c r="BR218" s="11">
        <f t="shared" si="201"/>
        <v>0</v>
      </c>
      <c r="BS218" s="10">
        <f t="shared" si="202"/>
        <v>0</v>
      </c>
      <c r="BT218" s="10">
        <f t="shared" si="203"/>
        <v>0</v>
      </c>
      <c r="BU218" s="10">
        <f t="shared" si="204"/>
        <v>0</v>
      </c>
      <c r="BV218" s="10">
        <f t="shared" si="205"/>
        <v>0</v>
      </c>
      <c r="BW218" s="10">
        <f t="shared" si="206"/>
        <v>0</v>
      </c>
      <c r="BX218" s="10">
        <f t="shared" si="207"/>
        <v>0</v>
      </c>
      <c r="BY218" s="10">
        <f t="shared" si="208"/>
        <v>0</v>
      </c>
      <c r="BZ218" s="10">
        <f t="shared" si="209"/>
        <v>0</v>
      </c>
      <c r="CA218" s="10">
        <f t="shared" si="210"/>
        <v>0</v>
      </c>
      <c r="CB218" s="9">
        <f t="shared" si="211"/>
        <v>0</v>
      </c>
      <c r="CC218" s="9">
        <f t="shared" si="212"/>
        <v>0</v>
      </c>
      <c r="CD218" s="9">
        <f t="shared" si="213"/>
        <v>0</v>
      </c>
      <c r="CE218" s="12">
        <f t="shared" si="215"/>
        <v>0</v>
      </c>
    </row>
    <row r="219" spans="8:83" ht="18" customHeight="1">
      <c r="H219"/>
      <c r="I219"/>
      <c r="J219"/>
      <c r="AA219" s="16">
        <f t="shared" si="163"/>
        <v>0</v>
      </c>
      <c r="AB219" s="16">
        <f t="shared" si="164"/>
        <v>0</v>
      </c>
      <c r="AC219" s="16">
        <f t="shared" si="165"/>
        <v>0</v>
      </c>
      <c r="AD219" s="16">
        <f t="shared" si="166"/>
        <v>0</v>
      </c>
      <c r="AE219" s="16">
        <f t="shared" si="167"/>
        <v>0</v>
      </c>
      <c r="AF219" s="16">
        <f t="shared" si="168"/>
        <v>0</v>
      </c>
      <c r="AG219" s="16">
        <f t="shared" si="169"/>
        <v>0</v>
      </c>
      <c r="AH219" s="16">
        <f t="shared" si="170"/>
        <v>0</v>
      </c>
      <c r="AI219" s="16">
        <f t="shared" si="171"/>
        <v>0</v>
      </c>
      <c r="AJ219" s="15">
        <f t="shared" si="172"/>
        <v>0.42990838161300676</v>
      </c>
      <c r="AK219" s="6">
        <f t="shared" si="216"/>
        <v>0</v>
      </c>
      <c r="AL219" s="6">
        <f t="shared" si="216"/>
        <v>0</v>
      </c>
      <c r="AM219" s="6">
        <f t="shared" si="216"/>
        <v>0</v>
      </c>
      <c r="AN219" s="6">
        <f t="shared" si="216"/>
        <v>0</v>
      </c>
      <c r="AO219" s="9">
        <f t="shared" si="173"/>
        <v>0</v>
      </c>
      <c r="AP219" s="9">
        <f t="shared" si="174"/>
        <v>0</v>
      </c>
      <c r="AQ219" s="9">
        <f t="shared" si="175"/>
        <v>0</v>
      </c>
      <c r="AR219" s="9">
        <f t="shared" si="176"/>
        <v>0</v>
      </c>
      <c r="AS219" s="9">
        <f t="shared" si="214"/>
        <v>0</v>
      </c>
      <c r="AT219" s="9">
        <f t="shared" si="177"/>
        <v>0</v>
      </c>
      <c r="AU219" s="9">
        <f t="shared" si="178"/>
        <v>0</v>
      </c>
      <c r="AV219" s="9">
        <f t="shared" si="179"/>
        <v>0</v>
      </c>
      <c r="AW219" s="9">
        <f t="shared" si="180"/>
        <v>0</v>
      </c>
      <c r="AX219" s="9">
        <f t="shared" si="181"/>
        <v>0</v>
      </c>
      <c r="AY219" s="9">
        <f t="shared" si="182"/>
        <v>0</v>
      </c>
      <c r="AZ219" s="9">
        <f t="shared" si="183"/>
        <v>0</v>
      </c>
      <c r="BA219" s="9">
        <f t="shared" si="184"/>
        <v>0</v>
      </c>
      <c r="BB219" s="9">
        <f t="shared" si="185"/>
        <v>0</v>
      </c>
      <c r="BC219" s="9">
        <f t="shared" si="186"/>
        <v>0</v>
      </c>
      <c r="BD219" s="9">
        <f t="shared" si="187"/>
        <v>0</v>
      </c>
      <c r="BE219" s="9">
        <f t="shared" si="188"/>
        <v>0</v>
      </c>
      <c r="BF219" s="9">
        <f t="shared" si="189"/>
        <v>0</v>
      </c>
      <c r="BG219" s="9">
        <f t="shared" si="190"/>
        <v>0</v>
      </c>
      <c r="BH219" s="9">
        <f t="shared" si="191"/>
        <v>0</v>
      </c>
      <c r="BI219" s="9">
        <f t="shared" si="192"/>
        <v>0</v>
      </c>
      <c r="BJ219" s="6">
        <f t="shared" si="193"/>
        <v>0</v>
      </c>
      <c r="BK219" s="6">
        <f t="shared" si="194"/>
        <v>0</v>
      </c>
      <c r="BL219" s="6">
        <f t="shared" si="195"/>
        <v>0</v>
      </c>
      <c r="BM219" s="10">
        <f t="shared" si="196"/>
        <v>0</v>
      </c>
      <c r="BN219" s="10">
        <f t="shared" si="197"/>
        <v>0</v>
      </c>
      <c r="BO219" s="10">
        <f t="shared" si="198"/>
        <v>0</v>
      </c>
      <c r="BP219" s="11">
        <f t="shared" si="199"/>
        <v>0</v>
      </c>
      <c r="BQ219" s="11">
        <f t="shared" si="200"/>
        <v>0</v>
      </c>
      <c r="BR219" s="11">
        <f t="shared" si="201"/>
        <v>0</v>
      </c>
      <c r="BS219" s="10">
        <f t="shared" si="202"/>
        <v>0</v>
      </c>
      <c r="BT219" s="10">
        <f t="shared" si="203"/>
        <v>0</v>
      </c>
      <c r="BU219" s="10">
        <f t="shared" si="204"/>
        <v>0</v>
      </c>
      <c r="BV219" s="10">
        <f t="shared" si="205"/>
        <v>0</v>
      </c>
      <c r="BW219" s="10">
        <f t="shared" si="206"/>
        <v>0</v>
      </c>
      <c r="BX219" s="10">
        <f t="shared" si="207"/>
        <v>0</v>
      </c>
      <c r="BY219" s="10">
        <f t="shared" si="208"/>
        <v>0</v>
      </c>
      <c r="BZ219" s="10">
        <f t="shared" si="209"/>
        <v>0</v>
      </c>
      <c r="CA219" s="10">
        <f t="shared" si="210"/>
        <v>0</v>
      </c>
      <c r="CB219" s="9">
        <f t="shared" si="211"/>
        <v>0</v>
      </c>
      <c r="CC219" s="9">
        <f t="shared" si="212"/>
        <v>0</v>
      </c>
      <c r="CD219" s="9">
        <f t="shared" si="213"/>
        <v>0</v>
      </c>
      <c r="CE219" s="12">
        <f t="shared" si="215"/>
        <v>0</v>
      </c>
    </row>
    <row r="220" spans="8:83" ht="18" customHeight="1">
      <c r="H220"/>
      <c r="I220"/>
      <c r="J220"/>
      <c r="AA220" s="16">
        <f t="shared" si="163"/>
        <v>0</v>
      </c>
      <c r="AB220" s="16">
        <f t="shared" si="164"/>
        <v>0</v>
      </c>
      <c r="AC220" s="16">
        <f t="shared" si="165"/>
        <v>0</v>
      </c>
      <c r="AD220" s="16">
        <f t="shared" si="166"/>
        <v>0</v>
      </c>
      <c r="AE220" s="16">
        <f t="shared" si="167"/>
        <v>0</v>
      </c>
      <c r="AF220" s="16">
        <f t="shared" si="168"/>
        <v>0</v>
      </c>
      <c r="AG220" s="16">
        <f t="shared" si="169"/>
        <v>0</v>
      </c>
      <c r="AH220" s="16">
        <f t="shared" si="170"/>
        <v>0</v>
      </c>
      <c r="AI220" s="16">
        <f t="shared" si="171"/>
        <v>0</v>
      </c>
      <c r="AJ220" s="15">
        <f t="shared" si="172"/>
        <v>0.42990838161300676</v>
      </c>
      <c r="AK220" s="6">
        <f t="shared" si="216"/>
        <v>0</v>
      </c>
      <c r="AL220" s="6">
        <f t="shared" si="216"/>
        <v>0</v>
      </c>
      <c r="AM220" s="6">
        <f t="shared" si="216"/>
        <v>0</v>
      </c>
      <c r="AN220" s="6">
        <f t="shared" si="216"/>
        <v>0</v>
      </c>
      <c r="AO220" s="9">
        <f t="shared" si="173"/>
        <v>0</v>
      </c>
      <c r="AP220" s="9">
        <f t="shared" si="174"/>
        <v>0</v>
      </c>
      <c r="AQ220" s="9">
        <f t="shared" si="175"/>
        <v>0</v>
      </c>
      <c r="AR220" s="9">
        <f t="shared" si="176"/>
        <v>0</v>
      </c>
      <c r="AS220" s="9">
        <f t="shared" si="214"/>
        <v>0</v>
      </c>
      <c r="AT220" s="9">
        <f t="shared" si="177"/>
        <v>0</v>
      </c>
      <c r="AU220" s="9">
        <f t="shared" si="178"/>
        <v>0</v>
      </c>
      <c r="AV220" s="9">
        <f t="shared" si="179"/>
        <v>0</v>
      </c>
      <c r="AW220" s="9">
        <f t="shared" si="180"/>
        <v>0</v>
      </c>
      <c r="AX220" s="9">
        <f t="shared" si="181"/>
        <v>0</v>
      </c>
      <c r="AY220" s="9">
        <f t="shared" si="182"/>
        <v>0</v>
      </c>
      <c r="AZ220" s="9">
        <f t="shared" si="183"/>
        <v>0</v>
      </c>
      <c r="BA220" s="9">
        <f t="shared" si="184"/>
        <v>0</v>
      </c>
      <c r="BB220" s="9">
        <f t="shared" si="185"/>
        <v>0</v>
      </c>
      <c r="BC220" s="9">
        <f t="shared" si="186"/>
        <v>0</v>
      </c>
      <c r="BD220" s="9">
        <f t="shared" si="187"/>
        <v>0</v>
      </c>
      <c r="BE220" s="9">
        <f t="shared" si="188"/>
        <v>0</v>
      </c>
      <c r="BF220" s="9">
        <f t="shared" si="189"/>
        <v>0</v>
      </c>
      <c r="BG220" s="9">
        <f t="shared" si="190"/>
        <v>0</v>
      </c>
      <c r="BH220" s="9">
        <f t="shared" si="191"/>
        <v>0</v>
      </c>
      <c r="BI220" s="9">
        <f t="shared" si="192"/>
        <v>0</v>
      </c>
      <c r="BJ220" s="6">
        <f t="shared" si="193"/>
        <v>0</v>
      </c>
      <c r="BK220" s="6">
        <f t="shared" si="194"/>
        <v>0</v>
      </c>
      <c r="BL220" s="6">
        <f t="shared" si="195"/>
        <v>0</v>
      </c>
      <c r="BM220" s="10">
        <f t="shared" si="196"/>
        <v>0</v>
      </c>
      <c r="BN220" s="10">
        <f t="shared" si="197"/>
        <v>0</v>
      </c>
      <c r="BO220" s="10">
        <f t="shared" si="198"/>
        <v>0</v>
      </c>
      <c r="BP220" s="11">
        <f t="shared" si="199"/>
        <v>0</v>
      </c>
      <c r="BQ220" s="11">
        <f t="shared" si="200"/>
        <v>0</v>
      </c>
      <c r="BR220" s="11">
        <f t="shared" si="201"/>
        <v>0</v>
      </c>
      <c r="BS220" s="10">
        <f t="shared" si="202"/>
        <v>0</v>
      </c>
      <c r="BT220" s="10">
        <f t="shared" si="203"/>
        <v>0</v>
      </c>
      <c r="BU220" s="10">
        <f t="shared" si="204"/>
        <v>0</v>
      </c>
      <c r="BV220" s="10">
        <f t="shared" si="205"/>
        <v>0</v>
      </c>
      <c r="BW220" s="10">
        <f t="shared" si="206"/>
        <v>0</v>
      </c>
      <c r="BX220" s="10">
        <f t="shared" si="207"/>
        <v>0</v>
      </c>
      <c r="BY220" s="10">
        <f t="shared" si="208"/>
        <v>0</v>
      </c>
      <c r="BZ220" s="10">
        <f t="shared" si="209"/>
        <v>0</v>
      </c>
      <c r="CA220" s="10">
        <f t="shared" si="210"/>
        <v>0</v>
      </c>
      <c r="CB220" s="9">
        <f t="shared" si="211"/>
        <v>0</v>
      </c>
      <c r="CC220" s="9">
        <f t="shared" si="212"/>
        <v>0</v>
      </c>
      <c r="CD220" s="9">
        <f t="shared" si="213"/>
        <v>0</v>
      </c>
      <c r="CE220" s="12">
        <f t="shared" si="215"/>
        <v>0</v>
      </c>
    </row>
    <row r="221" spans="8:83" ht="18" customHeight="1">
      <c r="H221"/>
      <c r="I221"/>
      <c r="J221"/>
      <c r="AA221" s="16">
        <f t="shared" si="163"/>
        <v>0</v>
      </c>
      <c r="AB221" s="16">
        <f t="shared" si="164"/>
        <v>0</v>
      </c>
      <c r="AC221" s="16">
        <f t="shared" si="165"/>
        <v>0</v>
      </c>
      <c r="AD221" s="16">
        <f t="shared" si="166"/>
        <v>0</v>
      </c>
      <c r="AE221" s="16">
        <f t="shared" si="167"/>
        <v>0</v>
      </c>
      <c r="AF221" s="16">
        <f t="shared" si="168"/>
        <v>0</v>
      </c>
      <c r="AG221" s="16">
        <f t="shared" si="169"/>
        <v>0</v>
      </c>
      <c r="AH221" s="16">
        <f t="shared" si="170"/>
        <v>0</v>
      </c>
      <c r="AI221" s="16">
        <f t="shared" si="171"/>
        <v>0</v>
      </c>
      <c r="AJ221" s="15">
        <f t="shared" si="172"/>
        <v>0.42990838161300676</v>
      </c>
      <c r="AK221" s="6">
        <f t="shared" si="216"/>
        <v>0</v>
      </c>
      <c r="AL221" s="6">
        <f t="shared" si="216"/>
        <v>0</v>
      </c>
      <c r="AM221" s="6">
        <f t="shared" si="216"/>
        <v>0</v>
      </c>
      <c r="AN221" s="6">
        <f t="shared" si="216"/>
        <v>0</v>
      </c>
      <c r="AO221" s="9">
        <f t="shared" si="173"/>
        <v>0</v>
      </c>
      <c r="AP221" s="9">
        <f t="shared" si="174"/>
        <v>0</v>
      </c>
      <c r="AQ221" s="9">
        <f t="shared" si="175"/>
        <v>0</v>
      </c>
      <c r="AR221" s="9">
        <f t="shared" si="176"/>
        <v>0</v>
      </c>
      <c r="AS221" s="9">
        <f t="shared" si="214"/>
        <v>0</v>
      </c>
      <c r="AT221" s="9">
        <f t="shared" si="177"/>
        <v>0</v>
      </c>
      <c r="AU221" s="9">
        <f t="shared" si="178"/>
        <v>0</v>
      </c>
      <c r="AV221" s="9">
        <f t="shared" si="179"/>
        <v>0</v>
      </c>
      <c r="AW221" s="9">
        <f t="shared" si="180"/>
        <v>0</v>
      </c>
      <c r="AX221" s="9">
        <f t="shared" si="181"/>
        <v>0</v>
      </c>
      <c r="AY221" s="9">
        <f t="shared" si="182"/>
        <v>0</v>
      </c>
      <c r="AZ221" s="9">
        <f t="shared" si="183"/>
        <v>0</v>
      </c>
      <c r="BA221" s="9">
        <f t="shared" si="184"/>
        <v>0</v>
      </c>
      <c r="BB221" s="9">
        <f t="shared" si="185"/>
        <v>0</v>
      </c>
      <c r="BC221" s="9">
        <f t="shared" si="186"/>
        <v>0</v>
      </c>
      <c r="BD221" s="9">
        <f t="shared" si="187"/>
        <v>0</v>
      </c>
      <c r="BE221" s="9">
        <f t="shared" si="188"/>
        <v>0</v>
      </c>
      <c r="BF221" s="9">
        <f t="shared" si="189"/>
        <v>0</v>
      </c>
      <c r="BG221" s="9">
        <f t="shared" si="190"/>
        <v>0</v>
      </c>
      <c r="BH221" s="9">
        <f t="shared" si="191"/>
        <v>0</v>
      </c>
      <c r="BI221" s="9">
        <f t="shared" si="192"/>
        <v>0</v>
      </c>
      <c r="BJ221" s="6">
        <f t="shared" si="193"/>
        <v>0</v>
      </c>
      <c r="BK221" s="6">
        <f t="shared" si="194"/>
        <v>0</v>
      </c>
      <c r="BL221" s="6">
        <f t="shared" si="195"/>
        <v>0</v>
      </c>
      <c r="BM221" s="10">
        <f t="shared" si="196"/>
        <v>0</v>
      </c>
      <c r="BN221" s="10">
        <f t="shared" si="197"/>
        <v>0</v>
      </c>
      <c r="BO221" s="10">
        <f t="shared" si="198"/>
        <v>0</v>
      </c>
      <c r="BP221" s="11">
        <f t="shared" si="199"/>
        <v>0</v>
      </c>
      <c r="BQ221" s="11">
        <f t="shared" si="200"/>
        <v>0</v>
      </c>
      <c r="BR221" s="11">
        <f t="shared" si="201"/>
        <v>0</v>
      </c>
      <c r="BS221" s="10">
        <f t="shared" si="202"/>
        <v>0</v>
      </c>
      <c r="BT221" s="10">
        <f t="shared" si="203"/>
        <v>0</v>
      </c>
      <c r="BU221" s="10">
        <f t="shared" si="204"/>
        <v>0</v>
      </c>
      <c r="BV221" s="10">
        <f t="shared" si="205"/>
        <v>0</v>
      </c>
      <c r="BW221" s="10">
        <f t="shared" si="206"/>
        <v>0</v>
      </c>
      <c r="BX221" s="10">
        <f t="shared" si="207"/>
        <v>0</v>
      </c>
      <c r="BY221" s="10">
        <f t="shared" si="208"/>
        <v>0</v>
      </c>
      <c r="BZ221" s="10">
        <f t="shared" si="209"/>
        <v>0</v>
      </c>
      <c r="CA221" s="10">
        <f t="shared" si="210"/>
        <v>0</v>
      </c>
      <c r="CB221" s="9">
        <f t="shared" si="211"/>
        <v>0</v>
      </c>
      <c r="CC221" s="9">
        <f t="shared" si="212"/>
        <v>0</v>
      </c>
      <c r="CD221" s="9">
        <f t="shared" si="213"/>
        <v>0</v>
      </c>
      <c r="CE221" s="12">
        <f t="shared" si="215"/>
        <v>0</v>
      </c>
    </row>
    <row r="222" spans="8:83" ht="18" customHeight="1">
      <c r="H222"/>
      <c r="I222"/>
      <c r="J222"/>
      <c r="AA222" s="16">
        <f t="shared" si="163"/>
        <v>0</v>
      </c>
      <c r="AB222" s="16">
        <f t="shared" si="164"/>
        <v>0</v>
      </c>
      <c r="AC222" s="16">
        <f t="shared" si="165"/>
        <v>0</v>
      </c>
      <c r="AD222" s="16">
        <f t="shared" si="166"/>
        <v>0</v>
      </c>
      <c r="AE222" s="16">
        <f t="shared" si="167"/>
        <v>0</v>
      </c>
      <c r="AF222" s="16">
        <f t="shared" si="168"/>
        <v>0</v>
      </c>
      <c r="AG222" s="16">
        <f t="shared" si="169"/>
        <v>0</v>
      </c>
      <c r="AH222" s="16">
        <f t="shared" si="170"/>
        <v>0</v>
      </c>
      <c r="AI222" s="16">
        <f t="shared" si="171"/>
        <v>0</v>
      </c>
      <c r="AJ222" s="15">
        <f t="shared" si="172"/>
        <v>0.42990838161300676</v>
      </c>
      <c r="AK222" s="6">
        <f t="shared" si="216"/>
        <v>0</v>
      </c>
      <c r="AL222" s="6">
        <f t="shared" si="216"/>
        <v>0</v>
      </c>
      <c r="AM222" s="6">
        <f t="shared" si="216"/>
        <v>0</v>
      </c>
      <c r="AN222" s="6">
        <f t="shared" si="216"/>
        <v>0</v>
      </c>
      <c r="AO222" s="9">
        <f t="shared" si="173"/>
        <v>0</v>
      </c>
      <c r="AP222" s="9">
        <f t="shared" si="174"/>
        <v>0</v>
      </c>
      <c r="AQ222" s="9">
        <f t="shared" si="175"/>
        <v>0</v>
      </c>
      <c r="AR222" s="9">
        <f t="shared" si="176"/>
        <v>0</v>
      </c>
      <c r="AS222" s="9">
        <f t="shared" si="214"/>
        <v>0</v>
      </c>
      <c r="AT222" s="9">
        <f t="shared" si="177"/>
        <v>0</v>
      </c>
      <c r="AU222" s="9">
        <f t="shared" si="178"/>
        <v>0</v>
      </c>
      <c r="AV222" s="9">
        <f t="shared" si="179"/>
        <v>0</v>
      </c>
      <c r="AW222" s="9">
        <f t="shared" si="180"/>
        <v>0</v>
      </c>
      <c r="AX222" s="9">
        <f t="shared" si="181"/>
        <v>0</v>
      </c>
      <c r="AY222" s="9">
        <f t="shared" si="182"/>
        <v>0</v>
      </c>
      <c r="AZ222" s="9">
        <f t="shared" si="183"/>
        <v>0</v>
      </c>
      <c r="BA222" s="9">
        <f t="shared" si="184"/>
        <v>0</v>
      </c>
      <c r="BB222" s="9">
        <f t="shared" si="185"/>
        <v>0</v>
      </c>
      <c r="BC222" s="9">
        <f t="shared" si="186"/>
        <v>0</v>
      </c>
      <c r="BD222" s="9">
        <f t="shared" si="187"/>
        <v>0</v>
      </c>
      <c r="BE222" s="9">
        <f t="shared" si="188"/>
        <v>0</v>
      </c>
      <c r="BF222" s="9">
        <f t="shared" si="189"/>
        <v>0</v>
      </c>
      <c r="BG222" s="9">
        <f t="shared" si="190"/>
        <v>0</v>
      </c>
      <c r="BH222" s="9">
        <f t="shared" si="191"/>
        <v>0</v>
      </c>
      <c r="BI222" s="9">
        <f t="shared" si="192"/>
        <v>0</v>
      </c>
      <c r="BJ222" s="6">
        <f t="shared" si="193"/>
        <v>0</v>
      </c>
      <c r="BK222" s="6">
        <f t="shared" si="194"/>
        <v>0</v>
      </c>
      <c r="BL222" s="6">
        <f t="shared" si="195"/>
        <v>0</v>
      </c>
      <c r="BM222" s="10">
        <f t="shared" si="196"/>
        <v>0</v>
      </c>
      <c r="BN222" s="10">
        <f t="shared" si="197"/>
        <v>0</v>
      </c>
      <c r="BO222" s="10">
        <f t="shared" si="198"/>
        <v>0</v>
      </c>
      <c r="BP222" s="11">
        <f t="shared" si="199"/>
        <v>0</v>
      </c>
      <c r="BQ222" s="11">
        <f t="shared" si="200"/>
        <v>0</v>
      </c>
      <c r="BR222" s="11">
        <f t="shared" si="201"/>
        <v>0</v>
      </c>
      <c r="BS222" s="10">
        <f t="shared" si="202"/>
        <v>0</v>
      </c>
      <c r="BT222" s="10">
        <f t="shared" si="203"/>
        <v>0</v>
      </c>
      <c r="BU222" s="10">
        <f t="shared" si="204"/>
        <v>0</v>
      </c>
      <c r="BV222" s="10">
        <f t="shared" si="205"/>
        <v>0</v>
      </c>
      <c r="BW222" s="10">
        <f t="shared" si="206"/>
        <v>0</v>
      </c>
      <c r="BX222" s="10">
        <f t="shared" si="207"/>
        <v>0</v>
      </c>
      <c r="BY222" s="10">
        <f t="shared" si="208"/>
        <v>0</v>
      </c>
      <c r="BZ222" s="10">
        <f t="shared" si="209"/>
        <v>0</v>
      </c>
      <c r="CA222" s="10">
        <f t="shared" si="210"/>
        <v>0</v>
      </c>
      <c r="CB222" s="9">
        <f t="shared" si="211"/>
        <v>0</v>
      </c>
      <c r="CC222" s="9">
        <f t="shared" si="212"/>
        <v>0</v>
      </c>
      <c r="CD222" s="9">
        <f t="shared" si="213"/>
        <v>0</v>
      </c>
      <c r="CE222" s="12">
        <f t="shared" si="215"/>
        <v>0</v>
      </c>
    </row>
    <row r="223" spans="8:83" ht="18" customHeight="1">
      <c r="H223"/>
      <c r="I223"/>
      <c r="J223"/>
      <c r="AA223" s="16">
        <f t="shared" si="163"/>
        <v>0</v>
      </c>
      <c r="AB223" s="16">
        <f t="shared" si="164"/>
        <v>0</v>
      </c>
      <c r="AC223" s="16">
        <f t="shared" si="165"/>
        <v>0</v>
      </c>
      <c r="AD223" s="16">
        <f t="shared" si="166"/>
        <v>0</v>
      </c>
      <c r="AE223" s="16">
        <f t="shared" si="167"/>
        <v>0</v>
      </c>
      <c r="AF223" s="16">
        <f t="shared" si="168"/>
        <v>0</v>
      </c>
      <c r="AG223" s="16">
        <f t="shared" si="169"/>
        <v>0</v>
      </c>
      <c r="AH223" s="16">
        <f t="shared" si="170"/>
        <v>0</v>
      </c>
      <c r="AI223" s="16">
        <f t="shared" si="171"/>
        <v>0</v>
      </c>
      <c r="AJ223" s="15">
        <f t="shared" si="172"/>
        <v>0.42990838161300676</v>
      </c>
      <c r="AK223" s="6">
        <f t="shared" si="216"/>
        <v>0</v>
      </c>
      <c r="AL223" s="6">
        <f t="shared" si="216"/>
        <v>0</v>
      </c>
      <c r="AM223" s="6">
        <f t="shared" si="216"/>
        <v>0</v>
      </c>
      <c r="AN223" s="6">
        <f t="shared" si="216"/>
        <v>0</v>
      </c>
      <c r="AO223" s="9">
        <f t="shared" si="173"/>
        <v>0</v>
      </c>
      <c r="AP223" s="9">
        <f t="shared" si="174"/>
        <v>0</v>
      </c>
      <c r="AQ223" s="9">
        <f t="shared" si="175"/>
        <v>0</v>
      </c>
      <c r="AR223" s="9">
        <f t="shared" si="176"/>
        <v>0</v>
      </c>
      <c r="AS223" s="9">
        <f t="shared" si="214"/>
        <v>0</v>
      </c>
      <c r="AT223" s="9">
        <f t="shared" si="177"/>
        <v>0</v>
      </c>
      <c r="AU223" s="9">
        <f t="shared" si="178"/>
        <v>0</v>
      </c>
      <c r="AV223" s="9">
        <f t="shared" si="179"/>
        <v>0</v>
      </c>
      <c r="AW223" s="9">
        <f t="shared" si="180"/>
        <v>0</v>
      </c>
      <c r="AX223" s="9">
        <f t="shared" si="181"/>
        <v>0</v>
      </c>
      <c r="AY223" s="9">
        <f t="shared" si="182"/>
        <v>0</v>
      </c>
      <c r="AZ223" s="9">
        <f t="shared" si="183"/>
        <v>0</v>
      </c>
      <c r="BA223" s="9">
        <f t="shared" si="184"/>
        <v>0</v>
      </c>
      <c r="BB223" s="9">
        <f t="shared" si="185"/>
        <v>0</v>
      </c>
      <c r="BC223" s="9">
        <f t="shared" si="186"/>
        <v>0</v>
      </c>
      <c r="BD223" s="9">
        <f t="shared" si="187"/>
        <v>0</v>
      </c>
      <c r="BE223" s="9">
        <f t="shared" si="188"/>
        <v>0</v>
      </c>
      <c r="BF223" s="9">
        <f t="shared" si="189"/>
        <v>0</v>
      </c>
      <c r="BG223" s="9">
        <f t="shared" si="190"/>
        <v>0</v>
      </c>
      <c r="BH223" s="9">
        <f t="shared" si="191"/>
        <v>0</v>
      </c>
      <c r="BI223" s="9">
        <f t="shared" si="192"/>
        <v>0</v>
      </c>
      <c r="BJ223" s="6">
        <f t="shared" si="193"/>
        <v>0</v>
      </c>
      <c r="BK223" s="6">
        <f t="shared" si="194"/>
        <v>0</v>
      </c>
      <c r="BL223" s="6">
        <f t="shared" si="195"/>
        <v>0</v>
      </c>
      <c r="BM223" s="10">
        <f t="shared" si="196"/>
        <v>0</v>
      </c>
      <c r="BN223" s="10">
        <f t="shared" si="197"/>
        <v>0</v>
      </c>
      <c r="BO223" s="10">
        <f t="shared" si="198"/>
        <v>0</v>
      </c>
      <c r="BP223" s="11">
        <f t="shared" si="199"/>
        <v>0</v>
      </c>
      <c r="BQ223" s="11">
        <f t="shared" si="200"/>
        <v>0</v>
      </c>
      <c r="BR223" s="11">
        <f t="shared" si="201"/>
        <v>0</v>
      </c>
      <c r="BS223" s="10">
        <f t="shared" si="202"/>
        <v>0</v>
      </c>
      <c r="BT223" s="10">
        <f t="shared" si="203"/>
        <v>0</v>
      </c>
      <c r="BU223" s="10">
        <f t="shared" si="204"/>
        <v>0</v>
      </c>
      <c r="BV223" s="10">
        <f t="shared" si="205"/>
        <v>0</v>
      </c>
      <c r="BW223" s="10">
        <f t="shared" si="206"/>
        <v>0</v>
      </c>
      <c r="BX223" s="10">
        <f t="shared" si="207"/>
        <v>0</v>
      </c>
      <c r="BY223" s="10">
        <f t="shared" si="208"/>
        <v>0</v>
      </c>
      <c r="BZ223" s="10">
        <f t="shared" si="209"/>
        <v>0</v>
      </c>
      <c r="CA223" s="10">
        <f t="shared" si="210"/>
        <v>0</v>
      </c>
      <c r="CB223" s="9">
        <f t="shared" si="211"/>
        <v>0</v>
      </c>
      <c r="CC223" s="9">
        <f t="shared" si="212"/>
        <v>0</v>
      </c>
      <c r="CD223" s="9">
        <f t="shared" si="213"/>
        <v>0</v>
      </c>
      <c r="CE223" s="12">
        <f t="shared" si="215"/>
        <v>0</v>
      </c>
    </row>
    <row r="224" spans="8:83" ht="18" customHeight="1">
      <c r="H224"/>
      <c r="I224"/>
      <c r="J224"/>
      <c r="AA224" s="16">
        <f t="shared" si="163"/>
        <v>0</v>
      </c>
      <c r="AB224" s="16">
        <f t="shared" si="164"/>
        <v>0</v>
      </c>
      <c r="AC224" s="16">
        <f t="shared" si="165"/>
        <v>0</v>
      </c>
      <c r="AD224" s="16">
        <f t="shared" si="166"/>
        <v>0</v>
      </c>
      <c r="AE224" s="16">
        <f t="shared" si="167"/>
        <v>0</v>
      </c>
      <c r="AF224" s="16">
        <f t="shared" si="168"/>
        <v>0</v>
      </c>
      <c r="AG224" s="16">
        <f t="shared" si="169"/>
        <v>0</v>
      </c>
      <c r="AH224" s="16">
        <f t="shared" si="170"/>
        <v>0</v>
      </c>
      <c r="AI224" s="16">
        <f t="shared" si="171"/>
        <v>0</v>
      </c>
      <c r="AJ224" s="15">
        <f t="shared" si="172"/>
        <v>0.42990838161300676</v>
      </c>
      <c r="AK224" s="6">
        <f t="shared" si="216"/>
        <v>0</v>
      </c>
      <c r="AL224" s="6">
        <f t="shared" si="216"/>
        <v>0</v>
      </c>
      <c r="AM224" s="6">
        <f t="shared" si="216"/>
        <v>0</v>
      </c>
      <c r="AN224" s="6">
        <f t="shared" si="216"/>
        <v>0</v>
      </c>
      <c r="AO224" s="9">
        <f t="shared" si="173"/>
        <v>0</v>
      </c>
      <c r="AP224" s="9">
        <f t="shared" si="174"/>
        <v>0</v>
      </c>
      <c r="AQ224" s="9">
        <f t="shared" si="175"/>
        <v>0</v>
      </c>
      <c r="AR224" s="9">
        <f t="shared" si="176"/>
        <v>0</v>
      </c>
      <c r="AS224" s="9">
        <f t="shared" si="214"/>
        <v>0</v>
      </c>
      <c r="AT224" s="9">
        <f t="shared" si="177"/>
        <v>0</v>
      </c>
      <c r="AU224" s="9">
        <f t="shared" si="178"/>
        <v>0</v>
      </c>
      <c r="AV224" s="9">
        <f t="shared" si="179"/>
        <v>0</v>
      </c>
      <c r="AW224" s="9">
        <f t="shared" si="180"/>
        <v>0</v>
      </c>
      <c r="AX224" s="9">
        <f t="shared" si="181"/>
        <v>0</v>
      </c>
      <c r="AY224" s="9">
        <f t="shared" si="182"/>
        <v>0</v>
      </c>
      <c r="AZ224" s="9">
        <f t="shared" si="183"/>
        <v>0</v>
      </c>
      <c r="BA224" s="9">
        <f t="shared" si="184"/>
        <v>0</v>
      </c>
      <c r="BB224" s="9">
        <f t="shared" si="185"/>
        <v>0</v>
      </c>
      <c r="BC224" s="9">
        <f t="shared" si="186"/>
        <v>0</v>
      </c>
      <c r="BD224" s="9">
        <f t="shared" si="187"/>
        <v>0</v>
      </c>
      <c r="BE224" s="9">
        <f t="shared" si="188"/>
        <v>0</v>
      </c>
      <c r="BF224" s="9">
        <f t="shared" si="189"/>
        <v>0</v>
      </c>
      <c r="BG224" s="9">
        <f t="shared" si="190"/>
        <v>0</v>
      </c>
      <c r="BH224" s="9">
        <f t="shared" si="191"/>
        <v>0</v>
      </c>
      <c r="BI224" s="9">
        <f t="shared" si="192"/>
        <v>0</v>
      </c>
      <c r="BJ224" s="6">
        <f t="shared" si="193"/>
        <v>0</v>
      </c>
      <c r="BK224" s="6">
        <f t="shared" si="194"/>
        <v>0</v>
      </c>
      <c r="BL224" s="6">
        <f t="shared" si="195"/>
        <v>0</v>
      </c>
      <c r="BM224" s="10">
        <f t="shared" si="196"/>
        <v>0</v>
      </c>
      <c r="BN224" s="10">
        <f t="shared" si="197"/>
        <v>0</v>
      </c>
      <c r="BO224" s="10">
        <f t="shared" si="198"/>
        <v>0</v>
      </c>
      <c r="BP224" s="11">
        <f t="shared" si="199"/>
        <v>0</v>
      </c>
      <c r="BQ224" s="11">
        <f t="shared" si="200"/>
        <v>0</v>
      </c>
      <c r="BR224" s="11">
        <f t="shared" si="201"/>
        <v>0</v>
      </c>
      <c r="BS224" s="10">
        <f t="shared" si="202"/>
        <v>0</v>
      </c>
      <c r="BT224" s="10">
        <f t="shared" si="203"/>
        <v>0</v>
      </c>
      <c r="BU224" s="10">
        <f t="shared" si="204"/>
        <v>0</v>
      </c>
      <c r="BV224" s="10">
        <f t="shared" si="205"/>
        <v>0</v>
      </c>
      <c r="BW224" s="10">
        <f t="shared" si="206"/>
        <v>0</v>
      </c>
      <c r="BX224" s="10">
        <f t="shared" si="207"/>
        <v>0</v>
      </c>
      <c r="BY224" s="10">
        <f t="shared" si="208"/>
        <v>0</v>
      </c>
      <c r="BZ224" s="10">
        <f t="shared" si="209"/>
        <v>0</v>
      </c>
      <c r="CA224" s="10">
        <f t="shared" si="210"/>
        <v>0</v>
      </c>
      <c r="CB224" s="9">
        <f t="shared" si="211"/>
        <v>0</v>
      </c>
      <c r="CC224" s="9">
        <f t="shared" si="212"/>
        <v>0</v>
      </c>
      <c r="CD224" s="9">
        <f t="shared" si="213"/>
        <v>0</v>
      </c>
      <c r="CE224" s="12">
        <f t="shared" si="215"/>
        <v>0</v>
      </c>
    </row>
    <row r="225" spans="8:83" ht="18" customHeight="1">
      <c r="H225"/>
      <c r="I225"/>
      <c r="J225"/>
      <c r="AA225" s="16">
        <f t="shared" si="163"/>
        <v>0</v>
      </c>
      <c r="AB225" s="16">
        <f t="shared" si="164"/>
        <v>0</v>
      </c>
      <c r="AC225" s="16">
        <f t="shared" si="165"/>
        <v>0</v>
      </c>
      <c r="AD225" s="16">
        <f t="shared" si="166"/>
        <v>0</v>
      </c>
      <c r="AE225" s="16">
        <f t="shared" si="167"/>
        <v>0</v>
      </c>
      <c r="AF225" s="16">
        <f t="shared" si="168"/>
        <v>0</v>
      </c>
      <c r="AG225" s="16">
        <f t="shared" si="169"/>
        <v>0</v>
      </c>
      <c r="AH225" s="16">
        <f t="shared" si="170"/>
        <v>0</v>
      </c>
      <c r="AI225" s="16">
        <f t="shared" si="171"/>
        <v>0</v>
      </c>
      <c r="AJ225" s="15">
        <f t="shared" si="172"/>
        <v>0.42990838161300676</v>
      </c>
      <c r="AK225" s="6">
        <f t="shared" si="216"/>
        <v>0</v>
      </c>
      <c r="AL225" s="6">
        <f t="shared" si="216"/>
        <v>0</v>
      </c>
      <c r="AM225" s="6">
        <f t="shared" si="216"/>
        <v>0</v>
      </c>
      <c r="AN225" s="6">
        <f t="shared" si="216"/>
        <v>0</v>
      </c>
      <c r="AO225" s="9">
        <f t="shared" si="173"/>
        <v>0</v>
      </c>
      <c r="AP225" s="9">
        <f t="shared" si="174"/>
        <v>0</v>
      </c>
      <c r="AQ225" s="9">
        <f t="shared" si="175"/>
        <v>0</v>
      </c>
      <c r="AR225" s="9">
        <f t="shared" si="176"/>
        <v>0</v>
      </c>
      <c r="AS225" s="9">
        <f t="shared" si="214"/>
        <v>0</v>
      </c>
      <c r="AT225" s="9">
        <f t="shared" si="177"/>
        <v>0</v>
      </c>
      <c r="AU225" s="9">
        <f t="shared" si="178"/>
        <v>0</v>
      </c>
      <c r="AV225" s="9">
        <f t="shared" si="179"/>
        <v>0</v>
      </c>
      <c r="AW225" s="9">
        <f t="shared" si="180"/>
        <v>0</v>
      </c>
      <c r="AX225" s="9">
        <f t="shared" si="181"/>
        <v>0</v>
      </c>
      <c r="AY225" s="9">
        <f t="shared" si="182"/>
        <v>0</v>
      </c>
      <c r="AZ225" s="9">
        <f t="shared" si="183"/>
        <v>0</v>
      </c>
      <c r="BA225" s="9">
        <f t="shared" si="184"/>
        <v>0</v>
      </c>
      <c r="BB225" s="9">
        <f t="shared" si="185"/>
        <v>0</v>
      </c>
      <c r="BC225" s="9">
        <f t="shared" si="186"/>
        <v>0</v>
      </c>
      <c r="BD225" s="9">
        <f t="shared" si="187"/>
        <v>0</v>
      </c>
      <c r="BE225" s="9">
        <f t="shared" si="188"/>
        <v>0</v>
      </c>
      <c r="BF225" s="9">
        <f t="shared" si="189"/>
        <v>0</v>
      </c>
      <c r="BG225" s="9">
        <f t="shared" si="190"/>
        <v>0</v>
      </c>
      <c r="BH225" s="9">
        <f t="shared" si="191"/>
        <v>0</v>
      </c>
      <c r="BI225" s="9">
        <f t="shared" si="192"/>
        <v>0</v>
      </c>
      <c r="BJ225" s="6">
        <f t="shared" si="193"/>
        <v>0</v>
      </c>
      <c r="BK225" s="6">
        <f t="shared" si="194"/>
        <v>0</v>
      </c>
      <c r="BL225" s="6">
        <f t="shared" si="195"/>
        <v>0</v>
      </c>
      <c r="BM225" s="10">
        <f t="shared" si="196"/>
        <v>0</v>
      </c>
      <c r="BN225" s="10">
        <f t="shared" si="197"/>
        <v>0</v>
      </c>
      <c r="BO225" s="10">
        <f t="shared" si="198"/>
        <v>0</v>
      </c>
      <c r="BP225" s="11">
        <f t="shared" si="199"/>
        <v>0</v>
      </c>
      <c r="BQ225" s="11">
        <f t="shared" si="200"/>
        <v>0</v>
      </c>
      <c r="BR225" s="11">
        <f t="shared" si="201"/>
        <v>0</v>
      </c>
      <c r="BS225" s="10">
        <f t="shared" si="202"/>
        <v>0</v>
      </c>
      <c r="BT225" s="10">
        <f t="shared" si="203"/>
        <v>0</v>
      </c>
      <c r="BU225" s="10">
        <f t="shared" si="204"/>
        <v>0</v>
      </c>
      <c r="BV225" s="10">
        <f t="shared" si="205"/>
        <v>0</v>
      </c>
      <c r="BW225" s="10">
        <f t="shared" si="206"/>
        <v>0</v>
      </c>
      <c r="BX225" s="10">
        <f t="shared" si="207"/>
        <v>0</v>
      </c>
      <c r="BY225" s="10">
        <f t="shared" si="208"/>
        <v>0</v>
      </c>
      <c r="BZ225" s="10">
        <f t="shared" si="209"/>
        <v>0</v>
      </c>
      <c r="CA225" s="10">
        <f t="shared" si="210"/>
        <v>0</v>
      </c>
      <c r="CB225" s="9">
        <f t="shared" si="211"/>
        <v>0</v>
      </c>
      <c r="CC225" s="9">
        <f t="shared" si="212"/>
        <v>0</v>
      </c>
      <c r="CD225" s="9">
        <f t="shared" si="213"/>
        <v>0</v>
      </c>
      <c r="CE225" s="12">
        <f t="shared" si="215"/>
        <v>0</v>
      </c>
    </row>
    <row r="226" spans="8:83" ht="18" customHeight="1">
      <c r="H226"/>
      <c r="I226"/>
      <c r="J226"/>
      <c r="AA226" s="16">
        <f t="shared" si="163"/>
        <v>0</v>
      </c>
      <c r="AB226" s="16">
        <f t="shared" si="164"/>
        <v>0</v>
      </c>
      <c r="AC226" s="16">
        <f t="shared" si="165"/>
        <v>0</v>
      </c>
      <c r="AD226" s="16">
        <f t="shared" si="166"/>
        <v>0</v>
      </c>
      <c r="AE226" s="16">
        <f t="shared" si="167"/>
        <v>0</v>
      </c>
      <c r="AF226" s="16">
        <f t="shared" si="168"/>
        <v>0</v>
      </c>
      <c r="AG226" s="16">
        <f t="shared" si="169"/>
        <v>0</v>
      </c>
      <c r="AH226" s="16">
        <f t="shared" si="170"/>
        <v>0</v>
      </c>
      <c r="AI226" s="16">
        <f t="shared" si="171"/>
        <v>0</v>
      </c>
      <c r="AJ226" s="15">
        <f t="shared" si="172"/>
        <v>0.42990838161300676</v>
      </c>
      <c r="AK226" s="6">
        <f t="shared" si="216"/>
        <v>0</v>
      </c>
      <c r="AL226" s="6">
        <f t="shared" si="216"/>
        <v>0</v>
      </c>
      <c r="AM226" s="6">
        <f t="shared" si="216"/>
        <v>0</v>
      </c>
      <c r="AN226" s="6">
        <f t="shared" si="216"/>
        <v>0</v>
      </c>
      <c r="AO226" s="9">
        <f t="shared" si="173"/>
        <v>0</v>
      </c>
      <c r="AP226" s="9">
        <f t="shared" si="174"/>
        <v>0</v>
      </c>
      <c r="AQ226" s="9">
        <f t="shared" si="175"/>
        <v>0</v>
      </c>
      <c r="AR226" s="9">
        <f t="shared" si="176"/>
        <v>0</v>
      </c>
      <c r="AS226" s="9">
        <f t="shared" si="214"/>
        <v>0</v>
      </c>
      <c r="AT226" s="9">
        <f t="shared" si="177"/>
        <v>0</v>
      </c>
      <c r="AU226" s="9">
        <f t="shared" si="178"/>
        <v>0</v>
      </c>
      <c r="AV226" s="9">
        <f t="shared" si="179"/>
        <v>0</v>
      </c>
      <c r="AW226" s="9">
        <f t="shared" si="180"/>
        <v>0</v>
      </c>
      <c r="AX226" s="9">
        <f t="shared" si="181"/>
        <v>0</v>
      </c>
      <c r="AY226" s="9">
        <f t="shared" si="182"/>
        <v>0</v>
      </c>
      <c r="AZ226" s="9">
        <f t="shared" si="183"/>
        <v>0</v>
      </c>
      <c r="BA226" s="9">
        <f t="shared" si="184"/>
        <v>0</v>
      </c>
      <c r="BB226" s="9">
        <f t="shared" si="185"/>
        <v>0</v>
      </c>
      <c r="BC226" s="9">
        <f t="shared" si="186"/>
        <v>0</v>
      </c>
      <c r="BD226" s="9">
        <f t="shared" si="187"/>
        <v>0</v>
      </c>
      <c r="BE226" s="9">
        <f t="shared" si="188"/>
        <v>0</v>
      </c>
      <c r="BF226" s="9">
        <f t="shared" si="189"/>
        <v>0</v>
      </c>
      <c r="BG226" s="9">
        <f t="shared" si="190"/>
        <v>0</v>
      </c>
      <c r="BH226" s="9">
        <f t="shared" si="191"/>
        <v>0</v>
      </c>
      <c r="BI226" s="9">
        <f t="shared" si="192"/>
        <v>0</v>
      </c>
      <c r="BJ226" s="6">
        <f t="shared" si="193"/>
        <v>0</v>
      </c>
      <c r="BK226" s="6">
        <f t="shared" si="194"/>
        <v>0</v>
      </c>
      <c r="BL226" s="6">
        <f t="shared" si="195"/>
        <v>0</v>
      </c>
      <c r="BM226" s="10">
        <f t="shared" si="196"/>
        <v>0</v>
      </c>
      <c r="BN226" s="10">
        <f t="shared" si="197"/>
        <v>0</v>
      </c>
      <c r="BO226" s="10">
        <f t="shared" si="198"/>
        <v>0</v>
      </c>
      <c r="BP226" s="11">
        <f t="shared" si="199"/>
        <v>0</v>
      </c>
      <c r="BQ226" s="11">
        <f t="shared" si="200"/>
        <v>0</v>
      </c>
      <c r="BR226" s="11">
        <f t="shared" si="201"/>
        <v>0</v>
      </c>
      <c r="BS226" s="10">
        <f t="shared" si="202"/>
        <v>0</v>
      </c>
      <c r="BT226" s="10">
        <f t="shared" si="203"/>
        <v>0</v>
      </c>
      <c r="BU226" s="10">
        <f t="shared" si="204"/>
        <v>0</v>
      </c>
      <c r="BV226" s="10">
        <f t="shared" si="205"/>
        <v>0</v>
      </c>
      <c r="BW226" s="10">
        <f t="shared" si="206"/>
        <v>0</v>
      </c>
      <c r="BX226" s="10">
        <f t="shared" si="207"/>
        <v>0</v>
      </c>
      <c r="BY226" s="10">
        <f t="shared" si="208"/>
        <v>0</v>
      </c>
      <c r="BZ226" s="10">
        <f t="shared" si="209"/>
        <v>0</v>
      </c>
      <c r="CA226" s="10">
        <f t="shared" si="210"/>
        <v>0</v>
      </c>
      <c r="CB226" s="9">
        <f t="shared" si="211"/>
        <v>0</v>
      </c>
      <c r="CC226" s="9">
        <f t="shared" si="212"/>
        <v>0</v>
      </c>
      <c r="CD226" s="9">
        <f t="shared" si="213"/>
        <v>0</v>
      </c>
      <c r="CE226" s="12">
        <f t="shared" si="215"/>
        <v>0</v>
      </c>
    </row>
    <row r="227" spans="8:83" ht="18" customHeight="1">
      <c r="H227"/>
      <c r="I227"/>
      <c r="J227"/>
      <c r="AA227" s="16">
        <f t="shared" si="163"/>
        <v>0</v>
      </c>
      <c r="AB227" s="16">
        <f t="shared" si="164"/>
        <v>0</v>
      </c>
      <c r="AC227" s="16">
        <f t="shared" si="165"/>
        <v>0</v>
      </c>
      <c r="AD227" s="16">
        <f t="shared" si="166"/>
        <v>0</v>
      </c>
      <c r="AE227" s="16">
        <f t="shared" si="167"/>
        <v>0</v>
      </c>
      <c r="AF227" s="16">
        <f t="shared" si="168"/>
        <v>0</v>
      </c>
      <c r="AG227" s="16">
        <f t="shared" si="169"/>
        <v>0</v>
      </c>
      <c r="AH227" s="16">
        <f t="shared" si="170"/>
        <v>0</v>
      </c>
      <c r="AI227" s="16">
        <f t="shared" si="171"/>
        <v>0</v>
      </c>
      <c r="AJ227" s="15">
        <f t="shared" si="172"/>
        <v>0.42990838161300676</v>
      </c>
      <c r="AK227" s="6">
        <f t="shared" si="216"/>
        <v>0</v>
      </c>
      <c r="AL227" s="6">
        <f t="shared" si="216"/>
        <v>0</v>
      </c>
      <c r="AM227" s="6">
        <f t="shared" si="216"/>
        <v>0</v>
      </c>
      <c r="AN227" s="6">
        <f t="shared" si="216"/>
        <v>0</v>
      </c>
      <c r="AO227" s="9">
        <f t="shared" si="173"/>
        <v>0</v>
      </c>
      <c r="AP227" s="9">
        <f t="shared" si="174"/>
        <v>0</v>
      </c>
      <c r="AQ227" s="9">
        <f t="shared" si="175"/>
        <v>0</v>
      </c>
      <c r="AR227" s="9">
        <f t="shared" si="176"/>
        <v>0</v>
      </c>
      <c r="AS227" s="9">
        <f t="shared" si="214"/>
        <v>0</v>
      </c>
      <c r="AT227" s="9">
        <f t="shared" si="177"/>
        <v>0</v>
      </c>
      <c r="AU227" s="9">
        <f t="shared" si="178"/>
        <v>0</v>
      </c>
      <c r="AV227" s="9">
        <f t="shared" si="179"/>
        <v>0</v>
      </c>
      <c r="AW227" s="9">
        <f t="shared" si="180"/>
        <v>0</v>
      </c>
      <c r="AX227" s="9">
        <f t="shared" si="181"/>
        <v>0</v>
      </c>
      <c r="AY227" s="9">
        <f t="shared" si="182"/>
        <v>0</v>
      </c>
      <c r="AZ227" s="9">
        <f t="shared" si="183"/>
        <v>0</v>
      </c>
      <c r="BA227" s="9">
        <f t="shared" si="184"/>
        <v>0</v>
      </c>
      <c r="BB227" s="9">
        <f t="shared" si="185"/>
        <v>0</v>
      </c>
      <c r="BC227" s="9">
        <f t="shared" si="186"/>
        <v>0</v>
      </c>
      <c r="BD227" s="9">
        <f t="shared" si="187"/>
        <v>0</v>
      </c>
      <c r="BE227" s="9">
        <f t="shared" si="188"/>
        <v>0</v>
      </c>
      <c r="BF227" s="9">
        <f t="shared" si="189"/>
        <v>0</v>
      </c>
      <c r="BG227" s="9">
        <f t="shared" si="190"/>
        <v>0</v>
      </c>
      <c r="BH227" s="9">
        <f t="shared" si="191"/>
        <v>0</v>
      </c>
      <c r="BI227" s="9">
        <f t="shared" si="192"/>
        <v>0</v>
      </c>
      <c r="BJ227" s="6">
        <f t="shared" si="193"/>
        <v>0</v>
      </c>
      <c r="BK227" s="6">
        <f t="shared" si="194"/>
        <v>0</v>
      </c>
      <c r="BL227" s="6">
        <f t="shared" si="195"/>
        <v>0</v>
      </c>
      <c r="BM227" s="10">
        <f t="shared" si="196"/>
        <v>0</v>
      </c>
      <c r="BN227" s="10">
        <f t="shared" si="197"/>
        <v>0</v>
      </c>
      <c r="BO227" s="10">
        <f t="shared" si="198"/>
        <v>0</v>
      </c>
      <c r="BP227" s="11">
        <f t="shared" si="199"/>
        <v>0</v>
      </c>
      <c r="BQ227" s="11">
        <f t="shared" si="200"/>
        <v>0</v>
      </c>
      <c r="BR227" s="11">
        <f t="shared" si="201"/>
        <v>0</v>
      </c>
      <c r="BS227" s="10">
        <f t="shared" si="202"/>
        <v>0</v>
      </c>
      <c r="BT227" s="10">
        <f t="shared" si="203"/>
        <v>0</v>
      </c>
      <c r="BU227" s="10">
        <f t="shared" si="204"/>
        <v>0</v>
      </c>
      <c r="BV227" s="10">
        <f t="shared" si="205"/>
        <v>0</v>
      </c>
      <c r="BW227" s="10">
        <f t="shared" si="206"/>
        <v>0</v>
      </c>
      <c r="BX227" s="10">
        <f t="shared" si="207"/>
        <v>0</v>
      </c>
      <c r="BY227" s="10">
        <f t="shared" si="208"/>
        <v>0</v>
      </c>
      <c r="BZ227" s="10">
        <f t="shared" si="209"/>
        <v>0</v>
      </c>
      <c r="CA227" s="10">
        <f t="shared" si="210"/>
        <v>0</v>
      </c>
      <c r="CB227" s="9">
        <f t="shared" si="211"/>
        <v>0</v>
      </c>
      <c r="CC227" s="9">
        <f t="shared" si="212"/>
        <v>0</v>
      </c>
      <c r="CD227" s="9">
        <f t="shared" si="213"/>
        <v>0</v>
      </c>
      <c r="CE227" s="12">
        <f t="shared" si="215"/>
        <v>0</v>
      </c>
    </row>
    <row r="228" spans="8:83" ht="18" customHeight="1">
      <c r="H228"/>
      <c r="I228"/>
      <c r="J228"/>
      <c r="AA228" s="16">
        <f t="shared" si="163"/>
        <v>0</v>
      </c>
      <c r="AB228" s="16">
        <f t="shared" si="164"/>
        <v>0</v>
      </c>
      <c r="AC228" s="16">
        <f t="shared" si="165"/>
        <v>0</v>
      </c>
      <c r="AD228" s="16">
        <f t="shared" si="166"/>
        <v>0</v>
      </c>
      <c r="AE228" s="16">
        <f t="shared" si="167"/>
        <v>0</v>
      </c>
      <c r="AF228" s="16">
        <f t="shared" si="168"/>
        <v>0</v>
      </c>
      <c r="AG228" s="16">
        <f t="shared" si="169"/>
        <v>0</v>
      </c>
      <c r="AH228" s="16">
        <f t="shared" si="170"/>
        <v>0</v>
      </c>
      <c r="AI228" s="16">
        <f t="shared" si="171"/>
        <v>0</v>
      </c>
      <c r="AJ228" s="15">
        <f t="shared" si="172"/>
        <v>0.42990838161300676</v>
      </c>
      <c r="AK228" s="6">
        <f t="shared" si="216"/>
        <v>0</v>
      </c>
      <c r="AL228" s="6">
        <f t="shared" si="216"/>
        <v>0</v>
      </c>
      <c r="AM228" s="6">
        <f t="shared" si="216"/>
        <v>0</v>
      </c>
      <c r="AN228" s="6">
        <f t="shared" si="216"/>
        <v>0</v>
      </c>
      <c r="AO228" s="9">
        <f t="shared" si="173"/>
        <v>0</v>
      </c>
      <c r="AP228" s="9">
        <f t="shared" si="174"/>
        <v>0</v>
      </c>
      <c r="AQ228" s="9">
        <f t="shared" si="175"/>
        <v>0</v>
      </c>
      <c r="AR228" s="9">
        <f t="shared" si="176"/>
        <v>0</v>
      </c>
      <c r="AS228" s="9">
        <f t="shared" si="214"/>
        <v>0</v>
      </c>
      <c r="AT228" s="9">
        <f t="shared" si="177"/>
        <v>0</v>
      </c>
      <c r="AU228" s="9">
        <f t="shared" si="178"/>
        <v>0</v>
      </c>
      <c r="AV228" s="9">
        <f t="shared" si="179"/>
        <v>0</v>
      </c>
      <c r="AW228" s="9">
        <f t="shared" si="180"/>
        <v>0</v>
      </c>
      <c r="AX228" s="9">
        <f t="shared" si="181"/>
        <v>0</v>
      </c>
      <c r="AY228" s="9">
        <f t="shared" si="182"/>
        <v>0</v>
      </c>
      <c r="AZ228" s="9">
        <f t="shared" si="183"/>
        <v>0</v>
      </c>
      <c r="BA228" s="9">
        <f t="shared" si="184"/>
        <v>0</v>
      </c>
      <c r="BB228" s="9">
        <f t="shared" si="185"/>
        <v>0</v>
      </c>
      <c r="BC228" s="9">
        <f t="shared" si="186"/>
        <v>0</v>
      </c>
      <c r="BD228" s="9">
        <f t="shared" si="187"/>
        <v>0</v>
      </c>
      <c r="BE228" s="9">
        <f t="shared" si="188"/>
        <v>0</v>
      </c>
      <c r="BF228" s="9">
        <f t="shared" si="189"/>
        <v>0</v>
      </c>
      <c r="BG228" s="9">
        <f t="shared" si="190"/>
        <v>0</v>
      </c>
      <c r="BH228" s="9">
        <f t="shared" si="191"/>
        <v>0</v>
      </c>
      <c r="BI228" s="9">
        <f t="shared" si="192"/>
        <v>0</v>
      </c>
      <c r="BJ228" s="6">
        <f t="shared" si="193"/>
        <v>0</v>
      </c>
      <c r="BK228" s="6">
        <f t="shared" si="194"/>
        <v>0</v>
      </c>
      <c r="BL228" s="6">
        <f t="shared" si="195"/>
        <v>0</v>
      </c>
      <c r="BM228" s="10">
        <f t="shared" si="196"/>
        <v>0</v>
      </c>
      <c r="BN228" s="10">
        <f t="shared" si="197"/>
        <v>0</v>
      </c>
      <c r="BO228" s="10">
        <f t="shared" si="198"/>
        <v>0</v>
      </c>
      <c r="BP228" s="11">
        <f t="shared" si="199"/>
        <v>0</v>
      </c>
      <c r="BQ228" s="11">
        <f t="shared" si="200"/>
        <v>0</v>
      </c>
      <c r="BR228" s="11">
        <f t="shared" si="201"/>
        <v>0</v>
      </c>
      <c r="BS228" s="10">
        <f t="shared" si="202"/>
        <v>0</v>
      </c>
      <c r="BT228" s="10">
        <f t="shared" si="203"/>
        <v>0</v>
      </c>
      <c r="BU228" s="10">
        <f t="shared" si="204"/>
        <v>0</v>
      </c>
      <c r="BV228" s="10">
        <f t="shared" si="205"/>
        <v>0</v>
      </c>
      <c r="BW228" s="10">
        <f t="shared" si="206"/>
        <v>0</v>
      </c>
      <c r="BX228" s="10">
        <f t="shared" si="207"/>
        <v>0</v>
      </c>
      <c r="BY228" s="10">
        <f t="shared" si="208"/>
        <v>0</v>
      </c>
      <c r="BZ228" s="10">
        <f t="shared" si="209"/>
        <v>0</v>
      </c>
      <c r="CA228" s="10">
        <f t="shared" si="210"/>
        <v>0</v>
      </c>
      <c r="CB228" s="9">
        <f t="shared" si="211"/>
        <v>0</v>
      </c>
      <c r="CC228" s="9">
        <f t="shared" si="212"/>
        <v>0</v>
      </c>
      <c r="CD228" s="9">
        <f t="shared" si="213"/>
        <v>0</v>
      </c>
      <c r="CE228" s="12">
        <f t="shared" si="215"/>
        <v>0</v>
      </c>
    </row>
    <row r="229" spans="8:83" ht="18" customHeight="1">
      <c r="H229"/>
      <c r="I229"/>
      <c r="J229"/>
      <c r="AA229" s="16">
        <f t="shared" si="163"/>
        <v>0</v>
      </c>
      <c r="AB229" s="16">
        <f t="shared" si="164"/>
        <v>0</v>
      </c>
      <c r="AC229" s="16">
        <f t="shared" si="165"/>
        <v>0</v>
      </c>
      <c r="AD229" s="16">
        <f t="shared" si="166"/>
        <v>0</v>
      </c>
      <c r="AE229" s="16">
        <f t="shared" si="167"/>
        <v>0</v>
      </c>
      <c r="AF229" s="16">
        <f t="shared" si="168"/>
        <v>0</v>
      </c>
      <c r="AG229" s="16">
        <f t="shared" si="169"/>
        <v>0</v>
      </c>
      <c r="AH229" s="16">
        <f t="shared" si="170"/>
        <v>0</v>
      </c>
      <c r="AI229" s="16">
        <f t="shared" si="171"/>
        <v>0</v>
      </c>
      <c r="AJ229" s="15">
        <f t="shared" si="172"/>
        <v>0.42990838161300676</v>
      </c>
      <c r="AK229" s="6">
        <f t="shared" si="216"/>
        <v>0</v>
      </c>
      <c r="AL229" s="6">
        <f t="shared" si="216"/>
        <v>0</v>
      </c>
      <c r="AM229" s="6">
        <f t="shared" si="216"/>
        <v>0</v>
      </c>
      <c r="AN229" s="6">
        <f t="shared" si="216"/>
        <v>0</v>
      </c>
      <c r="AO229" s="9">
        <f t="shared" si="173"/>
        <v>0</v>
      </c>
      <c r="AP229" s="9">
        <f t="shared" si="174"/>
        <v>0</v>
      </c>
      <c r="AQ229" s="9">
        <f t="shared" si="175"/>
        <v>0</v>
      </c>
      <c r="AR229" s="9">
        <f t="shared" si="176"/>
        <v>0</v>
      </c>
      <c r="AS229" s="9">
        <f t="shared" si="214"/>
        <v>0</v>
      </c>
      <c r="AT229" s="9">
        <f t="shared" si="177"/>
        <v>0</v>
      </c>
      <c r="AU229" s="9">
        <f t="shared" si="178"/>
        <v>0</v>
      </c>
      <c r="AV229" s="9">
        <f t="shared" si="179"/>
        <v>0</v>
      </c>
      <c r="AW229" s="9">
        <f t="shared" si="180"/>
        <v>0</v>
      </c>
      <c r="AX229" s="9">
        <f t="shared" si="181"/>
        <v>0</v>
      </c>
      <c r="AY229" s="9">
        <f t="shared" si="182"/>
        <v>0</v>
      </c>
      <c r="AZ229" s="9">
        <f t="shared" si="183"/>
        <v>0</v>
      </c>
      <c r="BA229" s="9">
        <f t="shared" si="184"/>
        <v>0</v>
      </c>
      <c r="BB229" s="9">
        <f t="shared" si="185"/>
        <v>0</v>
      </c>
      <c r="BC229" s="9">
        <f t="shared" si="186"/>
        <v>0</v>
      </c>
      <c r="BD229" s="9">
        <f t="shared" si="187"/>
        <v>0</v>
      </c>
      <c r="BE229" s="9">
        <f t="shared" si="188"/>
        <v>0</v>
      </c>
      <c r="BF229" s="9">
        <f t="shared" si="189"/>
        <v>0</v>
      </c>
      <c r="BG229" s="9">
        <f t="shared" si="190"/>
        <v>0</v>
      </c>
      <c r="BH229" s="9">
        <f t="shared" si="191"/>
        <v>0</v>
      </c>
      <c r="BI229" s="9">
        <f t="shared" si="192"/>
        <v>0</v>
      </c>
      <c r="BJ229" s="6">
        <f t="shared" si="193"/>
        <v>0</v>
      </c>
      <c r="BK229" s="6">
        <f t="shared" si="194"/>
        <v>0</v>
      </c>
      <c r="BL229" s="6">
        <f t="shared" si="195"/>
        <v>0</v>
      </c>
      <c r="BM229" s="10">
        <f t="shared" si="196"/>
        <v>0</v>
      </c>
      <c r="BN229" s="10">
        <f t="shared" si="197"/>
        <v>0</v>
      </c>
      <c r="BO229" s="10">
        <f t="shared" si="198"/>
        <v>0</v>
      </c>
      <c r="BP229" s="11">
        <f t="shared" si="199"/>
        <v>0</v>
      </c>
      <c r="BQ229" s="11">
        <f t="shared" si="200"/>
        <v>0</v>
      </c>
      <c r="BR229" s="11">
        <f t="shared" si="201"/>
        <v>0</v>
      </c>
      <c r="BS229" s="10">
        <f t="shared" si="202"/>
        <v>0</v>
      </c>
      <c r="BT229" s="10">
        <f t="shared" si="203"/>
        <v>0</v>
      </c>
      <c r="BU229" s="10">
        <f t="shared" si="204"/>
        <v>0</v>
      </c>
      <c r="BV229" s="10">
        <f t="shared" si="205"/>
        <v>0</v>
      </c>
      <c r="BW229" s="10">
        <f t="shared" si="206"/>
        <v>0</v>
      </c>
      <c r="BX229" s="10">
        <f t="shared" si="207"/>
        <v>0</v>
      </c>
      <c r="BY229" s="10">
        <f t="shared" si="208"/>
        <v>0</v>
      </c>
      <c r="BZ229" s="10">
        <f t="shared" si="209"/>
        <v>0</v>
      </c>
      <c r="CA229" s="10">
        <f t="shared" si="210"/>
        <v>0</v>
      </c>
      <c r="CB229" s="9">
        <f t="shared" si="211"/>
        <v>0</v>
      </c>
      <c r="CC229" s="9">
        <f t="shared" si="212"/>
        <v>0</v>
      </c>
      <c r="CD229" s="9">
        <f t="shared" si="213"/>
        <v>0</v>
      </c>
      <c r="CE229" s="12">
        <f t="shared" si="215"/>
        <v>0</v>
      </c>
    </row>
    <row r="230" spans="8:83" ht="18" customHeight="1">
      <c r="H230"/>
      <c r="I230"/>
      <c r="J230"/>
      <c r="AA230" s="16">
        <f t="shared" si="163"/>
        <v>0</v>
      </c>
      <c r="AB230" s="16">
        <f t="shared" si="164"/>
        <v>0</v>
      </c>
      <c r="AC230" s="16">
        <f t="shared" si="165"/>
        <v>0</v>
      </c>
      <c r="AD230" s="16">
        <f t="shared" si="166"/>
        <v>0</v>
      </c>
      <c r="AE230" s="16">
        <f t="shared" si="167"/>
        <v>0</v>
      </c>
      <c r="AF230" s="16">
        <f t="shared" si="168"/>
        <v>0</v>
      </c>
      <c r="AG230" s="16">
        <f t="shared" si="169"/>
        <v>0</v>
      </c>
      <c r="AH230" s="16">
        <f t="shared" si="170"/>
        <v>0</v>
      </c>
      <c r="AI230" s="16">
        <f t="shared" si="171"/>
        <v>0</v>
      </c>
      <c r="AJ230" s="15">
        <f t="shared" si="172"/>
        <v>0.42990838161300676</v>
      </c>
      <c r="AK230" s="6">
        <f t="shared" si="216"/>
        <v>0</v>
      </c>
      <c r="AL230" s="6">
        <f t="shared" si="216"/>
        <v>0</v>
      </c>
      <c r="AM230" s="6">
        <f t="shared" si="216"/>
        <v>0</v>
      </c>
      <c r="AN230" s="6">
        <f t="shared" si="216"/>
        <v>0</v>
      </c>
      <c r="AO230" s="9">
        <f t="shared" si="173"/>
        <v>0</v>
      </c>
      <c r="AP230" s="9">
        <f t="shared" si="174"/>
        <v>0</v>
      </c>
      <c r="AQ230" s="9">
        <f t="shared" si="175"/>
        <v>0</v>
      </c>
      <c r="AR230" s="9">
        <f t="shared" si="176"/>
        <v>0</v>
      </c>
      <c r="AS230" s="9">
        <f t="shared" si="214"/>
        <v>0</v>
      </c>
      <c r="AT230" s="9">
        <f t="shared" si="177"/>
        <v>0</v>
      </c>
      <c r="AU230" s="9">
        <f t="shared" si="178"/>
        <v>0</v>
      </c>
      <c r="AV230" s="9">
        <f t="shared" si="179"/>
        <v>0</v>
      </c>
      <c r="AW230" s="9">
        <f t="shared" si="180"/>
        <v>0</v>
      </c>
      <c r="AX230" s="9">
        <f t="shared" si="181"/>
        <v>0</v>
      </c>
      <c r="AY230" s="9">
        <f t="shared" si="182"/>
        <v>0</v>
      </c>
      <c r="AZ230" s="9">
        <f t="shared" si="183"/>
        <v>0</v>
      </c>
      <c r="BA230" s="9">
        <f t="shared" si="184"/>
        <v>0</v>
      </c>
      <c r="BB230" s="9">
        <f t="shared" si="185"/>
        <v>0</v>
      </c>
      <c r="BC230" s="9">
        <f t="shared" si="186"/>
        <v>0</v>
      </c>
      <c r="BD230" s="9">
        <f t="shared" si="187"/>
        <v>0</v>
      </c>
      <c r="BE230" s="9">
        <f t="shared" si="188"/>
        <v>0</v>
      </c>
      <c r="BF230" s="9">
        <f t="shared" si="189"/>
        <v>0</v>
      </c>
      <c r="BG230" s="9">
        <f t="shared" si="190"/>
        <v>0</v>
      </c>
      <c r="BH230" s="9">
        <f t="shared" si="191"/>
        <v>0</v>
      </c>
      <c r="BI230" s="9">
        <f t="shared" si="192"/>
        <v>0</v>
      </c>
      <c r="BJ230" s="6">
        <f t="shared" si="193"/>
        <v>0</v>
      </c>
      <c r="BK230" s="6">
        <f t="shared" si="194"/>
        <v>0</v>
      </c>
      <c r="BL230" s="6">
        <f t="shared" si="195"/>
        <v>0</v>
      </c>
      <c r="BM230" s="10">
        <f t="shared" si="196"/>
        <v>0</v>
      </c>
      <c r="BN230" s="10">
        <f t="shared" si="197"/>
        <v>0</v>
      </c>
      <c r="BO230" s="10">
        <f t="shared" si="198"/>
        <v>0</v>
      </c>
      <c r="BP230" s="11">
        <f t="shared" si="199"/>
        <v>0</v>
      </c>
      <c r="BQ230" s="11">
        <f t="shared" si="200"/>
        <v>0</v>
      </c>
      <c r="BR230" s="11">
        <f t="shared" si="201"/>
        <v>0</v>
      </c>
      <c r="BS230" s="10">
        <f t="shared" si="202"/>
        <v>0</v>
      </c>
      <c r="BT230" s="10">
        <f t="shared" si="203"/>
        <v>0</v>
      </c>
      <c r="BU230" s="10">
        <f t="shared" si="204"/>
        <v>0</v>
      </c>
      <c r="BV230" s="10">
        <f t="shared" si="205"/>
        <v>0</v>
      </c>
      <c r="BW230" s="10">
        <f t="shared" si="206"/>
        <v>0</v>
      </c>
      <c r="BX230" s="10">
        <f t="shared" si="207"/>
        <v>0</v>
      </c>
      <c r="BY230" s="10">
        <f t="shared" si="208"/>
        <v>0</v>
      </c>
      <c r="BZ230" s="10">
        <f t="shared" si="209"/>
        <v>0</v>
      </c>
      <c r="CA230" s="10">
        <f t="shared" si="210"/>
        <v>0</v>
      </c>
      <c r="CB230" s="9">
        <f t="shared" si="211"/>
        <v>0</v>
      </c>
      <c r="CC230" s="9">
        <f t="shared" si="212"/>
        <v>0</v>
      </c>
      <c r="CD230" s="9">
        <f t="shared" si="213"/>
        <v>0</v>
      </c>
      <c r="CE230" s="12">
        <f t="shared" si="215"/>
        <v>0</v>
      </c>
    </row>
    <row r="231" spans="8:83" ht="18" customHeight="1">
      <c r="H231"/>
      <c r="I231"/>
      <c r="J231"/>
      <c r="AA231" s="16">
        <f t="shared" si="163"/>
        <v>0</v>
      </c>
      <c r="AB231" s="16">
        <f t="shared" si="164"/>
        <v>0</v>
      </c>
      <c r="AC231" s="16">
        <f t="shared" si="165"/>
        <v>0</v>
      </c>
      <c r="AD231" s="16">
        <f t="shared" si="166"/>
        <v>0</v>
      </c>
      <c r="AE231" s="16">
        <f t="shared" si="167"/>
        <v>0</v>
      </c>
      <c r="AF231" s="16">
        <f t="shared" si="168"/>
        <v>0</v>
      </c>
      <c r="AG231" s="16">
        <f t="shared" si="169"/>
        <v>0</v>
      </c>
      <c r="AH231" s="16">
        <f t="shared" si="170"/>
        <v>0</v>
      </c>
      <c r="AI231" s="16">
        <f t="shared" si="171"/>
        <v>0</v>
      </c>
      <c r="AJ231" s="15">
        <f t="shared" si="172"/>
        <v>0.42990838161300676</v>
      </c>
      <c r="AK231" s="6">
        <f t="shared" si="216"/>
        <v>0</v>
      </c>
      <c r="AL231" s="6">
        <f t="shared" si="216"/>
        <v>0</v>
      </c>
      <c r="AM231" s="6">
        <f t="shared" si="216"/>
        <v>0</v>
      </c>
      <c r="AN231" s="6">
        <f t="shared" si="216"/>
        <v>0</v>
      </c>
      <c r="AO231" s="9">
        <f t="shared" si="173"/>
        <v>0</v>
      </c>
      <c r="AP231" s="9">
        <f t="shared" si="174"/>
        <v>0</v>
      </c>
      <c r="AQ231" s="9">
        <f t="shared" si="175"/>
        <v>0</v>
      </c>
      <c r="AR231" s="9">
        <f t="shared" si="176"/>
        <v>0</v>
      </c>
      <c r="AS231" s="9">
        <f t="shared" si="214"/>
        <v>0</v>
      </c>
      <c r="AT231" s="9">
        <f t="shared" si="177"/>
        <v>0</v>
      </c>
      <c r="AU231" s="9">
        <f t="shared" si="178"/>
        <v>0</v>
      </c>
      <c r="AV231" s="9">
        <f t="shared" si="179"/>
        <v>0</v>
      </c>
      <c r="AW231" s="9">
        <f t="shared" si="180"/>
        <v>0</v>
      </c>
      <c r="AX231" s="9">
        <f t="shared" si="181"/>
        <v>0</v>
      </c>
      <c r="AY231" s="9">
        <f t="shared" si="182"/>
        <v>0</v>
      </c>
      <c r="AZ231" s="9">
        <f t="shared" si="183"/>
        <v>0</v>
      </c>
      <c r="BA231" s="9">
        <f t="shared" si="184"/>
        <v>0</v>
      </c>
      <c r="BB231" s="9">
        <f t="shared" si="185"/>
        <v>0</v>
      </c>
      <c r="BC231" s="9">
        <f t="shared" si="186"/>
        <v>0</v>
      </c>
      <c r="BD231" s="9">
        <f t="shared" si="187"/>
        <v>0</v>
      </c>
      <c r="BE231" s="9">
        <f t="shared" si="188"/>
        <v>0</v>
      </c>
      <c r="BF231" s="9">
        <f t="shared" si="189"/>
        <v>0</v>
      </c>
      <c r="BG231" s="9">
        <f t="shared" si="190"/>
        <v>0</v>
      </c>
      <c r="BH231" s="9">
        <f t="shared" si="191"/>
        <v>0</v>
      </c>
      <c r="BI231" s="9">
        <f t="shared" si="192"/>
        <v>0</v>
      </c>
      <c r="BJ231" s="6">
        <f t="shared" si="193"/>
        <v>0</v>
      </c>
      <c r="BK231" s="6">
        <f t="shared" si="194"/>
        <v>0</v>
      </c>
      <c r="BL231" s="6">
        <f t="shared" si="195"/>
        <v>0</v>
      </c>
      <c r="BM231" s="10">
        <f t="shared" si="196"/>
        <v>0</v>
      </c>
      <c r="BN231" s="10">
        <f t="shared" si="197"/>
        <v>0</v>
      </c>
      <c r="BO231" s="10">
        <f t="shared" si="198"/>
        <v>0</v>
      </c>
      <c r="BP231" s="11">
        <f t="shared" si="199"/>
        <v>0</v>
      </c>
      <c r="BQ231" s="11">
        <f t="shared" si="200"/>
        <v>0</v>
      </c>
      <c r="BR231" s="11">
        <f t="shared" si="201"/>
        <v>0</v>
      </c>
      <c r="BS231" s="10">
        <f t="shared" si="202"/>
        <v>0</v>
      </c>
      <c r="BT231" s="10">
        <f t="shared" si="203"/>
        <v>0</v>
      </c>
      <c r="BU231" s="10">
        <f t="shared" si="204"/>
        <v>0</v>
      </c>
      <c r="BV231" s="10">
        <f t="shared" si="205"/>
        <v>0</v>
      </c>
      <c r="BW231" s="10">
        <f t="shared" si="206"/>
        <v>0</v>
      </c>
      <c r="BX231" s="10">
        <f t="shared" si="207"/>
        <v>0</v>
      </c>
      <c r="BY231" s="10">
        <f t="shared" si="208"/>
        <v>0</v>
      </c>
      <c r="BZ231" s="10">
        <f t="shared" si="209"/>
        <v>0</v>
      </c>
      <c r="CA231" s="10">
        <f t="shared" si="210"/>
        <v>0</v>
      </c>
      <c r="CB231" s="9">
        <f t="shared" si="211"/>
        <v>0</v>
      </c>
      <c r="CC231" s="9">
        <f t="shared" si="212"/>
        <v>0</v>
      </c>
      <c r="CD231" s="9">
        <f t="shared" si="213"/>
        <v>0</v>
      </c>
      <c r="CE231" s="12">
        <f t="shared" si="215"/>
        <v>0</v>
      </c>
    </row>
    <row r="232" spans="8:83" ht="18" customHeight="1">
      <c r="H232"/>
      <c r="I232"/>
      <c r="J232"/>
      <c r="AA232" s="16">
        <f t="shared" si="163"/>
        <v>0</v>
      </c>
      <c r="AB232" s="16">
        <f t="shared" si="164"/>
        <v>0</v>
      </c>
      <c r="AC232" s="16">
        <f t="shared" si="165"/>
        <v>0</v>
      </c>
      <c r="AD232" s="16">
        <f t="shared" si="166"/>
        <v>0</v>
      </c>
      <c r="AE232" s="16">
        <f t="shared" si="167"/>
        <v>0</v>
      </c>
      <c r="AF232" s="16">
        <f t="shared" si="168"/>
        <v>0</v>
      </c>
      <c r="AG232" s="16">
        <f t="shared" si="169"/>
        <v>0</v>
      </c>
      <c r="AH232" s="16">
        <f t="shared" si="170"/>
        <v>0</v>
      </c>
      <c r="AI232" s="16">
        <f t="shared" si="171"/>
        <v>0</v>
      </c>
      <c r="AJ232" s="15">
        <f t="shared" si="172"/>
        <v>0.42990838161300676</v>
      </c>
      <c r="AK232" s="6">
        <f t="shared" si="216"/>
        <v>0</v>
      </c>
      <c r="AL232" s="6">
        <f t="shared" si="216"/>
        <v>0</v>
      </c>
      <c r="AM232" s="6">
        <f t="shared" si="216"/>
        <v>0</v>
      </c>
      <c r="AN232" s="6">
        <f t="shared" si="216"/>
        <v>0</v>
      </c>
      <c r="AO232" s="9">
        <f t="shared" si="173"/>
        <v>0</v>
      </c>
      <c r="AP232" s="9">
        <f t="shared" si="174"/>
        <v>0</v>
      </c>
      <c r="AQ232" s="9">
        <f t="shared" si="175"/>
        <v>0</v>
      </c>
      <c r="AR232" s="9">
        <f t="shared" si="176"/>
        <v>0</v>
      </c>
      <c r="AS232" s="9">
        <f t="shared" si="214"/>
        <v>0</v>
      </c>
      <c r="AT232" s="9">
        <f t="shared" si="177"/>
        <v>0</v>
      </c>
      <c r="AU232" s="9">
        <f t="shared" si="178"/>
        <v>0</v>
      </c>
      <c r="AV232" s="9">
        <f t="shared" si="179"/>
        <v>0</v>
      </c>
      <c r="AW232" s="9">
        <f t="shared" si="180"/>
        <v>0</v>
      </c>
      <c r="AX232" s="9">
        <f t="shared" si="181"/>
        <v>0</v>
      </c>
      <c r="AY232" s="9">
        <f t="shared" si="182"/>
        <v>0</v>
      </c>
      <c r="AZ232" s="9">
        <f t="shared" si="183"/>
        <v>0</v>
      </c>
      <c r="BA232" s="9">
        <f t="shared" si="184"/>
        <v>0</v>
      </c>
      <c r="BB232" s="9">
        <f t="shared" si="185"/>
        <v>0</v>
      </c>
      <c r="BC232" s="9">
        <f t="shared" si="186"/>
        <v>0</v>
      </c>
      <c r="BD232" s="9">
        <f t="shared" si="187"/>
        <v>0</v>
      </c>
      <c r="BE232" s="9">
        <f t="shared" si="188"/>
        <v>0</v>
      </c>
      <c r="BF232" s="9">
        <f t="shared" si="189"/>
        <v>0</v>
      </c>
      <c r="BG232" s="9">
        <f t="shared" si="190"/>
        <v>0</v>
      </c>
      <c r="BH232" s="9">
        <f t="shared" si="191"/>
        <v>0</v>
      </c>
      <c r="BI232" s="9">
        <f t="shared" si="192"/>
        <v>0</v>
      </c>
      <c r="BJ232" s="6">
        <f t="shared" si="193"/>
        <v>0</v>
      </c>
      <c r="BK232" s="6">
        <f t="shared" si="194"/>
        <v>0</v>
      </c>
      <c r="BL232" s="6">
        <f t="shared" si="195"/>
        <v>0</v>
      </c>
      <c r="BM232" s="10">
        <f t="shared" si="196"/>
        <v>0</v>
      </c>
      <c r="BN232" s="10">
        <f t="shared" si="197"/>
        <v>0</v>
      </c>
      <c r="BO232" s="10">
        <f t="shared" si="198"/>
        <v>0</v>
      </c>
      <c r="BP232" s="11">
        <f t="shared" si="199"/>
        <v>0</v>
      </c>
      <c r="BQ232" s="11">
        <f t="shared" si="200"/>
        <v>0</v>
      </c>
      <c r="BR232" s="11">
        <f t="shared" si="201"/>
        <v>0</v>
      </c>
      <c r="BS232" s="10">
        <f t="shared" si="202"/>
        <v>0</v>
      </c>
      <c r="BT232" s="10">
        <f t="shared" si="203"/>
        <v>0</v>
      </c>
      <c r="BU232" s="10">
        <f t="shared" si="204"/>
        <v>0</v>
      </c>
      <c r="BV232" s="10">
        <f t="shared" si="205"/>
        <v>0</v>
      </c>
      <c r="BW232" s="10">
        <f t="shared" si="206"/>
        <v>0</v>
      </c>
      <c r="BX232" s="10">
        <f t="shared" si="207"/>
        <v>0</v>
      </c>
      <c r="BY232" s="10">
        <f t="shared" si="208"/>
        <v>0</v>
      </c>
      <c r="BZ232" s="10">
        <f t="shared" si="209"/>
        <v>0</v>
      </c>
      <c r="CA232" s="10">
        <f t="shared" si="210"/>
        <v>0</v>
      </c>
      <c r="CB232" s="9">
        <f t="shared" si="211"/>
        <v>0</v>
      </c>
      <c r="CC232" s="9">
        <f t="shared" si="212"/>
        <v>0</v>
      </c>
      <c r="CD232" s="9">
        <f t="shared" si="213"/>
        <v>0</v>
      </c>
      <c r="CE232" s="12">
        <f t="shared" si="215"/>
        <v>0</v>
      </c>
    </row>
    <row r="233" spans="8:83" ht="18" customHeight="1">
      <c r="H233"/>
      <c r="I233"/>
      <c r="J233"/>
      <c r="AA233" s="16">
        <f t="shared" si="163"/>
        <v>0</v>
      </c>
      <c r="AB233" s="16">
        <f t="shared" si="164"/>
        <v>0</v>
      </c>
      <c r="AC233" s="16">
        <f t="shared" si="165"/>
        <v>0</v>
      </c>
      <c r="AD233" s="16">
        <f t="shared" si="166"/>
        <v>0</v>
      </c>
      <c r="AE233" s="16">
        <f t="shared" si="167"/>
        <v>0</v>
      </c>
      <c r="AF233" s="16">
        <f t="shared" si="168"/>
        <v>0</v>
      </c>
      <c r="AG233" s="16">
        <f t="shared" si="169"/>
        <v>0</v>
      </c>
      <c r="AH233" s="16">
        <f t="shared" si="170"/>
        <v>0</v>
      </c>
      <c r="AI233" s="16">
        <f t="shared" si="171"/>
        <v>0</v>
      </c>
      <c r="AJ233" s="15">
        <f t="shared" si="172"/>
        <v>0.42990838161300676</v>
      </c>
      <c r="AK233" s="6">
        <f t="shared" si="216"/>
        <v>0</v>
      </c>
      <c r="AL233" s="6">
        <f t="shared" si="216"/>
        <v>0</v>
      </c>
      <c r="AM233" s="6">
        <f t="shared" si="216"/>
        <v>0</v>
      </c>
      <c r="AN233" s="6">
        <f t="shared" si="216"/>
        <v>0</v>
      </c>
      <c r="AO233" s="9">
        <f t="shared" si="173"/>
        <v>0</v>
      </c>
      <c r="AP233" s="9">
        <f t="shared" si="174"/>
        <v>0</v>
      </c>
      <c r="AQ233" s="9">
        <f t="shared" si="175"/>
        <v>0</v>
      </c>
      <c r="AR233" s="9">
        <f t="shared" si="176"/>
        <v>0</v>
      </c>
      <c r="AS233" s="9">
        <f t="shared" si="214"/>
        <v>0</v>
      </c>
      <c r="AT233" s="9">
        <f t="shared" si="177"/>
        <v>0</v>
      </c>
      <c r="AU233" s="9">
        <f t="shared" si="178"/>
        <v>0</v>
      </c>
      <c r="AV233" s="9">
        <f t="shared" si="179"/>
        <v>0</v>
      </c>
      <c r="AW233" s="9">
        <f t="shared" si="180"/>
        <v>0</v>
      </c>
      <c r="AX233" s="9">
        <f t="shared" si="181"/>
        <v>0</v>
      </c>
      <c r="AY233" s="9">
        <f t="shared" si="182"/>
        <v>0</v>
      </c>
      <c r="AZ233" s="9">
        <f t="shared" si="183"/>
        <v>0</v>
      </c>
      <c r="BA233" s="9">
        <f t="shared" si="184"/>
        <v>0</v>
      </c>
      <c r="BB233" s="9">
        <f t="shared" si="185"/>
        <v>0</v>
      </c>
      <c r="BC233" s="9">
        <f t="shared" si="186"/>
        <v>0</v>
      </c>
      <c r="BD233" s="9">
        <f t="shared" si="187"/>
        <v>0</v>
      </c>
      <c r="BE233" s="9">
        <f t="shared" si="188"/>
        <v>0</v>
      </c>
      <c r="BF233" s="9">
        <f t="shared" si="189"/>
        <v>0</v>
      </c>
      <c r="BG233" s="9">
        <f t="shared" si="190"/>
        <v>0</v>
      </c>
      <c r="BH233" s="9">
        <f t="shared" si="191"/>
        <v>0</v>
      </c>
      <c r="BI233" s="9">
        <f t="shared" si="192"/>
        <v>0</v>
      </c>
      <c r="BJ233" s="6">
        <f t="shared" si="193"/>
        <v>0</v>
      </c>
      <c r="BK233" s="6">
        <f t="shared" si="194"/>
        <v>0</v>
      </c>
      <c r="BL233" s="6">
        <f t="shared" si="195"/>
        <v>0</v>
      </c>
      <c r="BM233" s="10">
        <f t="shared" si="196"/>
        <v>0</v>
      </c>
      <c r="BN233" s="10">
        <f t="shared" si="197"/>
        <v>0</v>
      </c>
      <c r="BO233" s="10">
        <f t="shared" si="198"/>
        <v>0</v>
      </c>
      <c r="BP233" s="11">
        <f t="shared" si="199"/>
        <v>0</v>
      </c>
      <c r="BQ233" s="11">
        <f t="shared" si="200"/>
        <v>0</v>
      </c>
      <c r="BR233" s="11">
        <f t="shared" si="201"/>
        <v>0</v>
      </c>
      <c r="BS233" s="10">
        <f t="shared" si="202"/>
        <v>0</v>
      </c>
      <c r="BT233" s="10">
        <f t="shared" si="203"/>
        <v>0</v>
      </c>
      <c r="BU233" s="10">
        <f t="shared" si="204"/>
        <v>0</v>
      </c>
      <c r="BV233" s="10">
        <f t="shared" si="205"/>
        <v>0</v>
      </c>
      <c r="BW233" s="10">
        <f t="shared" si="206"/>
        <v>0</v>
      </c>
      <c r="BX233" s="10">
        <f t="shared" si="207"/>
        <v>0</v>
      </c>
      <c r="BY233" s="10">
        <f t="shared" si="208"/>
        <v>0</v>
      </c>
      <c r="BZ233" s="10">
        <f t="shared" si="209"/>
        <v>0</v>
      </c>
      <c r="CA233" s="10">
        <f t="shared" si="210"/>
        <v>0</v>
      </c>
      <c r="CB233" s="9">
        <f t="shared" si="211"/>
        <v>0</v>
      </c>
      <c r="CC233" s="9">
        <f t="shared" si="212"/>
        <v>0</v>
      </c>
      <c r="CD233" s="9">
        <f t="shared" si="213"/>
        <v>0</v>
      </c>
      <c r="CE233" s="12">
        <f t="shared" si="215"/>
        <v>0</v>
      </c>
    </row>
    <row r="234" spans="8:83" ht="18" customHeight="1">
      <c r="H234"/>
      <c r="I234"/>
      <c r="J234"/>
      <c r="AA234" s="16">
        <f t="shared" si="163"/>
        <v>0</v>
      </c>
      <c r="AB234" s="16">
        <f t="shared" si="164"/>
        <v>0</v>
      </c>
      <c r="AC234" s="16">
        <f t="shared" si="165"/>
        <v>0</v>
      </c>
      <c r="AD234" s="16">
        <f t="shared" si="166"/>
        <v>0</v>
      </c>
      <c r="AE234" s="16">
        <f t="shared" si="167"/>
        <v>0</v>
      </c>
      <c r="AF234" s="16">
        <f t="shared" si="168"/>
        <v>0</v>
      </c>
      <c r="AG234" s="16">
        <f t="shared" si="169"/>
        <v>0</v>
      </c>
      <c r="AH234" s="16">
        <f t="shared" si="170"/>
        <v>0</v>
      </c>
      <c r="AI234" s="16">
        <f t="shared" si="171"/>
        <v>0</v>
      </c>
      <c r="AJ234" s="15">
        <f t="shared" si="172"/>
        <v>0.42990838161300676</v>
      </c>
      <c r="AK234" s="6">
        <f t="shared" si="216"/>
        <v>0</v>
      </c>
      <c r="AL234" s="6">
        <f t="shared" si="216"/>
        <v>0</v>
      </c>
      <c r="AM234" s="6">
        <f t="shared" si="216"/>
        <v>0</v>
      </c>
      <c r="AN234" s="6">
        <f t="shared" si="216"/>
        <v>0</v>
      </c>
      <c r="AO234" s="9">
        <f t="shared" si="173"/>
        <v>0</v>
      </c>
      <c r="AP234" s="9">
        <f t="shared" si="174"/>
        <v>0</v>
      </c>
      <c r="AQ234" s="9">
        <f t="shared" si="175"/>
        <v>0</v>
      </c>
      <c r="AR234" s="9">
        <f t="shared" si="176"/>
        <v>0</v>
      </c>
      <c r="AS234" s="9">
        <f t="shared" si="214"/>
        <v>0</v>
      </c>
      <c r="AT234" s="9">
        <f t="shared" si="177"/>
        <v>0</v>
      </c>
      <c r="AU234" s="9">
        <f t="shared" si="178"/>
        <v>0</v>
      </c>
      <c r="AV234" s="9">
        <f t="shared" si="179"/>
        <v>0</v>
      </c>
      <c r="AW234" s="9">
        <f t="shared" si="180"/>
        <v>0</v>
      </c>
      <c r="AX234" s="9">
        <f t="shared" si="181"/>
        <v>0</v>
      </c>
      <c r="AY234" s="9">
        <f t="shared" si="182"/>
        <v>0</v>
      </c>
      <c r="AZ234" s="9">
        <f t="shared" si="183"/>
        <v>0</v>
      </c>
      <c r="BA234" s="9">
        <f t="shared" si="184"/>
        <v>0</v>
      </c>
      <c r="BB234" s="9">
        <f t="shared" si="185"/>
        <v>0</v>
      </c>
      <c r="BC234" s="9">
        <f t="shared" si="186"/>
        <v>0</v>
      </c>
      <c r="BD234" s="9">
        <f t="shared" si="187"/>
        <v>0</v>
      </c>
      <c r="BE234" s="9">
        <f t="shared" si="188"/>
        <v>0</v>
      </c>
      <c r="BF234" s="9">
        <f t="shared" si="189"/>
        <v>0</v>
      </c>
      <c r="BG234" s="9">
        <f t="shared" si="190"/>
        <v>0</v>
      </c>
      <c r="BH234" s="9">
        <f t="shared" si="191"/>
        <v>0</v>
      </c>
      <c r="BI234" s="9">
        <f t="shared" si="192"/>
        <v>0</v>
      </c>
      <c r="BJ234" s="6">
        <f t="shared" si="193"/>
        <v>0</v>
      </c>
      <c r="BK234" s="6">
        <f t="shared" si="194"/>
        <v>0</v>
      </c>
      <c r="BL234" s="6">
        <f t="shared" si="195"/>
        <v>0</v>
      </c>
      <c r="BM234" s="10">
        <f t="shared" si="196"/>
        <v>0</v>
      </c>
      <c r="BN234" s="10">
        <f t="shared" si="197"/>
        <v>0</v>
      </c>
      <c r="BO234" s="10">
        <f t="shared" si="198"/>
        <v>0</v>
      </c>
      <c r="BP234" s="11">
        <f t="shared" si="199"/>
        <v>0</v>
      </c>
      <c r="BQ234" s="11">
        <f t="shared" si="200"/>
        <v>0</v>
      </c>
      <c r="BR234" s="11">
        <f t="shared" si="201"/>
        <v>0</v>
      </c>
      <c r="BS234" s="10">
        <f t="shared" si="202"/>
        <v>0</v>
      </c>
      <c r="BT234" s="10">
        <f t="shared" si="203"/>
        <v>0</v>
      </c>
      <c r="BU234" s="10">
        <f t="shared" si="204"/>
        <v>0</v>
      </c>
      <c r="BV234" s="10">
        <f t="shared" si="205"/>
        <v>0</v>
      </c>
      <c r="BW234" s="10">
        <f t="shared" si="206"/>
        <v>0</v>
      </c>
      <c r="BX234" s="10">
        <f t="shared" si="207"/>
        <v>0</v>
      </c>
      <c r="BY234" s="10">
        <f t="shared" si="208"/>
        <v>0</v>
      </c>
      <c r="BZ234" s="10">
        <f t="shared" si="209"/>
        <v>0</v>
      </c>
      <c r="CA234" s="10">
        <f t="shared" si="210"/>
        <v>0</v>
      </c>
      <c r="CB234" s="9">
        <f t="shared" si="211"/>
        <v>0</v>
      </c>
      <c r="CC234" s="9">
        <f t="shared" si="212"/>
        <v>0</v>
      </c>
      <c r="CD234" s="9">
        <f t="shared" si="213"/>
        <v>0</v>
      </c>
      <c r="CE234" s="12">
        <f t="shared" si="215"/>
        <v>0</v>
      </c>
    </row>
    <row r="235" spans="8:83" ht="18" customHeight="1">
      <c r="H235"/>
      <c r="I235"/>
      <c r="J235"/>
      <c r="AA235" s="16">
        <f t="shared" si="163"/>
        <v>0</v>
      </c>
      <c r="AB235" s="16">
        <f t="shared" si="164"/>
        <v>0</v>
      </c>
      <c r="AC235" s="16">
        <f t="shared" si="165"/>
        <v>0</v>
      </c>
      <c r="AD235" s="16">
        <f t="shared" si="166"/>
        <v>0</v>
      </c>
      <c r="AE235" s="16">
        <f t="shared" si="167"/>
        <v>0</v>
      </c>
      <c r="AF235" s="16">
        <f t="shared" si="168"/>
        <v>0</v>
      </c>
      <c r="AG235" s="16">
        <f t="shared" si="169"/>
        <v>0</v>
      </c>
      <c r="AH235" s="16">
        <f t="shared" si="170"/>
        <v>0</v>
      </c>
      <c r="AI235" s="16">
        <f t="shared" si="171"/>
        <v>0</v>
      </c>
      <c r="AJ235" s="15">
        <f t="shared" si="172"/>
        <v>0.42990838161300676</v>
      </c>
      <c r="AK235" s="6">
        <f t="shared" si="216"/>
        <v>0</v>
      </c>
      <c r="AL235" s="6">
        <f t="shared" si="216"/>
        <v>0</v>
      </c>
      <c r="AM235" s="6">
        <f t="shared" si="216"/>
        <v>0</v>
      </c>
      <c r="AN235" s="6">
        <f t="shared" si="216"/>
        <v>0</v>
      </c>
      <c r="AO235" s="9">
        <f t="shared" si="173"/>
        <v>0</v>
      </c>
      <c r="AP235" s="9">
        <f t="shared" si="174"/>
        <v>0</v>
      </c>
      <c r="AQ235" s="9">
        <f t="shared" si="175"/>
        <v>0</v>
      </c>
      <c r="AR235" s="9">
        <f t="shared" si="176"/>
        <v>0</v>
      </c>
      <c r="AS235" s="9">
        <f t="shared" si="214"/>
        <v>0</v>
      </c>
      <c r="AT235" s="9">
        <f t="shared" si="177"/>
        <v>0</v>
      </c>
      <c r="AU235" s="9">
        <f t="shared" si="178"/>
        <v>0</v>
      </c>
      <c r="AV235" s="9">
        <f t="shared" si="179"/>
        <v>0</v>
      </c>
      <c r="AW235" s="9">
        <f t="shared" si="180"/>
        <v>0</v>
      </c>
      <c r="AX235" s="9">
        <f t="shared" si="181"/>
        <v>0</v>
      </c>
      <c r="AY235" s="9">
        <f t="shared" si="182"/>
        <v>0</v>
      </c>
      <c r="AZ235" s="9">
        <f t="shared" si="183"/>
        <v>0</v>
      </c>
      <c r="BA235" s="9">
        <f t="shared" si="184"/>
        <v>0</v>
      </c>
      <c r="BB235" s="9">
        <f t="shared" si="185"/>
        <v>0</v>
      </c>
      <c r="BC235" s="9">
        <f t="shared" si="186"/>
        <v>0</v>
      </c>
      <c r="BD235" s="9">
        <f t="shared" si="187"/>
        <v>0</v>
      </c>
      <c r="BE235" s="9">
        <f t="shared" si="188"/>
        <v>0</v>
      </c>
      <c r="BF235" s="9">
        <f t="shared" si="189"/>
        <v>0</v>
      </c>
      <c r="BG235" s="9">
        <f t="shared" si="190"/>
        <v>0</v>
      </c>
      <c r="BH235" s="9">
        <f t="shared" si="191"/>
        <v>0</v>
      </c>
      <c r="BI235" s="9">
        <f t="shared" si="192"/>
        <v>0</v>
      </c>
      <c r="BJ235" s="6">
        <f t="shared" si="193"/>
        <v>0</v>
      </c>
      <c r="BK235" s="6">
        <f t="shared" si="194"/>
        <v>0</v>
      </c>
      <c r="BL235" s="6">
        <f t="shared" si="195"/>
        <v>0</v>
      </c>
      <c r="BM235" s="10">
        <f t="shared" si="196"/>
        <v>0</v>
      </c>
      <c r="BN235" s="10">
        <f t="shared" si="197"/>
        <v>0</v>
      </c>
      <c r="BO235" s="10">
        <f t="shared" si="198"/>
        <v>0</v>
      </c>
      <c r="BP235" s="11">
        <f t="shared" si="199"/>
        <v>0</v>
      </c>
      <c r="BQ235" s="11">
        <f t="shared" si="200"/>
        <v>0</v>
      </c>
      <c r="BR235" s="11">
        <f t="shared" si="201"/>
        <v>0</v>
      </c>
      <c r="BS235" s="10">
        <f t="shared" si="202"/>
        <v>0</v>
      </c>
      <c r="BT235" s="10">
        <f t="shared" si="203"/>
        <v>0</v>
      </c>
      <c r="BU235" s="10">
        <f t="shared" si="204"/>
        <v>0</v>
      </c>
      <c r="BV235" s="10">
        <f t="shared" si="205"/>
        <v>0</v>
      </c>
      <c r="BW235" s="10">
        <f t="shared" si="206"/>
        <v>0</v>
      </c>
      <c r="BX235" s="10">
        <f t="shared" si="207"/>
        <v>0</v>
      </c>
      <c r="BY235" s="10">
        <f t="shared" si="208"/>
        <v>0</v>
      </c>
      <c r="BZ235" s="10">
        <f t="shared" si="209"/>
        <v>0</v>
      </c>
      <c r="CA235" s="10">
        <f t="shared" si="210"/>
        <v>0</v>
      </c>
      <c r="CB235" s="9">
        <f t="shared" si="211"/>
        <v>0</v>
      </c>
      <c r="CC235" s="9">
        <f t="shared" si="212"/>
        <v>0</v>
      </c>
      <c r="CD235" s="9">
        <f t="shared" si="213"/>
        <v>0</v>
      </c>
      <c r="CE235" s="12">
        <f t="shared" si="215"/>
        <v>0</v>
      </c>
    </row>
    <row r="236" spans="8:83" ht="18" customHeight="1">
      <c r="H236"/>
      <c r="I236"/>
      <c r="J236"/>
      <c r="AA236" s="16">
        <f t="shared" si="163"/>
        <v>0</v>
      </c>
      <c r="AB236" s="16">
        <f t="shared" si="164"/>
        <v>0</v>
      </c>
      <c r="AC236" s="16">
        <f t="shared" si="165"/>
        <v>0</v>
      </c>
      <c r="AD236" s="16">
        <f t="shared" si="166"/>
        <v>0</v>
      </c>
      <c r="AE236" s="16">
        <f t="shared" si="167"/>
        <v>0</v>
      </c>
      <c r="AF236" s="16">
        <f t="shared" si="168"/>
        <v>0</v>
      </c>
      <c r="AG236" s="16">
        <f t="shared" si="169"/>
        <v>0</v>
      </c>
      <c r="AH236" s="16">
        <f t="shared" si="170"/>
        <v>0</v>
      </c>
      <c r="AI236" s="16">
        <f t="shared" si="171"/>
        <v>0</v>
      </c>
      <c r="AJ236" s="15">
        <f t="shared" si="172"/>
        <v>0.42990838161300676</v>
      </c>
      <c r="AK236" s="6">
        <f t="shared" si="216"/>
        <v>0</v>
      </c>
      <c r="AL236" s="6">
        <f t="shared" si="216"/>
        <v>0</v>
      </c>
      <c r="AM236" s="6">
        <f t="shared" si="216"/>
        <v>0</v>
      </c>
      <c r="AN236" s="6">
        <f t="shared" si="216"/>
        <v>0</v>
      </c>
      <c r="AO236" s="9">
        <f t="shared" si="173"/>
        <v>0</v>
      </c>
      <c r="AP236" s="9">
        <f t="shared" si="174"/>
        <v>0</v>
      </c>
      <c r="AQ236" s="9">
        <f t="shared" si="175"/>
        <v>0</v>
      </c>
      <c r="AR236" s="9">
        <f t="shared" si="176"/>
        <v>0</v>
      </c>
      <c r="AS236" s="9">
        <f t="shared" si="214"/>
        <v>0</v>
      </c>
      <c r="AT236" s="9">
        <f t="shared" si="177"/>
        <v>0</v>
      </c>
      <c r="AU236" s="9">
        <f t="shared" si="178"/>
        <v>0</v>
      </c>
      <c r="AV236" s="9">
        <f t="shared" si="179"/>
        <v>0</v>
      </c>
      <c r="AW236" s="9">
        <f t="shared" si="180"/>
        <v>0</v>
      </c>
      <c r="AX236" s="9">
        <f t="shared" si="181"/>
        <v>0</v>
      </c>
      <c r="AY236" s="9">
        <f t="shared" si="182"/>
        <v>0</v>
      </c>
      <c r="AZ236" s="9">
        <f t="shared" si="183"/>
        <v>0</v>
      </c>
      <c r="BA236" s="9">
        <f t="shared" si="184"/>
        <v>0</v>
      </c>
      <c r="BB236" s="9">
        <f t="shared" si="185"/>
        <v>0</v>
      </c>
      <c r="BC236" s="9">
        <f t="shared" si="186"/>
        <v>0</v>
      </c>
      <c r="BD236" s="9">
        <f t="shared" si="187"/>
        <v>0</v>
      </c>
      <c r="BE236" s="9">
        <f t="shared" si="188"/>
        <v>0</v>
      </c>
      <c r="BF236" s="9">
        <f t="shared" si="189"/>
        <v>0</v>
      </c>
      <c r="BG236" s="9">
        <f t="shared" si="190"/>
        <v>0</v>
      </c>
      <c r="BH236" s="9">
        <f t="shared" si="191"/>
        <v>0</v>
      </c>
      <c r="BI236" s="9">
        <f t="shared" si="192"/>
        <v>0</v>
      </c>
      <c r="BJ236" s="6">
        <f t="shared" si="193"/>
        <v>0</v>
      </c>
      <c r="BK236" s="6">
        <f t="shared" si="194"/>
        <v>0</v>
      </c>
      <c r="BL236" s="6">
        <f t="shared" si="195"/>
        <v>0</v>
      </c>
      <c r="BM236" s="10">
        <f t="shared" si="196"/>
        <v>0</v>
      </c>
      <c r="BN236" s="10">
        <f t="shared" si="197"/>
        <v>0</v>
      </c>
      <c r="BO236" s="10">
        <f t="shared" si="198"/>
        <v>0</v>
      </c>
      <c r="BP236" s="11">
        <f t="shared" si="199"/>
        <v>0</v>
      </c>
      <c r="BQ236" s="11">
        <f t="shared" si="200"/>
        <v>0</v>
      </c>
      <c r="BR236" s="11">
        <f t="shared" si="201"/>
        <v>0</v>
      </c>
      <c r="BS236" s="10">
        <f t="shared" si="202"/>
        <v>0</v>
      </c>
      <c r="BT236" s="10">
        <f t="shared" si="203"/>
        <v>0</v>
      </c>
      <c r="BU236" s="10">
        <f t="shared" si="204"/>
        <v>0</v>
      </c>
      <c r="BV236" s="10">
        <f t="shared" si="205"/>
        <v>0</v>
      </c>
      <c r="BW236" s="10">
        <f t="shared" si="206"/>
        <v>0</v>
      </c>
      <c r="BX236" s="10">
        <f t="shared" si="207"/>
        <v>0</v>
      </c>
      <c r="BY236" s="10">
        <f t="shared" si="208"/>
        <v>0</v>
      </c>
      <c r="BZ236" s="10">
        <f t="shared" si="209"/>
        <v>0</v>
      </c>
      <c r="CA236" s="10">
        <f t="shared" si="210"/>
        <v>0</v>
      </c>
      <c r="CB236" s="9">
        <f t="shared" si="211"/>
        <v>0</v>
      </c>
      <c r="CC236" s="9">
        <f t="shared" si="212"/>
        <v>0</v>
      </c>
      <c r="CD236" s="9">
        <f t="shared" si="213"/>
        <v>0</v>
      </c>
      <c r="CE236" s="12">
        <f t="shared" si="215"/>
        <v>0</v>
      </c>
    </row>
    <row r="237" spans="8:83" ht="18" customHeight="1">
      <c r="H237"/>
      <c r="I237"/>
      <c r="J237"/>
      <c r="AA237" s="16">
        <f t="shared" si="163"/>
        <v>0</v>
      </c>
      <c r="AB237" s="16">
        <f t="shared" si="164"/>
        <v>0</v>
      </c>
      <c r="AC237" s="16">
        <f t="shared" si="165"/>
        <v>0</v>
      </c>
      <c r="AD237" s="16">
        <f t="shared" si="166"/>
        <v>0</v>
      </c>
      <c r="AE237" s="16">
        <f t="shared" si="167"/>
        <v>0</v>
      </c>
      <c r="AF237" s="16">
        <f t="shared" si="168"/>
        <v>0</v>
      </c>
      <c r="AG237" s="16">
        <f t="shared" si="169"/>
        <v>0</v>
      </c>
      <c r="AH237" s="16">
        <f t="shared" si="170"/>
        <v>0</v>
      </c>
      <c r="AI237" s="16">
        <f t="shared" si="171"/>
        <v>0</v>
      </c>
      <c r="AJ237" s="15">
        <f t="shared" si="172"/>
        <v>0.42990838161300676</v>
      </c>
      <c r="AK237" s="6">
        <f t="shared" si="216"/>
        <v>0</v>
      </c>
      <c r="AL237" s="6">
        <f t="shared" si="216"/>
        <v>0</v>
      </c>
      <c r="AM237" s="6">
        <f t="shared" si="216"/>
        <v>0</v>
      </c>
      <c r="AN237" s="6">
        <f t="shared" si="216"/>
        <v>0</v>
      </c>
      <c r="AO237" s="9">
        <f t="shared" si="173"/>
        <v>0</v>
      </c>
      <c r="AP237" s="9">
        <f t="shared" si="174"/>
        <v>0</v>
      </c>
      <c r="AQ237" s="9">
        <f t="shared" si="175"/>
        <v>0</v>
      </c>
      <c r="AR237" s="9">
        <f t="shared" si="176"/>
        <v>0</v>
      </c>
      <c r="AS237" s="9">
        <f t="shared" si="214"/>
        <v>0</v>
      </c>
      <c r="AT237" s="9">
        <f t="shared" si="177"/>
        <v>0</v>
      </c>
      <c r="AU237" s="9">
        <f t="shared" si="178"/>
        <v>0</v>
      </c>
      <c r="AV237" s="9">
        <f t="shared" si="179"/>
        <v>0</v>
      </c>
      <c r="AW237" s="9">
        <f t="shared" si="180"/>
        <v>0</v>
      </c>
      <c r="AX237" s="9">
        <f t="shared" si="181"/>
        <v>0</v>
      </c>
      <c r="AY237" s="9">
        <f t="shared" si="182"/>
        <v>0</v>
      </c>
      <c r="AZ237" s="9">
        <f t="shared" si="183"/>
        <v>0</v>
      </c>
      <c r="BA237" s="9">
        <f t="shared" si="184"/>
        <v>0</v>
      </c>
      <c r="BB237" s="9">
        <f t="shared" si="185"/>
        <v>0</v>
      </c>
      <c r="BC237" s="9">
        <f t="shared" si="186"/>
        <v>0</v>
      </c>
      <c r="BD237" s="9">
        <f t="shared" si="187"/>
        <v>0</v>
      </c>
      <c r="BE237" s="9">
        <f t="shared" si="188"/>
        <v>0</v>
      </c>
      <c r="BF237" s="9">
        <f t="shared" si="189"/>
        <v>0</v>
      </c>
      <c r="BG237" s="9">
        <f t="shared" si="190"/>
        <v>0</v>
      </c>
      <c r="BH237" s="9">
        <f t="shared" si="191"/>
        <v>0</v>
      </c>
      <c r="BI237" s="9">
        <f t="shared" si="192"/>
        <v>0</v>
      </c>
      <c r="BJ237" s="6">
        <f t="shared" si="193"/>
        <v>0</v>
      </c>
      <c r="BK237" s="6">
        <f t="shared" si="194"/>
        <v>0</v>
      </c>
      <c r="BL237" s="6">
        <f t="shared" si="195"/>
        <v>0</v>
      </c>
      <c r="BM237" s="10">
        <f t="shared" si="196"/>
        <v>0</v>
      </c>
      <c r="BN237" s="10">
        <f t="shared" si="197"/>
        <v>0</v>
      </c>
      <c r="BO237" s="10">
        <f t="shared" si="198"/>
        <v>0</v>
      </c>
      <c r="BP237" s="11">
        <f t="shared" si="199"/>
        <v>0</v>
      </c>
      <c r="BQ237" s="11">
        <f t="shared" si="200"/>
        <v>0</v>
      </c>
      <c r="BR237" s="11">
        <f t="shared" si="201"/>
        <v>0</v>
      </c>
      <c r="BS237" s="10">
        <f t="shared" si="202"/>
        <v>0</v>
      </c>
      <c r="BT237" s="10">
        <f t="shared" si="203"/>
        <v>0</v>
      </c>
      <c r="BU237" s="10">
        <f t="shared" si="204"/>
        <v>0</v>
      </c>
      <c r="BV237" s="10">
        <f t="shared" si="205"/>
        <v>0</v>
      </c>
      <c r="BW237" s="10">
        <f t="shared" si="206"/>
        <v>0</v>
      </c>
      <c r="BX237" s="10">
        <f t="shared" si="207"/>
        <v>0</v>
      </c>
      <c r="BY237" s="10">
        <f t="shared" si="208"/>
        <v>0</v>
      </c>
      <c r="BZ237" s="10">
        <f t="shared" si="209"/>
        <v>0</v>
      </c>
      <c r="CA237" s="10">
        <f t="shared" si="210"/>
        <v>0</v>
      </c>
      <c r="CB237" s="9">
        <f t="shared" si="211"/>
        <v>0</v>
      </c>
      <c r="CC237" s="9">
        <f t="shared" si="212"/>
        <v>0</v>
      </c>
      <c r="CD237" s="9">
        <f t="shared" si="213"/>
        <v>0</v>
      </c>
      <c r="CE237" s="12">
        <f t="shared" si="215"/>
        <v>0</v>
      </c>
    </row>
    <row r="238" spans="8:83" ht="18" customHeight="1">
      <c r="H238"/>
      <c r="I238"/>
      <c r="J238"/>
      <c r="AA238" s="16">
        <f t="shared" si="163"/>
        <v>0</v>
      </c>
      <c r="AB238" s="16">
        <f t="shared" si="164"/>
        <v>0</v>
      </c>
      <c r="AC238" s="16">
        <f t="shared" si="165"/>
        <v>0</v>
      </c>
      <c r="AD238" s="16">
        <f t="shared" si="166"/>
        <v>0</v>
      </c>
      <c r="AE238" s="16">
        <f t="shared" si="167"/>
        <v>0</v>
      </c>
      <c r="AF238" s="16">
        <f t="shared" si="168"/>
        <v>0</v>
      </c>
      <c r="AG238" s="16">
        <f t="shared" si="169"/>
        <v>0</v>
      </c>
      <c r="AH238" s="16">
        <f t="shared" si="170"/>
        <v>0</v>
      </c>
      <c r="AI238" s="16">
        <f t="shared" si="171"/>
        <v>0</v>
      </c>
      <c r="AJ238" s="15">
        <f t="shared" si="172"/>
        <v>0.42990838161300676</v>
      </c>
      <c r="AK238" s="6">
        <f t="shared" si="216"/>
        <v>0</v>
      </c>
      <c r="AL238" s="6">
        <f t="shared" si="216"/>
        <v>0</v>
      </c>
      <c r="AM238" s="6">
        <f t="shared" si="216"/>
        <v>0</v>
      </c>
      <c r="AN238" s="6">
        <f t="shared" si="216"/>
        <v>0</v>
      </c>
      <c r="AO238" s="9">
        <f t="shared" si="173"/>
        <v>0</v>
      </c>
      <c r="AP238" s="9">
        <f t="shared" si="174"/>
        <v>0</v>
      </c>
      <c r="AQ238" s="9">
        <f t="shared" si="175"/>
        <v>0</v>
      </c>
      <c r="AR238" s="9">
        <f t="shared" si="176"/>
        <v>0</v>
      </c>
      <c r="AS238" s="9">
        <f t="shared" si="214"/>
        <v>0</v>
      </c>
      <c r="AT238" s="9">
        <f t="shared" si="177"/>
        <v>0</v>
      </c>
      <c r="AU238" s="9">
        <f t="shared" si="178"/>
        <v>0</v>
      </c>
      <c r="AV238" s="9">
        <f t="shared" si="179"/>
        <v>0</v>
      </c>
      <c r="AW238" s="9">
        <f t="shared" si="180"/>
        <v>0</v>
      </c>
      <c r="AX238" s="9">
        <f t="shared" si="181"/>
        <v>0</v>
      </c>
      <c r="AY238" s="9">
        <f t="shared" si="182"/>
        <v>0</v>
      </c>
      <c r="AZ238" s="9">
        <f t="shared" si="183"/>
        <v>0</v>
      </c>
      <c r="BA238" s="9">
        <f t="shared" si="184"/>
        <v>0</v>
      </c>
      <c r="BB238" s="9">
        <f t="shared" si="185"/>
        <v>0</v>
      </c>
      <c r="BC238" s="9">
        <f t="shared" si="186"/>
        <v>0</v>
      </c>
      <c r="BD238" s="9">
        <f t="shared" si="187"/>
        <v>0</v>
      </c>
      <c r="BE238" s="9">
        <f t="shared" si="188"/>
        <v>0</v>
      </c>
      <c r="BF238" s="9">
        <f t="shared" si="189"/>
        <v>0</v>
      </c>
      <c r="BG238" s="9">
        <f t="shared" si="190"/>
        <v>0</v>
      </c>
      <c r="BH238" s="9">
        <f t="shared" si="191"/>
        <v>0</v>
      </c>
      <c r="BI238" s="9">
        <f t="shared" si="192"/>
        <v>0</v>
      </c>
      <c r="BJ238" s="6">
        <f t="shared" si="193"/>
        <v>0</v>
      </c>
      <c r="BK238" s="6">
        <f t="shared" si="194"/>
        <v>0</v>
      </c>
      <c r="BL238" s="6">
        <f t="shared" si="195"/>
        <v>0</v>
      </c>
      <c r="BM238" s="10">
        <f t="shared" si="196"/>
        <v>0</v>
      </c>
      <c r="BN238" s="10">
        <f t="shared" si="197"/>
        <v>0</v>
      </c>
      <c r="BO238" s="10">
        <f t="shared" si="198"/>
        <v>0</v>
      </c>
      <c r="BP238" s="11">
        <f t="shared" si="199"/>
        <v>0</v>
      </c>
      <c r="BQ238" s="11">
        <f t="shared" si="200"/>
        <v>0</v>
      </c>
      <c r="BR238" s="11">
        <f t="shared" si="201"/>
        <v>0</v>
      </c>
      <c r="BS238" s="10">
        <f t="shared" si="202"/>
        <v>0</v>
      </c>
      <c r="BT238" s="10">
        <f t="shared" si="203"/>
        <v>0</v>
      </c>
      <c r="BU238" s="10">
        <f t="shared" si="204"/>
        <v>0</v>
      </c>
      <c r="BV238" s="10">
        <f t="shared" si="205"/>
        <v>0</v>
      </c>
      <c r="BW238" s="10">
        <f t="shared" si="206"/>
        <v>0</v>
      </c>
      <c r="BX238" s="10">
        <f t="shared" si="207"/>
        <v>0</v>
      </c>
      <c r="BY238" s="10">
        <f t="shared" si="208"/>
        <v>0</v>
      </c>
      <c r="BZ238" s="10">
        <f t="shared" si="209"/>
        <v>0</v>
      </c>
      <c r="CA238" s="10">
        <f t="shared" si="210"/>
        <v>0</v>
      </c>
      <c r="CB238" s="9">
        <f t="shared" si="211"/>
        <v>0</v>
      </c>
      <c r="CC238" s="9">
        <f t="shared" si="212"/>
        <v>0</v>
      </c>
      <c r="CD238" s="9">
        <f t="shared" si="213"/>
        <v>0</v>
      </c>
      <c r="CE238" s="12">
        <f t="shared" si="215"/>
        <v>0</v>
      </c>
    </row>
    <row r="239" spans="8:83" ht="18" customHeight="1">
      <c r="H239"/>
      <c r="I239"/>
      <c r="J239"/>
      <c r="AA239" s="16">
        <f t="shared" si="163"/>
        <v>0</v>
      </c>
      <c r="AB239" s="16">
        <f t="shared" si="164"/>
        <v>0</v>
      </c>
      <c r="AC239" s="16">
        <f t="shared" si="165"/>
        <v>0</v>
      </c>
      <c r="AD239" s="16">
        <f t="shared" si="166"/>
        <v>0</v>
      </c>
      <c r="AE239" s="16">
        <f t="shared" si="167"/>
        <v>0</v>
      </c>
      <c r="AF239" s="16">
        <f t="shared" si="168"/>
        <v>0</v>
      </c>
      <c r="AG239" s="16">
        <f t="shared" si="169"/>
        <v>0</v>
      </c>
      <c r="AH239" s="16">
        <f t="shared" si="170"/>
        <v>0</v>
      </c>
      <c r="AI239" s="16">
        <f t="shared" si="171"/>
        <v>0</v>
      </c>
      <c r="AJ239" s="15">
        <f t="shared" si="172"/>
        <v>0.42990838161300676</v>
      </c>
      <c r="AK239" s="6">
        <f t="shared" si="216"/>
        <v>0</v>
      </c>
      <c r="AL239" s="6">
        <f t="shared" si="216"/>
        <v>0</v>
      </c>
      <c r="AM239" s="6">
        <f t="shared" si="216"/>
        <v>0</v>
      </c>
      <c r="AN239" s="6">
        <f t="shared" si="216"/>
        <v>0</v>
      </c>
      <c r="AO239" s="9">
        <f t="shared" si="173"/>
        <v>0</v>
      </c>
      <c r="AP239" s="9">
        <f t="shared" si="174"/>
        <v>0</v>
      </c>
      <c r="AQ239" s="9">
        <f t="shared" si="175"/>
        <v>0</v>
      </c>
      <c r="AR239" s="9">
        <f t="shared" si="176"/>
        <v>0</v>
      </c>
      <c r="AS239" s="9">
        <f t="shared" si="214"/>
        <v>0</v>
      </c>
      <c r="AT239" s="9">
        <f t="shared" si="177"/>
        <v>0</v>
      </c>
      <c r="AU239" s="9">
        <f t="shared" si="178"/>
        <v>0</v>
      </c>
      <c r="AV239" s="9">
        <f t="shared" si="179"/>
        <v>0</v>
      </c>
      <c r="AW239" s="9">
        <f t="shared" si="180"/>
        <v>0</v>
      </c>
      <c r="AX239" s="9">
        <f t="shared" si="181"/>
        <v>0</v>
      </c>
      <c r="AY239" s="9">
        <f t="shared" si="182"/>
        <v>0</v>
      </c>
      <c r="AZ239" s="9">
        <f t="shared" si="183"/>
        <v>0</v>
      </c>
      <c r="BA239" s="9">
        <f t="shared" si="184"/>
        <v>0</v>
      </c>
      <c r="BB239" s="9">
        <f t="shared" si="185"/>
        <v>0</v>
      </c>
      <c r="BC239" s="9">
        <f t="shared" si="186"/>
        <v>0</v>
      </c>
      <c r="BD239" s="9">
        <f t="shared" si="187"/>
        <v>0</v>
      </c>
      <c r="BE239" s="9">
        <f t="shared" si="188"/>
        <v>0</v>
      </c>
      <c r="BF239" s="9">
        <f t="shared" si="189"/>
        <v>0</v>
      </c>
      <c r="BG239" s="9">
        <f t="shared" si="190"/>
        <v>0</v>
      </c>
      <c r="BH239" s="9">
        <f t="shared" si="191"/>
        <v>0</v>
      </c>
      <c r="BI239" s="9">
        <f t="shared" si="192"/>
        <v>0</v>
      </c>
      <c r="BJ239" s="6">
        <f t="shared" si="193"/>
        <v>0</v>
      </c>
      <c r="BK239" s="6">
        <f t="shared" si="194"/>
        <v>0</v>
      </c>
      <c r="BL239" s="6">
        <f t="shared" si="195"/>
        <v>0</v>
      </c>
      <c r="BM239" s="10">
        <f t="shared" si="196"/>
        <v>0</v>
      </c>
      <c r="BN239" s="10">
        <f t="shared" si="197"/>
        <v>0</v>
      </c>
      <c r="BO239" s="10">
        <f t="shared" si="198"/>
        <v>0</v>
      </c>
      <c r="BP239" s="11">
        <f t="shared" si="199"/>
        <v>0</v>
      </c>
      <c r="BQ239" s="11">
        <f t="shared" si="200"/>
        <v>0</v>
      </c>
      <c r="BR239" s="11">
        <f t="shared" si="201"/>
        <v>0</v>
      </c>
      <c r="BS239" s="10">
        <f t="shared" si="202"/>
        <v>0</v>
      </c>
      <c r="BT239" s="10">
        <f t="shared" si="203"/>
        <v>0</v>
      </c>
      <c r="BU239" s="10">
        <f t="shared" si="204"/>
        <v>0</v>
      </c>
      <c r="BV239" s="10">
        <f t="shared" si="205"/>
        <v>0</v>
      </c>
      <c r="BW239" s="10">
        <f t="shared" si="206"/>
        <v>0</v>
      </c>
      <c r="BX239" s="10">
        <f t="shared" si="207"/>
        <v>0</v>
      </c>
      <c r="BY239" s="10">
        <f t="shared" si="208"/>
        <v>0</v>
      </c>
      <c r="BZ239" s="10">
        <f t="shared" si="209"/>
        <v>0</v>
      </c>
      <c r="CA239" s="10">
        <f t="shared" si="210"/>
        <v>0</v>
      </c>
      <c r="CB239" s="9">
        <f t="shared" si="211"/>
        <v>0</v>
      </c>
      <c r="CC239" s="9">
        <f t="shared" si="212"/>
        <v>0</v>
      </c>
      <c r="CD239" s="9">
        <f t="shared" si="213"/>
        <v>0</v>
      </c>
      <c r="CE239" s="12">
        <f t="shared" si="215"/>
        <v>0</v>
      </c>
    </row>
    <row r="240" spans="8:83" ht="18" customHeight="1">
      <c r="H240"/>
      <c r="I240"/>
      <c r="J240"/>
      <c r="AA240" s="16">
        <f t="shared" si="163"/>
        <v>0</v>
      </c>
      <c r="AB240" s="16">
        <f t="shared" si="164"/>
        <v>0</v>
      </c>
      <c r="AC240" s="16">
        <f t="shared" si="165"/>
        <v>0</v>
      </c>
      <c r="AD240" s="16">
        <f t="shared" si="166"/>
        <v>0</v>
      </c>
      <c r="AE240" s="16">
        <f t="shared" si="167"/>
        <v>0</v>
      </c>
      <c r="AF240" s="16">
        <f t="shared" si="168"/>
        <v>0</v>
      </c>
      <c r="AG240" s="16">
        <f t="shared" si="169"/>
        <v>0</v>
      </c>
      <c r="AH240" s="16">
        <f t="shared" si="170"/>
        <v>0</v>
      </c>
      <c r="AI240" s="16">
        <f t="shared" si="171"/>
        <v>0</v>
      </c>
      <c r="AJ240" s="15">
        <f t="shared" si="172"/>
        <v>0.42990838161300676</v>
      </c>
      <c r="AK240" s="6">
        <f t="shared" si="216"/>
        <v>0</v>
      </c>
      <c r="AL240" s="6">
        <f t="shared" si="216"/>
        <v>0</v>
      </c>
      <c r="AM240" s="6">
        <f t="shared" si="216"/>
        <v>0</v>
      </c>
      <c r="AN240" s="6">
        <f t="shared" si="216"/>
        <v>0</v>
      </c>
      <c r="AO240" s="9">
        <f t="shared" si="173"/>
        <v>0</v>
      </c>
      <c r="AP240" s="9">
        <f t="shared" si="174"/>
        <v>0</v>
      </c>
      <c r="AQ240" s="9">
        <f t="shared" si="175"/>
        <v>0</v>
      </c>
      <c r="AR240" s="9">
        <f t="shared" si="176"/>
        <v>0</v>
      </c>
      <c r="AS240" s="9">
        <f t="shared" si="214"/>
        <v>0</v>
      </c>
      <c r="AT240" s="9">
        <f t="shared" si="177"/>
        <v>0</v>
      </c>
      <c r="AU240" s="9">
        <f t="shared" si="178"/>
        <v>0</v>
      </c>
      <c r="AV240" s="9">
        <f t="shared" si="179"/>
        <v>0</v>
      </c>
      <c r="AW240" s="9">
        <f t="shared" si="180"/>
        <v>0</v>
      </c>
      <c r="AX240" s="9">
        <f t="shared" si="181"/>
        <v>0</v>
      </c>
      <c r="AY240" s="9">
        <f t="shared" si="182"/>
        <v>0</v>
      </c>
      <c r="AZ240" s="9">
        <f t="shared" si="183"/>
        <v>0</v>
      </c>
      <c r="BA240" s="9">
        <f t="shared" si="184"/>
        <v>0</v>
      </c>
      <c r="BB240" s="9">
        <f t="shared" si="185"/>
        <v>0</v>
      </c>
      <c r="BC240" s="9">
        <f t="shared" si="186"/>
        <v>0</v>
      </c>
      <c r="BD240" s="9">
        <f t="shared" si="187"/>
        <v>0</v>
      </c>
      <c r="BE240" s="9">
        <f t="shared" si="188"/>
        <v>0</v>
      </c>
      <c r="BF240" s="9">
        <f t="shared" si="189"/>
        <v>0</v>
      </c>
      <c r="BG240" s="9">
        <f t="shared" si="190"/>
        <v>0</v>
      </c>
      <c r="BH240" s="9">
        <f t="shared" si="191"/>
        <v>0</v>
      </c>
      <c r="BI240" s="9">
        <f t="shared" si="192"/>
        <v>0</v>
      </c>
      <c r="BJ240" s="6">
        <f t="shared" si="193"/>
        <v>0</v>
      </c>
      <c r="BK240" s="6">
        <f t="shared" si="194"/>
        <v>0</v>
      </c>
      <c r="BL240" s="6">
        <f t="shared" si="195"/>
        <v>0</v>
      </c>
      <c r="BM240" s="10">
        <f t="shared" si="196"/>
        <v>0</v>
      </c>
      <c r="BN240" s="10">
        <f t="shared" si="197"/>
        <v>0</v>
      </c>
      <c r="BO240" s="10">
        <f t="shared" si="198"/>
        <v>0</v>
      </c>
      <c r="BP240" s="11">
        <f t="shared" si="199"/>
        <v>0</v>
      </c>
      <c r="BQ240" s="11">
        <f t="shared" si="200"/>
        <v>0</v>
      </c>
      <c r="BR240" s="11">
        <f t="shared" si="201"/>
        <v>0</v>
      </c>
      <c r="BS240" s="10">
        <f t="shared" si="202"/>
        <v>0</v>
      </c>
      <c r="BT240" s="10">
        <f t="shared" si="203"/>
        <v>0</v>
      </c>
      <c r="BU240" s="10">
        <f t="shared" si="204"/>
        <v>0</v>
      </c>
      <c r="BV240" s="10">
        <f t="shared" si="205"/>
        <v>0</v>
      </c>
      <c r="BW240" s="10">
        <f t="shared" si="206"/>
        <v>0</v>
      </c>
      <c r="BX240" s="10">
        <f t="shared" si="207"/>
        <v>0</v>
      </c>
      <c r="BY240" s="10">
        <f t="shared" si="208"/>
        <v>0</v>
      </c>
      <c r="BZ240" s="10">
        <f t="shared" si="209"/>
        <v>0</v>
      </c>
      <c r="CA240" s="10">
        <f t="shared" si="210"/>
        <v>0</v>
      </c>
      <c r="CB240" s="9">
        <f t="shared" si="211"/>
        <v>0</v>
      </c>
      <c r="CC240" s="9">
        <f t="shared" si="212"/>
        <v>0</v>
      </c>
      <c r="CD240" s="9">
        <f t="shared" si="213"/>
        <v>0</v>
      </c>
      <c r="CE240" s="12">
        <f t="shared" si="215"/>
        <v>0</v>
      </c>
    </row>
    <row r="241" spans="8:83" ht="18" customHeight="1">
      <c r="H241"/>
      <c r="I241"/>
      <c r="J241"/>
      <c r="AA241" s="16">
        <f t="shared" si="163"/>
        <v>0</v>
      </c>
      <c r="AB241" s="16">
        <f t="shared" si="164"/>
        <v>0</v>
      </c>
      <c r="AC241" s="16">
        <f t="shared" si="165"/>
        <v>0</v>
      </c>
      <c r="AD241" s="16">
        <f t="shared" si="166"/>
        <v>0</v>
      </c>
      <c r="AE241" s="16">
        <f t="shared" si="167"/>
        <v>0</v>
      </c>
      <c r="AF241" s="16">
        <f t="shared" si="168"/>
        <v>0</v>
      </c>
      <c r="AG241" s="16">
        <f t="shared" si="169"/>
        <v>0</v>
      </c>
      <c r="AH241" s="16">
        <f t="shared" si="170"/>
        <v>0</v>
      </c>
      <c r="AI241" s="16">
        <f t="shared" si="171"/>
        <v>0</v>
      </c>
      <c r="AJ241" s="15">
        <f t="shared" si="172"/>
        <v>0.42990838161300676</v>
      </c>
      <c r="AK241" s="6">
        <f t="shared" si="216"/>
        <v>0</v>
      </c>
      <c r="AL241" s="6">
        <f t="shared" si="216"/>
        <v>0</v>
      </c>
      <c r="AM241" s="6">
        <f t="shared" si="216"/>
        <v>0</v>
      </c>
      <c r="AN241" s="6">
        <f t="shared" si="216"/>
        <v>0</v>
      </c>
      <c r="AO241" s="9">
        <f t="shared" si="173"/>
        <v>0</v>
      </c>
      <c r="AP241" s="9">
        <f t="shared" si="174"/>
        <v>0</v>
      </c>
      <c r="AQ241" s="9">
        <f t="shared" si="175"/>
        <v>0</v>
      </c>
      <c r="AR241" s="9">
        <f t="shared" si="176"/>
        <v>0</v>
      </c>
      <c r="AS241" s="9">
        <f t="shared" si="214"/>
        <v>0</v>
      </c>
      <c r="AT241" s="9">
        <f t="shared" si="177"/>
        <v>0</v>
      </c>
      <c r="AU241" s="9">
        <f t="shared" si="178"/>
        <v>0</v>
      </c>
      <c r="AV241" s="9">
        <f t="shared" si="179"/>
        <v>0</v>
      </c>
      <c r="AW241" s="9">
        <f t="shared" si="180"/>
        <v>0</v>
      </c>
      <c r="AX241" s="9">
        <f t="shared" si="181"/>
        <v>0</v>
      </c>
      <c r="AY241" s="9">
        <f t="shared" si="182"/>
        <v>0</v>
      </c>
      <c r="AZ241" s="9">
        <f t="shared" si="183"/>
        <v>0</v>
      </c>
      <c r="BA241" s="9">
        <f t="shared" si="184"/>
        <v>0</v>
      </c>
      <c r="BB241" s="9">
        <f t="shared" si="185"/>
        <v>0</v>
      </c>
      <c r="BC241" s="9">
        <f t="shared" si="186"/>
        <v>0</v>
      </c>
      <c r="BD241" s="9">
        <f t="shared" si="187"/>
        <v>0</v>
      </c>
      <c r="BE241" s="9">
        <f t="shared" si="188"/>
        <v>0</v>
      </c>
      <c r="BF241" s="9">
        <f t="shared" si="189"/>
        <v>0</v>
      </c>
      <c r="BG241" s="9">
        <f t="shared" si="190"/>
        <v>0</v>
      </c>
      <c r="BH241" s="9">
        <f t="shared" si="191"/>
        <v>0</v>
      </c>
      <c r="BI241" s="9">
        <f t="shared" si="192"/>
        <v>0</v>
      </c>
      <c r="BJ241" s="6">
        <f t="shared" si="193"/>
        <v>0</v>
      </c>
      <c r="BK241" s="6">
        <f t="shared" si="194"/>
        <v>0</v>
      </c>
      <c r="BL241" s="6">
        <f t="shared" si="195"/>
        <v>0</v>
      </c>
      <c r="BM241" s="10">
        <f t="shared" si="196"/>
        <v>0</v>
      </c>
      <c r="BN241" s="10">
        <f t="shared" si="197"/>
        <v>0</v>
      </c>
      <c r="BO241" s="10">
        <f t="shared" si="198"/>
        <v>0</v>
      </c>
      <c r="BP241" s="11">
        <f t="shared" si="199"/>
        <v>0</v>
      </c>
      <c r="BQ241" s="11">
        <f t="shared" si="200"/>
        <v>0</v>
      </c>
      <c r="BR241" s="11">
        <f t="shared" si="201"/>
        <v>0</v>
      </c>
      <c r="BS241" s="10">
        <f t="shared" si="202"/>
        <v>0</v>
      </c>
      <c r="BT241" s="10">
        <f t="shared" si="203"/>
        <v>0</v>
      </c>
      <c r="BU241" s="10">
        <f t="shared" si="204"/>
        <v>0</v>
      </c>
      <c r="BV241" s="10">
        <f t="shared" si="205"/>
        <v>0</v>
      </c>
      <c r="BW241" s="10">
        <f t="shared" si="206"/>
        <v>0</v>
      </c>
      <c r="BX241" s="10">
        <f t="shared" si="207"/>
        <v>0</v>
      </c>
      <c r="BY241" s="10">
        <f t="shared" si="208"/>
        <v>0</v>
      </c>
      <c r="BZ241" s="10">
        <f t="shared" si="209"/>
        <v>0</v>
      </c>
      <c r="CA241" s="10">
        <f t="shared" si="210"/>
        <v>0</v>
      </c>
      <c r="CB241" s="9">
        <f t="shared" si="211"/>
        <v>0</v>
      </c>
      <c r="CC241" s="9">
        <f t="shared" si="212"/>
        <v>0</v>
      </c>
      <c r="CD241" s="9">
        <f t="shared" si="213"/>
        <v>0</v>
      </c>
      <c r="CE241" s="12">
        <f t="shared" si="215"/>
        <v>0</v>
      </c>
    </row>
    <row r="242" spans="8:83" ht="18" customHeight="1">
      <c r="H242"/>
      <c r="I242"/>
      <c r="J242"/>
      <c r="AA242" s="16">
        <f t="shared" si="163"/>
        <v>0</v>
      </c>
      <c r="AB242" s="16">
        <f t="shared" si="164"/>
        <v>0</v>
      </c>
      <c r="AC242" s="16">
        <f t="shared" si="165"/>
        <v>0</v>
      </c>
      <c r="AD242" s="16">
        <f t="shared" si="166"/>
        <v>0</v>
      </c>
      <c r="AE242" s="16">
        <f t="shared" si="167"/>
        <v>0</v>
      </c>
      <c r="AF242" s="16">
        <f t="shared" si="168"/>
        <v>0</v>
      </c>
      <c r="AG242" s="16">
        <f t="shared" si="169"/>
        <v>0</v>
      </c>
      <c r="AH242" s="16">
        <f t="shared" si="170"/>
        <v>0</v>
      </c>
      <c r="AI242" s="16">
        <f t="shared" si="171"/>
        <v>0</v>
      </c>
      <c r="AJ242" s="15">
        <f t="shared" si="172"/>
        <v>0.42990838161300676</v>
      </c>
      <c r="AK242" s="6">
        <f t="shared" si="216"/>
        <v>0</v>
      </c>
      <c r="AL242" s="6">
        <f t="shared" si="216"/>
        <v>0</v>
      </c>
      <c r="AM242" s="6">
        <f t="shared" si="216"/>
        <v>0</v>
      </c>
      <c r="AN242" s="6">
        <f t="shared" si="216"/>
        <v>0</v>
      </c>
      <c r="AO242" s="9">
        <f t="shared" si="173"/>
        <v>0</v>
      </c>
      <c r="AP242" s="9">
        <f t="shared" si="174"/>
        <v>0</v>
      </c>
      <c r="AQ242" s="9">
        <f t="shared" si="175"/>
        <v>0</v>
      </c>
      <c r="AR242" s="9">
        <f t="shared" si="176"/>
        <v>0</v>
      </c>
      <c r="AS242" s="9">
        <f t="shared" si="214"/>
        <v>0</v>
      </c>
      <c r="AT242" s="9">
        <f t="shared" si="177"/>
        <v>0</v>
      </c>
      <c r="AU242" s="9">
        <f t="shared" si="178"/>
        <v>0</v>
      </c>
      <c r="AV242" s="9">
        <f t="shared" si="179"/>
        <v>0</v>
      </c>
      <c r="AW242" s="9">
        <f t="shared" si="180"/>
        <v>0</v>
      </c>
      <c r="AX242" s="9">
        <f t="shared" si="181"/>
        <v>0</v>
      </c>
      <c r="AY242" s="9">
        <f t="shared" si="182"/>
        <v>0</v>
      </c>
      <c r="AZ242" s="9">
        <f t="shared" si="183"/>
        <v>0</v>
      </c>
      <c r="BA242" s="9">
        <f t="shared" si="184"/>
        <v>0</v>
      </c>
      <c r="BB242" s="9">
        <f t="shared" si="185"/>
        <v>0</v>
      </c>
      <c r="BC242" s="9">
        <f t="shared" si="186"/>
        <v>0</v>
      </c>
      <c r="BD242" s="9">
        <f t="shared" si="187"/>
        <v>0</v>
      </c>
      <c r="BE242" s="9">
        <f t="shared" si="188"/>
        <v>0</v>
      </c>
      <c r="BF242" s="9">
        <f t="shared" si="189"/>
        <v>0</v>
      </c>
      <c r="BG242" s="9">
        <f t="shared" si="190"/>
        <v>0</v>
      </c>
      <c r="BH242" s="9">
        <f t="shared" si="191"/>
        <v>0</v>
      </c>
      <c r="BI242" s="9">
        <f t="shared" si="192"/>
        <v>0</v>
      </c>
      <c r="BJ242" s="6">
        <f t="shared" si="193"/>
        <v>0</v>
      </c>
      <c r="BK242" s="6">
        <f t="shared" si="194"/>
        <v>0</v>
      </c>
      <c r="BL242" s="6">
        <f t="shared" si="195"/>
        <v>0</v>
      </c>
      <c r="BM242" s="10">
        <f t="shared" si="196"/>
        <v>0</v>
      </c>
      <c r="BN242" s="10">
        <f t="shared" si="197"/>
        <v>0</v>
      </c>
      <c r="BO242" s="10">
        <f t="shared" si="198"/>
        <v>0</v>
      </c>
      <c r="BP242" s="11">
        <f t="shared" si="199"/>
        <v>0</v>
      </c>
      <c r="BQ242" s="11">
        <f t="shared" si="200"/>
        <v>0</v>
      </c>
      <c r="BR242" s="11">
        <f t="shared" si="201"/>
        <v>0</v>
      </c>
      <c r="BS242" s="10">
        <f t="shared" si="202"/>
        <v>0</v>
      </c>
      <c r="BT242" s="10">
        <f t="shared" si="203"/>
        <v>0</v>
      </c>
      <c r="BU242" s="10">
        <f t="shared" si="204"/>
        <v>0</v>
      </c>
      <c r="BV242" s="10">
        <f t="shared" si="205"/>
        <v>0</v>
      </c>
      <c r="BW242" s="10">
        <f t="shared" si="206"/>
        <v>0</v>
      </c>
      <c r="BX242" s="10">
        <f t="shared" si="207"/>
        <v>0</v>
      </c>
      <c r="BY242" s="10">
        <f t="shared" si="208"/>
        <v>0</v>
      </c>
      <c r="BZ242" s="10">
        <f t="shared" si="209"/>
        <v>0</v>
      </c>
      <c r="CA242" s="10">
        <f t="shared" si="210"/>
        <v>0</v>
      </c>
      <c r="CB242" s="9">
        <f t="shared" si="211"/>
        <v>0</v>
      </c>
      <c r="CC242" s="9">
        <f t="shared" si="212"/>
        <v>0</v>
      </c>
      <c r="CD242" s="9">
        <f t="shared" si="213"/>
        <v>0</v>
      </c>
      <c r="CE242" s="12">
        <f t="shared" si="215"/>
        <v>0</v>
      </c>
    </row>
    <row r="243" spans="8:83" ht="18" customHeight="1">
      <c r="H243"/>
      <c r="I243"/>
      <c r="J243"/>
      <c r="AA243" s="16">
        <f t="shared" si="163"/>
        <v>0</v>
      </c>
      <c r="AB243" s="16">
        <f t="shared" si="164"/>
        <v>0</v>
      </c>
      <c r="AC243" s="16">
        <f t="shared" si="165"/>
        <v>0</v>
      </c>
      <c r="AD243" s="16">
        <f t="shared" si="166"/>
        <v>0</v>
      </c>
      <c r="AE243" s="16">
        <f t="shared" si="167"/>
        <v>0</v>
      </c>
      <c r="AF243" s="16">
        <f t="shared" si="168"/>
        <v>0</v>
      </c>
      <c r="AG243" s="16">
        <f t="shared" si="169"/>
        <v>0</v>
      </c>
      <c r="AH243" s="16">
        <f t="shared" si="170"/>
        <v>0</v>
      </c>
      <c r="AI243" s="16">
        <f t="shared" si="171"/>
        <v>0</v>
      </c>
      <c r="AJ243" s="15">
        <f t="shared" si="172"/>
        <v>0.42990838161300676</v>
      </c>
      <c r="AK243" s="6">
        <f t="shared" si="216"/>
        <v>0</v>
      </c>
      <c r="AL243" s="6">
        <f t="shared" si="216"/>
        <v>0</v>
      </c>
      <c r="AM243" s="6">
        <f t="shared" si="216"/>
        <v>0</v>
      </c>
      <c r="AN243" s="6">
        <f t="shared" si="216"/>
        <v>0</v>
      </c>
      <c r="AO243" s="9">
        <f t="shared" si="173"/>
        <v>0</v>
      </c>
      <c r="AP243" s="9">
        <f t="shared" si="174"/>
        <v>0</v>
      </c>
      <c r="AQ243" s="9">
        <f t="shared" si="175"/>
        <v>0</v>
      </c>
      <c r="AR243" s="9">
        <f t="shared" si="176"/>
        <v>0</v>
      </c>
      <c r="AS243" s="9">
        <f t="shared" si="214"/>
        <v>0</v>
      </c>
      <c r="AT243" s="9">
        <f t="shared" si="177"/>
        <v>0</v>
      </c>
      <c r="AU243" s="9">
        <f t="shared" si="178"/>
        <v>0</v>
      </c>
      <c r="AV243" s="9">
        <f t="shared" si="179"/>
        <v>0</v>
      </c>
      <c r="AW243" s="9">
        <f t="shared" si="180"/>
        <v>0</v>
      </c>
      <c r="AX243" s="9">
        <f t="shared" si="181"/>
        <v>0</v>
      </c>
      <c r="AY243" s="9">
        <f t="shared" si="182"/>
        <v>0</v>
      </c>
      <c r="AZ243" s="9">
        <f t="shared" si="183"/>
        <v>0</v>
      </c>
      <c r="BA243" s="9">
        <f t="shared" si="184"/>
        <v>0</v>
      </c>
      <c r="BB243" s="9">
        <f t="shared" si="185"/>
        <v>0</v>
      </c>
      <c r="BC243" s="9">
        <f t="shared" si="186"/>
        <v>0</v>
      </c>
      <c r="BD243" s="9">
        <f t="shared" si="187"/>
        <v>0</v>
      </c>
      <c r="BE243" s="9">
        <f t="shared" si="188"/>
        <v>0</v>
      </c>
      <c r="BF243" s="9">
        <f t="shared" si="189"/>
        <v>0</v>
      </c>
      <c r="BG243" s="9">
        <f t="shared" si="190"/>
        <v>0</v>
      </c>
      <c r="BH243" s="9">
        <f t="shared" si="191"/>
        <v>0</v>
      </c>
      <c r="BI243" s="9">
        <f t="shared" si="192"/>
        <v>0</v>
      </c>
      <c r="BJ243" s="6">
        <f t="shared" si="193"/>
        <v>0</v>
      </c>
      <c r="BK243" s="6">
        <f t="shared" si="194"/>
        <v>0</v>
      </c>
      <c r="BL243" s="6">
        <f t="shared" si="195"/>
        <v>0</v>
      </c>
      <c r="BM243" s="10">
        <f t="shared" si="196"/>
        <v>0</v>
      </c>
      <c r="BN243" s="10">
        <f t="shared" si="197"/>
        <v>0</v>
      </c>
      <c r="BO243" s="10">
        <f t="shared" si="198"/>
        <v>0</v>
      </c>
      <c r="BP243" s="11">
        <f t="shared" si="199"/>
        <v>0</v>
      </c>
      <c r="BQ243" s="11">
        <f t="shared" si="200"/>
        <v>0</v>
      </c>
      <c r="BR243" s="11">
        <f t="shared" si="201"/>
        <v>0</v>
      </c>
      <c r="BS243" s="10">
        <f t="shared" si="202"/>
        <v>0</v>
      </c>
      <c r="BT243" s="10">
        <f t="shared" si="203"/>
        <v>0</v>
      </c>
      <c r="BU243" s="10">
        <f t="shared" si="204"/>
        <v>0</v>
      </c>
      <c r="BV243" s="10">
        <f t="shared" si="205"/>
        <v>0</v>
      </c>
      <c r="BW243" s="10">
        <f t="shared" si="206"/>
        <v>0</v>
      </c>
      <c r="BX243" s="10">
        <f t="shared" si="207"/>
        <v>0</v>
      </c>
      <c r="BY243" s="10">
        <f t="shared" si="208"/>
        <v>0</v>
      </c>
      <c r="BZ243" s="10">
        <f t="shared" si="209"/>
        <v>0</v>
      </c>
      <c r="CA243" s="10">
        <f t="shared" si="210"/>
        <v>0</v>
      </c>
      <c r="CB243" s="9">
        <f t="shared" si="211"/>
        <v>0</v>
      </c>
      <c r="CC243" s="9">
        <f t="shared" si="212"/>
        <v>0</v>
      </c>
      <c r="CD243" s="9">
        <f t="shared" si="213"/>
        <v>0</v>
      </c>
      <c r="CE243" s="12">
        <f t="shared" si="215"/>
        <v>0</v>
      </c>
    </row>
    <row r="244" spans="8:83" ht="18" customHeight="1">
      <c r="H244"/>
      <c r="I244"/>
      <c r="J244"/>
      <c r="AA244" s="16">
        <f t="shared" si="163"/>
        <v>0</v>
      </c>
      <c r="AB244" s="16">
        <f t="shared" si="164"/>
        <v>0</v>
      </c>
      <c r="AC244" s="16">
        <f t="shared" si="165"/>
        <v>0</v>
      </c>
      <c r="AD244" s="16">
        <f t="shared" si="166"/>
        <v>0</v>
      </c>
      <c r="AE244" s="16">
        <f t="shared" si="167"/>
        <v>0</v>
      </c>
      <c r="AF244" s="16">
        <f t="shared" si="168"/>
        <v>0</v>
      </c>
      <c r="AG244" s="16">
        <f t="shared" si="169"/>
        <v>0</v>
      </c>
      <c r="AH244" s="16">
        <f t="shared" si="170"/>
        <v>0</v>
      </c>
      <c r="AI244" s="16">
        <f t="shared" si="171"/>
        <v>0</v>
      </c>
      <c r="AJ244" s="15">
        <f t="shared" si="172"/>
        <v>0.42990838161300676</v>
      </c>
      <c r="AK244" s="6">
        <f t="shared" si="216"/>
        <v>0</v>
      </c>
      <c r="AL244" s="6">
        <f t="shared" si="216"/>
        <v>0</v>
      </c>
      <c r="AM244" s="6">
        <f t="shared" si="216"/>
        <v>0</v>
      </c>
      <c r="AN244" s="6">
        <f t="shared" si="216"/>
        <v>0</v>
      </c>
      <c r="AO244" s="9">
        <f t="shared" si="173"/>
        <v>0</v>
      </c>
      <c r="AP244" s="9">
        <f t="shared" si="174"/>
        <v>0</v>
      </c>
      <c r="AQ244" s="9">
        <f t="shared" si="175"/>
        <v>0</v>
      </c>
      <c r="AR244" s="9">
        <f t="shared" si="176"/>
        <v>0</v>
      </c>
      <c r="AS244" s="9">
        <f t="shared" si="214"/>
        <v>0</v>
      </c>
      <c r="AT244" s="9">
        <f t="shared" si="177"/>
        <v>0</v>
      </c>
      <c r="AU244" s="9">
        <f t="shared" si="178"/>
        <v>0</v>
      </c>
      <c r="AV244" s="9">
        <f t="shared" si="179"/>
        <v>0</v>
      </c>
      <c r="AW244" s="9">
        <f t="shared" si="180"/>
        <v>0</v>
      </c>
      <c r="AX244" s="9">
        <f t="shared" si="181"/>
        <v>0</v>
      </c>
      <c r="AY244" s="9">
        <f t="shared" si="182"/>
        <v>0</v>
      </c>
      <c r="AZ244" s="9">
        <f t="shared" si="183"/>
        <v>0</v>
      </c>
      <c r="BA244" s="9">
        <f t="shared" si="184"/>
        <v>0</v>
      </c>
      <c r="BB244" s="9">
        <f t="shared" si="185"/>
        <v>0</v>
      </c>
      <c r="BC244" s="9">
        <f t="shared" si="186"/>
        <v>0</v>
      </c>
      <c r="BD244" s="9">
        <f t="shared" si="187"/>
        <v>0</v>
      </c>
      <c r="BE244" s="9">
        <f t="shared" si="188"/>
        <v>0</v>
      </c>
      <c r="BF244" s="9">
        <f t="shared" si="189"/>
        <v>0</v>
      </c>
      <c r="BG244" s="9">
        <f t="shared" si="190"/>
        <v>0</v>
      </c>
      <c r="BH244" s="9">
        <f t="shared" si="191"/>
        <v>0</v>
      </c>
      <c r="BI244" s="9">
        <f t="shared" si="192"/>
        <v>0</v>
      </c>
      <c r="BJ244" s="6">
        <f t="shared" si="193"/>
        <v>0</v>
      </c>
      <c r="BK244" s="6">
        <f t="shared" si="194"/>
        <v>0</v>
      </c>
      <c r="BL244" s="6">
        <f t="shared" si="195"/>
        <v>0</v>
      </c>
      <c r="BM244" s="10">
        <f t="shared" si="196"/>
        <v>0</v>
      </c>
      <c r="BN244" s="10">
        <f t="shared" si="197"/>
        <v>0</v>
      </c>
      <c r="BO244" s="10">
        <f t="shared" si="198"/>
        <v>0</v>
      </c>
      <c r="BP244" s="11">
        <f t="shared" si="199"/>
        <v>0</v>
      </c>
      <c r="BQ244" s="11">
        <f t="shared" si="200"/>
        <v>0</v>
      </c>
      <c r="BR244" s="11">
        <f t="shared" si="201"/>
        <v>0</v>
      </c>
      <c r="BS244" s="10">
        <f t="shared" si="202"/>
        <v>0</v>
      </c>
      <c r="BT244" s="10">
        <f t="shared" si="203"/>
        <v>0</v>
      </c>
      <c r="BU244" s="10">
        <f t="shared" si="204"/>
        <v>0</v>
      </c>
      <c r="BV244" s="10">
        <f t="shared" si="205"/>
        <v>0</v>
      </c>
      <c r="BW244" s="10">
        <f t="shared" si="206"/>
        <v>0</v>
      </c>
      <c r="BX244" s="10">
        <f t="shared" si="207"/>
        <v>0</v>
      </c>
      <c r="BY244" s="10">
        <f t="shared" si="208"/>
        <v>0</v>
      </c>
      <c r="BZ244" s="10">
        <f t="shared" si="209"/>
        <v>0</v>
      </c>
      <c r="CA244" s="10">
        <f t="shared" si="210"/>
        <v>0</v>
      </c>
      <c r="CB244" s="9">
        <f t="shared" si="211"/>
        <v>0</v>
      </c>
      <c r="CC244" s="9">
        <f t="shared" si="212"/>
        <v>0</v>
      </c>
      <c r="CD244" s="9">
        <f t="shared" si="213"/>
        <v>0</v>
      </c>
      <c r="CE244" s="12">
        <f t="shared" si="215"/>
        <v>0</v>
      </c>
    </row>
    <row r="245" spans="8:83" ht="18" customHeight="1">
      <c r="H245"/>
      <c r="I245"/>
      <c r="J245"/>
      <c r="AA245" s="16">
        <f t="shared" si="163"/>
        <v>0</v>
      </c>
      <c r="AB245" s="16">
        <f t="shared" si="164"/>
        <v>0</v>
      </c>
      <c r="AC245" s="16">
        <f t="shared" si="165"/>
        <v>0</v>
      </c>
      <c r="AD245" s="16">
        <f t="shared" si="166"/>
        <v>0</v>
      </c>
      <c r="AE245" s="16">
        <f t="shared" si="167"/>
        <v>0</v>
      </c>
      <c r="AF245" s="16">
        <f t="shared" si="168"/>
        <v>0</v>
      </c>
      <c r="AG245" s="16">
        <f t="shared" si="169"/>
        <v>0</v>
      </c>
      <c r="AH245" s="16">
        <f t="shared" si="170"/>
        <v>0</v>
      </c>
      <c r="AI245" s="16">
        <f t="shared" si="171"/>
        <v>0</v>
      </c>
      <c r="AJ245" s="15">
        <f t="shared" si="172"/>
        <v>0.42990838161300676</v>
      </c>
      <c r="AK245" s="6">
        <f t="shared" si="216"/>
        <v>0</v>
      </c>
      <c r="AL245" s="6">
        <f t="shared" si="216"/>
        <v>0</v>
      </c>
      <c r="AM245" s="6">
        <f t="shared" si="216"/>
        <v>0</v>
      </c>
      <c r="AN245" s="6">
        <f t="shared" si="216"/>
        <v>0</v>
      </c>
      <c r="AO245" s="9">
        <f t="shared" si="173"/>
        <v>0</v>
      </c>
      <c r="AP245" s="9">
        <f t="shared" si="174"/>
        <v>0</v>
      </c>
      <c r="AQ245" s="9">
        <f t="shared" si="175"/>
        <v>0</v>
      </c>
      <c r="AR245" s="9">
        <f t="shared" si="176"/>
        <v>0</v>
      </c>
      <c r="AS245" s="9">
        <f t="shared" si="214"/>
        <v>0</v>
      </c>
      <c r="AT245" s="9">
        <f t="shared" si="177"/>
        <v>0</v>
      </c>
      <c r="AU245" s="9">
        <f t="shared" si="178"/>
        <v>0</v>
      </c>
      <c r="AV245" s="9">
        <f t="shared" si="179"/>
        <v>0</v>
      </c>
      <c r="AW245" s="9">
        <f t="shared" si="180"/>
        <v>0</v>
      </c>
      <c r="AX245" s="9">
        <f t="shared" si="181"/>
        <v>0</v>
      </c>
      <c r="AY245" s="9">
        <f t="shared" si="182"/>
        <v>0</v>
      </c>
      <c r="AZ245" s="9">
        <f t="shared" si="183"/>
        <v>0</v>
      </c>
      <c r="BA245" s="9">
        <f t="shared" si="184"/>
        <v>0</v>
      </c>
      <c r="BB245" s="9">
        <f t="shared" si="185"/>
        <v>0</v>
      </c>
      <c r="BC245" s="9">
        <f t="shared" si="186"/>
        <v>0</v>
      </c>
      <c r="BD245" s="9">
        <f t="shared" si="187"/>
        <v>0</v>
      </c>
      <c r="BE245" s="9">
        <f t="shared" si="188"/>
        <v>0</v>
      </c>
      <c r="BF245" s="9">
        <f t="shared" si="189"/>
        <v>0</v>
      </c>
      <c r="BG245" s="9">
        <f t="shared" si="190"/>
        <v>0</v>
      </c>
      <c r="BH245" s="9">
        <f t="shared" si="191"/>
        <v>0</v>
      </c>
      <c r="BI245" s="9">
        <f t="shared" si="192"/>
        <v>0</v>
      </c>
      <c r="BJ245" s="6">
        <f t="shared" si="193"/>
        <v>0</v>
      </c>
      <c r="BK245" s="6">
        <f t="shared" si="194"/>
        <v>0</v>
      </c>
      <c r="BL245" s="6">
        <f t="shared" si="195"/>
        <v>0</v>
      </c>
      <c r="BM245" s="10">
        <f t="shared" si="196"/>
        <v>0</v>
      </c>
      <c r="BN245" s="10">
        <f t="shared" si="197"/>
        <v>0</v>
      </c>
      <c r="BO245" s="10">
        <f t="shared" si="198"/>
        <v>0</v>
      </c>
      <c r="BP245" s="11">
        <f t="shared" si="199"/>
        <v>0</v>
      </c>
      <c r="BQ245" s="11">
        <f t="shared" si="200"/>
        <v>0</v>
      </c>
      <c r="BR245" s="11">
        <f t="shared" si="201"/>
        <v>0</v>
      </c>
      <c r="BS245" s="10">
        <f t="shared" si="202"/>
        <v>0</v>
      </c>
      <c r="BT245" s="10">
        <f t="shared" si="203"/>
        <v>0</v>
      </c>
      <c r="BU245" s="10">
        <f t="shared" si="204"/>
        <v>0</v>
      </c>
      <c r="BV245" s="10">
        <f t="shared" si="205"/>
        <v>0</v>
      </c>
      <c r="BW245" s="10">
        <f t="shared" si="206"/>
        <v>0</v>
      </c>
      <c r="BX245" s="10">
        <f t="shared" si="207"/>
        <v>0</v>
      </c>
      <c r="BY245" s="10">
        <f t="shared" si="208"/>
        <v>0</v>
      </c>
      <c r="BZ245" s="10">
        <f t="shared" si="209"/>
        <v>0</v>
      </c>
      <c r="CA245" s="10">
        <f t="shared" si="210"/>
        <v>0</v>
      </c>
      <c r="CB245" s="9">
        <f t="shared" si="211"/>
        <v>0</v>
      </c>
      <c r="CC245" s="9">
        <f t="shared" si="212"/>
        <v>0</v>
      </c>
      <c r="CD245" s="9">
        <f t="shared" si="213"/>
        <v>0</v>
      </c>
      <c r="CE245" s="12">
        <f t="shared" si="215"/>
        <v>0</v>
      </c>
    </row>
    <row r="246" spans="8:83" ht="18" customHeight="1">
      <c r="H246"/>
      <c r="I246"/>
      <c r="J246"/>
      <c r="AA246" s="16">
        <f t="shared" si="163"/>
        <v>0</v>
      </c>
      <c r="AB246" s="16">
        <f t="shared" si="164"/>
        <v>0</v>
      </c>
      <c r="AC246" s="16">
        <f t="shared" si="165"/>
        <v>0</v>
      </c>
      <c r="AD246" s="16">
        <f t="shared" si="166"/>
        <v>0</v>
      </c>
      <c r="AE246" s="16">
        <f t="shared" si="167"/>
        <v>0</v>
      </c>
      <c r="AF246" s="16">
        <f t="shared" si="168"/>
        <v>0</v>
      </c>
      <c r="AG246" s="16">
        <f t="shared" si="169"/>
        <v>0</v>
      </c>
      <c r="AH246" s="16">
        <f t="shared" si="170"/>
        <v>0</v>
      </c>
      <c r="AI246" s="16">
        <f t="shared" si="171"/>
        <v>0</v>
      </c>
      <c r="AJ246" s="15">
        <f t="shared" si="172"/>
        <v>0.42990838161300676</v>
      </c>
      <c r="AK246" s="6">
        <f t="shared" si="216"/>
        <v>0</v>
      </c>
      <c r="AL246" s="6">
        <f t="shared" si="216"/>
        <v>0</v>
      </c>
      <c r="AM246" s="6">
        <f t="shared" si="216"/>
        <v>0</v>
      </c>
      <c r="AN246" s="6">
        <f t="shared" si="216"/>
        <v>0</v>
      </c>
      <c r="AO246" s="9">
        <f t="shared" si="173"/>
        <v>0</v>
      </c>
      <c r="AP246" s="9">
        <f t="shared" si="174"/>
        <v>0</v>
      </c>
      <c r="AQ246" s="9">
        <f t="shared" si="175"/>
        <v>0</v>
      </c>
      <c r="AR246" s="9">
        <f t="shared" si="176"/>
        <v>0</v>
      </c>
      <c r="AS246" s="9">
        <f t="shared" si="214"/>
        <v>0</v>
      </c>
      <c r="AT246" s="9">
        <f t="shared" si="177"/>
        <v>0</v>
      </c>
      <c r="AU246" s="9">
        <f t="shared" si="178"/>
        <v>0</v>
      </c>
      <c r="AV246" s="9">
        <f t="shared" si="179"/>
        <v>0</v>
      </c>
      <c r="AW246" s="9">
        <f t="shared" si="180"/>
        <v>0</v>
      </c>
      <c r="AX246" s="9">
        <f t="shared" si="181"/>
        <v>0</v>
      </c>
      <c r="AY246" s="9">
        <f t="shared" si="182"/>
        <v>0</v>
      </c>
      <c r="AZ246" s="9">
        <f t="shared" si="183"/>
        <v>0</v>
      </c>
      <c r="BA246" s="9">
        <f t="shared" si="184"/>
        <v>0</v>
      </c>
      <c r="BB246" s="9">
        <f t="shared" si="185"/>
        <v>0</v>
      </c>
      <c r="BC246" s="9">
        <f t="shared" si="186"/>
        <v>0</v>
      </c>
      <c r="BD246" s="9">
        <f t="shared" si="187"/>
        <v>0</v>
      </c>
      <c r="BE246" s="9">
        <f t="shared" si="188"/>
        <v>0</v>
      </c>
      <c r="BF246" s="9">
        <f t="shared" si="189"/>
        <v>0</v>
      </c>
      <c r="BG246" s="9">
        <f t="shared" si="190"/>
        <v>0</v>
      </c>
      <c r="BH246" s="9">
        <f t="shared" si="191"/>
        <v>0</v>
      </c>
      <c r="BI246" s="9">
        <f t="shared" si="192"/>
        <v>0</v>
      </c>
      <c r="BJ246" s="6">
        <f t="shared" si="193"/>
        <v>0</v>
      </c>
      <c r="BK246" s="6">
        <f t="shared" si="194"/>
        <v>0</v>
      </c>
      <c r="BL246" s="6">
        <f t="shared" si="195"/>
        <v>0</v>
      </c>
      <c r="BM246" s="10">
        <f t="shared" si="196"/>
        <v>0</v>
      </c>
      <c r="BN246" s="10">
        <f t="shared" si="197"/>
        <v>0</v>
      </c>
      <c r="BO246" s="10">
        <f t="shared" si="198"/>
        <v>0</v>
      </c>
      <c r="BP246" s="11">
        <f t="shared" si="199"/>
        <v>0</v>
      </c>
      <c r="BQ246" s="11">
        <f t="shared" si="200"/>
        <v>0</v>
      </c>
      <c r="BR246" s="11">
        <f t="shared" si="201"/>
        <v>0</v>
      </c>
      <c r="BS246" s="10">
        <f t="shared" si="202"/>
        <v>0</v>
      </c>
      <c r="BT246" s="10">
        <f t="shared" si="203"/>
        <v>0</v>
      </c>
      <c r="BU246" s="10">
        <f t="shared" si="204"/>
        <v>0</v>
      </c>
      <c r="BV246" s="10">
        <f t="shared" si="205"/>
        <v>0</v>
      </c>
      <c r="BW246" s="10">
        <f t="shared" si="206"/>
        <v>0</v>
      </c>
      <c r="BX246" s="10">
        <f t="shared" si="207"/>
        <v>0</v>
      </c>
      <c r="BY246" s="10">
        <f t="shared" si="208"/>
        <v>0</v>
      </c>
      <c r="BZ246" s="10">
        <f t="shared" si="209"/>
        <v>0</v>
      </c>
      <c r="CA246" s="10">
        <f t="shared" si="210"/>
        <v>0</v>
      </c>
      <c r="CB246" s="9">
        <f t="shared" si="211"/>
        <v>0</v>
      </c>
      <c r="CC246" s="9">
        <f t="shared" si="212"/>
        <v>0</v>
      </c>
      <c r="CD246" s="9">
        <f t="shared" si="213"/>
        <v>0</v>
      </c>
      <c r="CE246" s="12">
        <f t="shared" si="215"/>
        <v>0</v>
      </c>
    </row>
    <row r="247" spans="8:83" ht="18" customHeight="1">
      <c r="H247"/>
      <c r="I247"/>
      <c r="J247"/>
      <c r="AA247" s="16">
        <f t="shared" si="163"/>
        <v>0</v>
      </c>
      <c r="AB247" s="16">
        <f t="shared" si="164"/>
        <v>0</v>
      </c>
      <c r="AC247" s="16">
        <f t="shared" si="165"/>
        <v>0</v>
      </c>
      <c r="AD247" s="16">
        <f t="shared" si="166"/>
        <v>0</v>
      </c>
      <c r="AE247" s="16">
        <f t="shared" si="167"/>
        <v>0</v>
      </c>
      <c r="AF247" s="16">
        <f t="shared" si="168"/>
        <v>0</v>
      </c>
      <c r="AG247" s="16">
        <f t="shared" si="169"/>
        <v>0</v>
      </c>
      <c r="AH247" s="16">
        <f t="shared" si="170"/>
        <v>0</v>
      </c>
      <c r="AI247" s="16">
        <f t="shared" si="171"/>
        <v>0</v>
      </c>
      <c r="AJ247" s="15">
        <f t="shared" si="172"/>
        <v>0.42990838161300676</v>
      </c>
      <c r="AK247" s="6">
        <f t="shared" si="216"/>
        <v>0</v>
      </c>
      <c r="AL247" s="6">
        <f t="shared" si="216"/>
        <v>0</v>
      </c>
      <c r="AM247" s="6">
        <f t="shared" si="216"/>
        <v>0</v>
      </c>
      <c r="AN247" s="6">
        <f t="shared" si="216"/>
        <v>0</v>
      </c>
      <c r="AO247" s="9">
        <f t="shared" si="173"/>
        <v>0</v>
      </c>
      <c r="AP247" s="9">
        <f t="shared" si="174"/>
        <v>0</v>
      </c>
      <c r="AQ247" s="9">
        <f t="shared" si="175"/>
        <v>0</v>
      </c>
      <c r="AR247" s="9">
        <f t="shared" si="176"/>
        <v>0</v>
      </c>
      <c r="AS247" s="9">
        <f t="shared" si="214"/>
        <v>0</v>
      </c>
      <c r="AT247" s="9">
        <f t="shared" si="177"/>
        <v>0</v>
      </c>
      <c r="AU247" s="9">
        <f t="shared" si="178"/>
        <v>0</v>
      </c>
      <c r="AV247" s="9">
        <f t="shared" si="179"/>
        <v>0</v>
      </c>
      <c r="AW247" s="9">
        <f t="shared" si="180"/>
        <v>0</v>
      </c>
      <c r="AX247" s="9">
        <f t="shared" si="181"/>
        <v>0</v>
      </c>
      <c r="AY247" s="9">
        <f t="shared" si="182"/>
        <v>0</v>
      </c>
      <c r="AZ247" s="9">
        <f t="shared" si="183"/>
        <v>0</v>
      </c>
      <c r="BA247" s="9">
        <f t="shared" si="184"/>
        <v>0</v>
      </c>
      <c r="BB247" s="9">
        <f t="shared" si="185"/>
        <v>0</v>
      </c>
      <c r="BC247" s="9">
        <f t="shared" si="186"/>
        <v>0</v>
      </c>
      <c r="BD247" s="9">
        <f t="shared" si="187"/>
        <v>0</v>
      </c>
      <c r="BE247" s="9">
        <f t="shared" si="188"/>
        <v>0</v>
      </c>
      <c r="BF247" s="9">
        <f t="shared" si="189"/>
        <v>0</v>
      </c>
      <c r="BG247" s="9">
        <f t="shared" si="190"/>
        <v>0</v>
      </c>
      <c r="BH247" s="9">
        <f t="shared" si="191"/>
        <v>0</v>
      </c>
      <c r="BI247" s="9">
        <f t="shared" si="192"/>
        <v>0</v>
      </c>
      <c r="BJ247" s="6">
        <f t="shared" si="193"/>
        <v>0</v>
      </c>
      <c r="BK247" s="6">
        <f t="shared" si="194"/>
        <v>0</v>
      </c>
      <c r="BL247" s="6">
        <f t="shared" si="195"/>
        <v>0</v>
      </c>
      <c r="BM247" s="10">
        <f t="shared" si="196"/>
        <v>0</v>
      </c>
      <c r="BN247" s="10">
        <f t="shared" si="197"/>
        <v>0</v>
      </c>
      <c r="BO247" s="10">
        <f t="shared" si="198"/>
        <v>0</v>
      </c>
      <c r="BP247" s="11">
        <f t="shared" si="199"/>
        <v>0</v>
      </c>
      <c r="BQ247" s="11">
        <f t="shared" si="200"/>
        <v>0</v>
      </c>
      <c r="BR247" s="11">
        <f t="shared" si="201"/>
        <v>0</v>
      </c>
      <c r="BS247" s="10">
        <f t="shared" si="202"/>
        <v>0</v>
      </c>
      <c r="BT247" s="10">
        <f t="shared" si="203"/>
        <v>0</v>
      </c>
      <c r="BU247" s="10">
        <f t="shared" si="204"/>
        <v>0</v>
      </c>
      <c r="BV247" s="10">
        <f t="shared" si="205"/>
        <v>0</v>
      </c>
      <c r="BW247" s="10">
        <f t="shared" si="206"/>
        <v>0</v>
      </c>
      <c r="BX247" s="10">
        <f t="shared" si="207"/>
        <v>0</v>
      </c>
      <c r="BY247" s="10">
        <f t="shared" si="208"/>
        <v>0</v>
      </c>
      <c r="BZ247" s="10">
        <f t="shared" si="209"/>
        <v>0</v>
      </c>
      <c r="CA247" s="10">
        <f t="shared" si="210"/>
        <v>0</v>
      </c>
      <c r="CB247" s="9">
        <f t="shared" si="211"/>
        <v>0</v>
      </c>
      <c r="CC247" s="9">
        <f t="shared" si="212"/>
        <v>0</v>
      </c>
      <c r="CD247" s="9">
        <f t="shared" si="213"/>
        <v>0</v>
      </c>
      <c r="CE247" s="12">
        <f t="shared" si="215"/>
        <v>0</v>
      </c>
    </row>
    <row r="248" spans="8:83" ht="18" customHeight="1">
      <c r="H248"/>
      <c r="I248"/>
      <c r="J248"/>
      <c r="AA248" s="16">
        <f t="shared" si="163"/>
        <v>0</v>
      </c>
      <c r="AB248" s="16">
        <f t="shared" si="164"/>
        <v>0</v>
      </c>
      <c r="AC248" s="16">
        <f t="shared" si="165"/>
        <v>0</v>
      </c>
      <c r="AD248" s="16">
        <f t="shared" si="166"/>
        <v>0</v>
      </c>
      <c r="AE248" s="16">
        <f t="shared" si="167"/>
        <v>0</v>
      </c>
      <c r="AF248" s="16">
        <f t="shared" si="168"/>
        <v>0</v>
      </c>
      <c r="AG248" s="16">
        <f t="shared" si="169"/>
        <v>0</v>
      </c>
      <c r="AH248" s="16">
        <f t="shared" si="170"/>
        <v>0</v>
      </c>
      <c r="AI248" s="16">
        <f t="shared" si="171"/>
        <v>0</v>
      </c>
      <c r="AJ248" s="15">
        <f t="shared" si="172"/>
        <v>0.42990838161300676</v>
      </c>
      <c r="AK248" s="6">
        <f t="shared" si="216"/>
        <v>0</v>
      </c>
      <c r="AL248" s="6">
        <f t="shared" si="216"/>
        <v>0</v>
      </c>
      <c r="AM248" s="6">
        <f t="shared" si="216"/>
        <v>0</v>
      </c>
      <c r="AN248" s="6">
        <f t="shared" si="216"/>
        <v>0</v>
      </c>
      <c r="AO248" s="9">
        <f t="shared" si="173"/>
        <v>0</v>
      </c>
      <c r="AP248" s="9">
        <f t="shared" si="174"/>
        <v>0</v>
      </c>
      <c r="AQ248" s="9">
        <f t="shared" si="175"/>
        <v>0</v>
      </c>
      <c r="AR248" s="9">
        <f t="shared" si="176"/>
        <v>0</v>
      </c>
      <c r="AS248" s="9">
        <f t="shared" si="214"/>
        <v>0</v>
      </c>
      <c r="AT248" s="9">
        <f t="shared" si="177"/>
        <v>0</v>
      </c>
      <c r="AU248" s="9">
        <f t="shared" si="178"/>
        <v>0</v>
      </c>
      <c r="AV248" s="9">
        <f t="shared" si="179"/>
        <v>0</v>
      </c>
      <c r="AW248" s="9">
        <f t="shared" si="180"/>
        <v>0</v>
      </c>
      <c r="AX248" s="9">
        <f t="shared" si="181"/>
        <v>0</v>
      </c>
      <c r="AY248" s="9">
        <f t="shared" si="182"/>
        <v>0</v>
      </c>
      <c r="AZ248" s="9">
        <f t="shared" si="183"/>
        <v>0</v>
      </c>
      <c r="BA248" s="9">
        <f t="shared" si="184"/>
        <v>0</v>
      </c>
      <c r="BB248" s="9">
        <f t="shared" si="185"/>
        <v>0</v>
      </c>
      <c r="BC248" s="9">
        <f t="shared" si="186"/>
        <v>0</v>
      </c>
      <c r="BD248" s="9">
        <f t="shared" si="187"/>
        <v>0</v>
      </c>
      <c r="BE248" s="9">
        <f t="shared" si="188"/>
        <v>0</v>
      </c>
      <c r="BF248" s="9">
        <f t="shared" si="189"/>
        <v>0</v>
      </c>
      <c r="BG248" s="9">
        <f t="shared" si="190"/>
        <v>0</v>
      </c>
      <c r="BH248" s="9">
        <f t="shared" si="191"/>
        <v>0</v>
      </c>
      <c r="BI248" s="9">
        <f t="shared" si="192"/>
        <v>0</v>
      </c>
      <c r="BJ248" s="6">
        <f t="shared" si="193"/>
        <v>0</v>
      </c>
      <c r="BK248" s="6">
        <f t="shared" si="194"/>
        <v>0</v>
      </c>
      <c r="BL248" s="6">
        <f t="shared" si="195"/>
        <v>0</v>
      </c>
      <c r="BM248" s="10">
        <f t="shared" si="196"/>
        <v>0</v>
      </c>
      <c r="BN248" s="10">
        <f t="shared" si="197"/>
        <v>0</v>
      </c>
      <c r="BO248" s="10">
        <f t="shared" si="198"/>
        <v>0</v>
      </c>
      <c r="BP248" s="11">
        <f t="shared" si="199"/>
        <v>0</v>
      </c>
      <c r="BQ248" s="11">
        <f t="shared" si="200"/>
        <v>0</v>
      </c>
      <c r="BR248" s="11">
        <f t="shared" si="201"/>
        <v>0</v>
      </c>
      <c r="BS248" s="10">
        <f t="shared" si="202"/>
        <v>0</v>
      </c>
      <c r="BT248" s="10">
        <f t="shared" si="203"/>
        <v>0</v>
      </c>
      <c r="BU248" s="10">
        <f t="shared" si="204"/>
        <v>0</v>
      </c>
      <c r="BV248" s="10">
        <f t="shared" si="205"/>
        <v>0</v>
      </c>
      <c r="BW248" s="10">
        <f t="shared" si="206"/>
        <v>0</v>
      </c>
      <c r="BX248" s="10">
        <f t="shared" si="207"/>
        <v>0</v>
      </c>
      <c r="BY248" s="10">
        <f t="shared" si="208"/>
        <v>0</v>
      </c>
      <c r="BZ248" s="10">
        <f t="shared" si="209"/>
        <v>0</v>
      </c>
      <c r="CA248" s="10">
        <f t="shared" si="210"/>
        <v>0</v>
      </c>
      <c r="CB248" s="9">
        <f t="shared" si="211"/>
        <v>0</v>
      </c>
      <c r="CC248" s="9">
        <f t="shared" si="212"/>
        <v>0</v>
      </c>
      <c r="CD248" s="9">
        <f t="shared" si="213"/>
        <v>0</v>
      </c>
      <c r="CE248" s="12">
        <f t="shared" si="215"/>
        <v>0</v>
      </c>
    </row>
    <row r="249" spans="8:83" ht="18" customHeight="1">
      <c r="H249"/>
      <c r="I249"/>
      <c r="J249"/>
      <c r="AA249" s="16">
        <f t="shared" si="163"/>
        <v>0</v>
      </c>
      <c r="AB249" s="16">
        <f t="shared" si="164"/>
        <v>0</v>
      </c>
      <c r="AC249" s="16">
        <f t="shared" si="165"/>
        <v>0</v>
      </c>
      <c r="AD249" s="16">
        <f t="shared" si="166"/>
        <v>0</v>
      </c>
      <c r="AE249" s="16">
        <f t="shared" si="167"/>
        <v>0</v>
      </c>
      <c r="AF249" s="16">
        <f t="shared" si="168"/>
        <v>0</v>
      </c>
      <c r="AG249" s="16">
        <f t="shared" si="169"/>
        <v>0</v>
      </c>
      <c r="AH249" s="16">
        <f t="shared" si="170"/>
        <v>0</v>
      </c>
      <c r="AI249" s="16">
        <f t="shared" si="171"/>
        <v>0</v>
      </c>
      <c r="AJ249" s="15">
        <f t="shared" si="172"/>
        <v>0.42990838161300676</v>
      </c>
      <c r="AK249" s="6">
        <f t="shared" si="216"/>
        <v>0</v>
      </c>
      <c r="AL249" s="6">
        <f t="shared" si="216"/>
        <v>0</v>
      </c>
      <c r="AM249" s="6">
        <f t="shared" si="216"/>
        <v>0</v>
      </c>
      <c r="AN249" s="6">
        <f t="shared" si="216"/>
        <v>0</v>
      </c>
      <c r="AO249" s="9">
        <f t="shared" si="173"/>
        <v>0</v>
      </c>
      <c r="AP249" s="9">
        <f t="shared" si="174"/>
        <v>0</v>
      </c>
      <c r="AQ249" s="9">
        <f t="shared" si="175"/>
        <v>0</v>
      </c>
      <c r="AR249" s="9">
        <f t="shared" si="176"/>
        <v>0</v>
      </c>
      <c r="AS249" s="9">
        <f t="shared" si="214"/>
        <v>0</v>
      </c>
      <c r="AT249" s="9">
        <f t="shared" si="177"/>
        <v>0</v>
      </c>
      <c r="AU249" s="9">
        <f t="shared" si="178"/>
        <v>0</v>
      </c>
      <c r="AV249" s="9">
        <f t="shared" si="179"/>
        <v>0</v>
      </c>
      <c r="AW249" s="9">
        <f t="shared" si="180"/>
        <v>0</v>
      </c>
      <c r="AX249" s="9">
        <f t="shared" si="181"/>
        <v>0</v>
      </c>
      <c r="AY249" s="9">
        <f t="shared" si="182"/>
        <v>0</v>
      </c>
      <c r="AZ249" s="9">
        <f t="shared" si="183"/>
        <v>0</v>
      </c>
      <c r="BA249" s="9">
        <f t="shared" si="184"/>
        <v>0</v>
      </c>
      <c r="BB249" s="9">
        <f t="shared" si="185"/>
        <v>0</v>
      </c>
      <c r="BC249" s="9">
        <f t="shared" si="186"/>
        <v>0</v>
      </c>
      <c r="BD249" s="9">
        <f t="shared" si="187"/>
        <v>0</v>
      </c>
      <c r="BE249" s="9">
        <f t="shared" si="188"/>
        <v>0</v>
      </c>
      <c r="BF249" s="9">
        <f t="shared" si="189"/>
        <v>0</v>
      </c>
      <c r="BG249" s="9">
        <f t="shared" si="190"/>
        <v>0</v>
      </c>
      <c r="BH249" s="9">
        <f t="shared" si="191"/>
        <v>0</v>
      </c>
      <c r="BI249" s="9">
        <f t="shared" si="192"/>
        <v>0</v>
      </c>
      <c r="BJ249" s="6">
        <f t="shared" si="193"/>
        <v>0</v>
      </c>
      <c r="BK249" s="6">
        <f t="shared" si="194"/>
        <v>0</v>
      </c>
      <c r="BL249" s="6">
        <f t="shared" si="195"/>
        <v>0</v>
      </c>
      <c r="BM249" s="10">
        <f t="shared" si="196"/>
        <v>0</v>
      </c>
      <c r="BN249" s="10">
        <f t="shared" si="197"/>
        <v>0</v>
      </c>
      <c r="BO249" s="10">
        <f t="shared" si="198"/>
        <v>0</v>
      </c>
      <c r="BP249" s="11">
        <f t="shared" si="199"/>
        <v>0</v>
      </c>
      <c r="BQ249" s="11">
        <f t="shared" si="200"/>
        <v>0</v>
      </c>
      <c r="BR249" s="11">
        <f t="shared" si="201"/>
        <v>0</v>
      </c>
      <c r="BS249" s="10">
        <f t="shared" si="202"/>
        <v>0</v>
      </c>
      <c r="BT249" s="10">
        <f t="shared" si="203"/>
        <v>0</v>
      </c>
      <c r="BU249" s="10">
        <f t="shared" si="204"/>
        <v>0</v>
      </c>
      <c r="BV249" s="10">
        <f t="shared" si="205"/>
        <v>0</v>
      </c>
      <c r="BW249" s="10">
        <f t="shared" si="206"/>
        <v>0</v>
      </c>
      <c r="BX249" s="10">
        <f t="shared" si="207"/>
        <v>0</v>
      </c>
      <c r="BY249" s="10">
        <f t="shared" si="208"/>
        <v>0</v>
      </c>
      <c r="BZ249" s="10">
        <f t="shared" si="209"/>
        <v>0</v>
      </c>
      <c r="CA249" s="10">
        <f t="shared" si="210"/>
        <v>0</v>
      </c>
      <c r="CB249" s="9">
        <f t="shared" si="211"/>
        <v>0</v>
      </c>
      <c r="CC249" s="9">
        <f t="shared" si="212"/>
        <v>0</v>
      </c>
      <c r="CD249" s="9">
        <f t="shared" si="213"/>
        <v>0</v>
      </c>
      <c r="CE249" s="12">
        <f t="shared" si="215"/>
        <v>0</v>
      </c>
    </row>
    <row r="250" spans="8:83" ht="18" customHeight="1">
      <c r="H250"/>
      <c r="I250"/>
      <c r="J250"/>
      <c r="AA250" s="16">
        <f t="shared" si="163"/>
        <v>0</v>
      </c>
      <c r="AB250" s="16">
        <f t="shared" si="164"/>
        <v>0</v>
      </c>
      <c r="AC250" s="16">
        <f t="shared" si="165"/>
        <v>0</v>
      </c>
      <c r="AD250" s="16">
        <f t="shared" si="166"/>
        <v>0</v>
      </c>
      <c r="AE250" s="16">
        <f t="shared" si="167"/>
        <v>0</v>
      </c>
      <c r="AF250" s="16">
        <f t="shared" si="168"/>
        <v>0</v>
      </c>
      <c r="AG250" s="16">
        <f t="shared" si="169"/>
        <v>0</v>
      </c>
      <c r="AH250" s="16">
        <f t="shared" si="170"/>
        <v>0</v>
      </c>
      <c r="AI250" s="16">
        <f t="shared" si="171"/>
        <v>0</v>
      </c>
      <c r="AJ250" s="15">
        <f t="shared" si="172"/>
        <v>0.42990838161300676</v>
      </c>
      <c r="AK250" s="6">
        <f t="shared" si="216"/>
        <v>0</v>
      </c>
      <c r="AL250" s="6">
        <f t="shared" si="216"/>
        <v>0</v>
      </c>
      <c r="AM250" s="6">
        <f t="shared" si="216"/>
        <v>0</v>
      </c>
      <c r="AN250" s="6">
        <f t="shared" si="216"/>
        <v>0</v>
      </c>
      <c r="AO250" s="9">
        <f t="shared" si="173"/>
        <v>0</v>
      </c>
      <c r="AP250" s="9">
        <f t="shared" si="174"/>
        <v>0</v>
      </c>
      <c r="AQ250" s="9">
        <f t="shared" si="175"/>
        <v>0</v>
      </c>
      <c r="AR250" s="9">
        <f t="shared" si="176"/>
        <v>0</v>
      </c>
      <c r="AS250" s="9">
        <f t="shared" si="214"/>
        <v>0</v>
      </c>
      <c r="AT250" s="9">
        <f t="shared" si="177"/>
        <v>0</v>
      </c>
      <c r="AU250" s="9">
        <f t="shared" si="178"/>
        <v>0</v>
      </c>
      <c r="AV250" s="9">
        <f t="shared" si="179"/>
        <v>0</v>
      </c>
      <c r="AW250" s="9">
        <f t="shared" si="180"/>
        <v>0</v>
      </c>
      <c r="AX250" s="9">
        <f t="shared" si="181"/>
        <v>0</v>
      </c>
      <c r="AY250" s="9">
        <f t="shared" si="182"/>
        <v>0</v>
      </c>
      <c r="AZ250" s="9">
        <f t="shared" si="183"/>
        <v>0</v>
      </c>
      <c r="BA250" s="9">
        <f t="shared" si="184"/>
        <v>0</v>
      </c>
      <c r="BB250" s="9">
        <f t="shared" si="185"/>
        <v>0</v>
      </c>
      <c r="BC250" s="9">
        <f t="shared" si="186"/>
        <v>0</v>
      </c>
      <c r="BD250" s="9">
        <f t="shared" si="187"/>
        <v>0</v>
      </c>
      <c r="BE250" s="9">
        <f t="shared" si="188"/>
        <v>0</v>
      </c>
      <c r="BF250" s="9">
        <f t="shared" si="189"/>
        <v>0</v>
      </c>
      <c r="BG250" s="9">
        <f t="shared" si="190"/>
        <v>0</v>
      </c>
      <c r="BH250" s="9">
        <f t="shared" si="191"/>
        <v>0</v>
      </c>
      <c r="BI250" s="9">
        <f t="shared" si="192"/>
        <v>0</v>
      </c>
      <c r="BJ250" s="6">
        <f t="shared" si="193"/>
        <v>0</v>
      </c>
      <c r="BK250" s="6">
        <f t="shared" si="194"/>
        <v>0</v>
      </c>
      <c r="BL250" s="6">
        <f t="shared" si="195"/>
        <v>0</v>
      </c>
      <c r="BM250" s="10">
        <f t="shared" si="196"/>
        <v>0</v>
      </c>
      <c r="BN250" s="10">
        <f t="shared" si="197"/>
        <v>0</v>
      </c>
      <c r="BO250" s="10">
        <f t="shared" si="198"/>
        <v>0</v>
      </c>
      <c r="BP250" s="11">
        <f t="shared" si="199"/>
        <v>0</v>
      </c>
      <c r="BQ250" s="11">
        <f t="shared" si="200"/>
        <v>0</v>
      </c>
      <c r="BR250" s="11">
        <f t="shared" si="201"/>
        <v>0</v>
      </c>
      <c r="BS250" s="10">
        <f t="shared" si="202"/>
        <v>0</v>
      </c>
      <c r="BT250" s="10">
        <f t="shared" si="203"/>
        <v>0</v>
      </c>
      <c r="BU250" s="10">
        <f t="shared" si="204"/>
        <v>0</v>
      </c>
      <c r="BV250" s="10">
        <f t="shared" si="205"/>
        <v>0</v>
      </c>
      <c r="BW250" s="10">
        <f t="shared" si="206"/>
        <v>0</v>
      </c>
      <c r="BX250" s="10">
        <f t="shared" si="207"/>
        <v>0</v>
      </c>
      <c r="BY250" s="10">
        <f t="shared" si="208"/>
        <v>0</v>
      </c>
      <c r="BZ250" s="10">
        <f t="shared" si="209"/>
        <v>0</v>
      </c>
      <c r="CA250" s="10">
        <f t="shared" si="210"/>
        <v>0</v>
      </c>
      <c r="CB250" s="9">
        <f t="shared" si="211"/>
        <v>0</v>
      </c>
      <c r="CC250" s="9">
        <f t="shared" si="212"/>
        <v>0</v>
      </c>
      <c r="CD250" s="9">
        <f t="shared" si="213"/>
        <v>0</v>
      </c>
      <c r="CE250" s="12">
        <f t="shared" si="215"/>
        <v>0</v>
      </c>
    </row>
    <row r="251" spans="8:83" ht="18" customHeight="1">
      <c r="H251"/>
      <c r="I251"/>
      <c r="J251"/>
      <c r="AA251" s="16">
        <f t="shared" si="163"/>
        <v>0</v>
      </c>
      <c r="AB251" s="16">
        <f t="shared" si="164"/>
        <v>0</v>
      </c>
      <c r="AC251" s="16">
        <f t="shared" si="165"/>
        <v>0</v>
      </c>
      <c r="AD251" s="16">
        <f t="shared" si="166"/>
        <v>0</v>
      </c>
      <c r="AE251" s="16">
        <f t="shared" si="167"/>
        <v>0</v>
      </c>
      <c r="AF251" s="16">
        <f t="shared" si="168"/>
        <v>0</v>
      </c>
      <c r="AG251" s="16">
        <f t="shared" si="169"/>
        <v>0</v>
      </c>
      <c r="AH251" s="16">
        <f t="shared" si="170"/>
        <v>0</v>
      </c>
      <c r="AI251" s="16">
        <f t="shared" si="171"/>
        <v>0</v>
      </c>
      <c r="AJ251" s="15">
        <f t="shared" si="172"/>
        <v>0.42990838161300676</v>
      </c>
      <c r="AK251" s="6">
        <f t="shared" si="216"/>
        <v>0</v>
      </c>
      <c r="AL251" s="6">
        <f t="shared" si="216"/>
        <v>0</v>
      </c>
      <c r="AM251" s="6">
        <f t="shared" si="216"/>
        <v>0</v>
      </c>
      <c r="AN251" s="6">
        <f t="shared" si="216"/>
        <v>0</v>
      </c>
      <c r="AO251" s="9">
        <f t="shared" si="173"/>
        <v>0</v>
      </c>
      <c r="AP251" s="9">
        <f t="shared" si="174"/>
        <v>0</v>
      </c>
      <c r="AQ251" s="9">
        <f t="shared" si="175"/>
        <v>0</v>
      </c>
      <c r="AR251" s="9">
        <f t="shared" si="176"/>
        <v>0</v>
      </c>
      <c r="AS251" s="9">
        <f t="shared" si="214"/>
        <v>0</v>
      </c>
      <c r="AT251" s="9">
        <f t="shared" si="177"/>
        <v>0</v>
      </c>
      <c r="AU251" s="9">
        <f t="shared" si="178"/>
        <v>0</v>
      </c>
      <c r="AV251" s="9">
        <f t="shared" si="179"/>
        <v>0</v>
      </c>
      <c r="AW251" s="9">
        <f t="shared" si="180"/>
        <v>0</v>
      </c>
      <c r="AX251" s="9">
        <f t="shared" si="181"/>
        <v>0</v>
      </c>
      <c r="AY251" s="9">
        <f t="shared" si="182"/>
        <v>0</v>
      </c>
      <c r="AZ251" s="9">
        <f t="shared" si="183"/>
        <v>0</v>
      </c>
      <c r="BA251" s="9">
        <f t="shared" si="184"/>
        <v>0</v>
      </c>
      <c r="BB251" s="9">
        <f t="shared" si="185"/>
        <v>0</v>
      </c>
      <c r="BC251" s="9">
        <f t="shared" si="186"/>
        <v>0</v>
      </c>
      <c r="BD251" s="9">
        <f t="shared" si="187"/>
        <v>0</v>
      </c>
      <c r="BE251" s="9">
        <f t="shared" si="188"/>
        <v>0</v>
      </c>
      <c r="BF251" s="9">
        <f t="shared" si="189"/>
        <v>0</v>
      </c>
      <c r="BG251" s="9">
        <f t="shared" si="190"/>
        <v>0</v>
      </c>
      <c r="BH251" s="9">
        <f t="shared" si="191"/>
        <v>0</v>
      </c>
      <c r="BI251" s="9">
        <f t="shared" si="192"/>
        <v>0</v>
      </c>
      <c r="BJ251" s="6">
        <f t="shared" si="193"/>
        <v>0</v>
      </c>
      <c r="BK251" s="6">
        <f t="shared" si="194"/>
        <v>0</v>
      </c>
      <c r="BL251" s="6">
        <f t="shared" si="195"/>
        <v>0</v>
      </c>
      <c r="BM251" s="10">
        <f t="shared" si="196"/>
        <v>0</v>
      </c>
      <c r="BN251" s="10">
        <f t="shared" si="197"/>
        <v>0</v>
      </c>
      <c r="BO251" s="10">
        <f t="shared" si="198"/>
        <v>0</v>
      </c>
      <c r="BP251" s="11">
        <f t="shared" si="199"/>
        <v>0</v>
      </c>
      <c r="BQ251" s="11">
        <f t="shared" si="200"/>
        <v>0</v>
      </c>
      <c r="BR251" s="11">
        <f t="shared" si="201"/>
        <v>0</v>
      </c>
      <c r="BS251" s="10">
        <f t="shared" si="202"/>
        <v>0</v>
      </c>
      <c r="BT251" s="10">
        <f t="shared" si="203"/>
        <v>0</v>
      </c>
      <c r="BU251" s="10">
        <f t="shared" si="204"/>
        <v>0</v>
      </c>
      <c r="BV251" s="10">
        <f t="shared" si="205"/>
        <v>0</v>
      </c>
      <c r="BW251" s="10">
        <f t="shared" si="206"/>
        <v>0</v>
      </c>
      <c r="BX251" s="10">
        <f t="shared" si="207"/>
        <v>0</v>
      </c>
      <c r="BY251" s="10">
        <f t="shared" si="208"/>
        <v>0</v>
      </c>
      <c r="BZ251" s="10">
        <f t="shared" si="209"/>
        <v>0</v>
      </c>
      <c r="CA251" s="10">
        <f t="shared" si="210"/>
        <v>0</v>
      </c>
      <c r="CB251" s="9">
        <f t="shared" si="211"/>
        <v>0</v>
      </c>
      <c r="CC251" s="9">
        <f t="shared" si="212"/>
        <v>0</v>
      </c>
      <c r="CD251" s="9">
        <f t="shared" si="213"/>
        <v>0</v>
      </c>
      <c r="CE251" s="12">
        <f t="shared" si="215"/>
        <v>0</v>
      </c>
    </row>
    <row r="252" spans="8:83" ht="18" customHeight="1">
      <c r="H252"/>
      <c r="I252"/>
      <c r="J252"/>
      <c r="AA252" s="16">
        <f t="shared" si="163"/>
        <v>0</v>
      </c>
      <c r="AB252" s="16">
        <f t="shared" si="164"/>
        <v>0</v>
      </c>
      <c r="AC252" s="16">
        <f t="shared" si="165"/>
        <v>0</v>
      </c>
      <c r="AD252" s="16">
        <f t="shared" si="166"/>
        <v>0</v>
      </c>
      <c r="AE252" s="16">
        <f t="shared" si="167"/>
        <v>0</v>
      </c>
      <c r="AF252" s="16">
        <f t="shared" si="168"/>
        <v>0</v>
      </c>
      <c r="AG252" s="16">
        <f t="shared" si="169"/>
        <v>0</v>
      </c>
      <c r="AH252" s="16">
        <f t="shared" si="170"/>
        <v>0</v>
      </c>
      <c r="AI252" s="16">
        <f t="shared" si="171"/>
        <v>0</v>
      </c>
      <c r="AJ252" s="15">
        <f t="shared" si="172"/>
        <v>0.42990838161300676</v>
      </c>
      <c r="AK252" s="6">
        <f t="shared" si="216"/>
        <v>0</v>
      </c>
      <c r="AL252" s="6">
        <f t="shared" si="216"/>
        <v>0</v>
      </c>
      <c r="AM252" s="6">
        <f t="shared" si="216"/>
        <v>0</v>
      </c>
      <c r="AN252" s="6">
        <f t="shared" si="216"/>
        <v>0</v>
      </c>
      <c r="AO252" s="9">
        <f t="shared" si="173"/>
        <v>0</v>
      </c>
      <c r="AP252" s="9">
        <f t="shared" si="174"/>
        <v>0</v>
      </c>
      <c r="AQ252" s="9">
        <f t="shared" si="175"/>
        <v>0</v>
      </c>
      <c r="AR252" s="9">
        <f t="shared" si="176"/>
        <v>0</v>
      </c>
      <c r="AS252" s="9">
        <f t="shared" si="214"/>
        <v>0</v>
      </c>
      <c r="AT252" s="9">
        <f t="shared" si="177"/>
        <v>0</v>
      </c>
      <c r="AU252" s="9">
        <f t="shared" si="178"/>
        <v>0</v>
      </c>
      <c r="AV252" s="9">
        <f t="shared" si="179"/>
        <v>0</v>
      </c>
      <c r="AW252" s="9">
        <f t="shared" si="180"/>
        <v>0</v>
      </c>
      <c r="AX252" s="9">
        <f t="shared" si="181"/>
        <v>0</v>
      </c>
      <c r="AY252" s="9">
        <f t="shared" si="182"/>
        <v>0</v>
      </c>
      <c r="AZ252" s="9">
        <f t="shared" si="183"/>
        <v>0</v>
      </c>
      <c r="BA252" s="9">
        <f t="shared" si="184"/>
        <v>0</v>
      </c>
      <c r="BB252" s="9">
        <f t="shared" si="185"/>
        <v>0</v>
      </c>
      <c r="BC252" s="9">
        <f t="shared" si="186"/>
        <v>0</v>
      </c>
      <c r="BD252" s="9">
        <f t="shared" si="187"/>
        <v>0</v>
      </c>
      <c r="BE252" s="9">
        <f t="shared" si="188"/>
        <v>0</v>
      </c>
      <c r="BF252" s="9">
        <f t="shared" si="189"/>
        <v>0</v>
      </c>
      <c r="BG252" s="9">
        <f t="shared" si="190"/>
        <v>0</v>
      </c>
      <c r="BH252" s="9">
        <f t="shared" si="191"/>
        <v>0</v>
      </c>
      <c r="BI252" s="9">
        <f t="shared" si="192"/>
        <v>0</v>
      </c>
      <c r="BJ252" s="6">
        <f t="shared" si="193"/>
        <v>0</v>
      </c>
      <c r="BK252" s="6">
        <f t="shared" si="194"/>
        <v>0</v>
      </c>
      <c r="BL252" s="6">
        <f t="shared" si="195"/>
        <v>0</v>
      </c>
      <c r="BM252" s="10">
        <f t="shared" si="196"/>
        <v>0</v>
      </c>
      <c r="BN252" s="10">
        <f t="shared" si="197"/>
        <v>0</v>
      </c>
      <c r="BO252" s="10">
        <f t="shared" si="198"/>
        <v>0</v>
      </c>
      <c r="BP252" s="11">
        <f t="shared" si="199"/>
        <v>0</v>
      </c>
      <c r="BQ252" s="11">
        <f t="shared" si="200"/>
        <v>0</v>
      </c>
      <c r="BR252" s="11">
        <f t="shared" si="201"/>
        <v>0</v>
      </c>
      <c r="BS252" s="10">
        <f t="shared" si="202"/>
        <v>0</v>
      </c>
      <c r="BT252" s="10">
        <f t="shared" si="203"/>
        <v>0</v>
      </c>
      <c r="BU252" s="10">
        <f t="shared" si="204"/>
        <v>0</v>
      </c>
      <c r="BV252" s="10">
        <f t="shared" si="205"/>
        <v>0</v>
      </c>
      <c r="BW252" s="10">
        <f t="shared" si="206"/>
        <v>0</v>
      </c>
      <c r="BX252" s="10">
        <f t="shared" si="207"/>
        <v>0</v>
      </c>
      <c r="BY252" s="10">
        <f t="shared" si="208"/>
        <v>0</v>
      </c>
      <c r="BZ252" s="10">
        <f t="shared" si="209"/>
        <v>0</v>
      </c>
      <c r="CA252" s="10">
        <f t="shared" si="210"/>
        <v>0</v>
      </c>
      <c r="CB252" s="9">
        <f t="shared" si="211"/>
        <v>0</v>
      </c>
      <c r="CC252" s="9">
        <f t="shared" si="212"/>
        <v>0</v>
      </c>
      <c r="CD252" s="9">
        <f t="shared" si="213"/>
        <v>0</v>
      </c>
      <c r="CE252" s="12">
        <f t="shared" si="215"/>
        <v>0</v>
      </c>
    </row>
    <row r="253" spans="8:83" ht="18" customHeight="1">
      <c r="H253"/>
      <c r="I253"/>
      <c r="J253"/>
      <c r="AA253" s="16">
        <f t="shared" si="163"/>
        <v>0</v>
      </c>
      <c r="AB253" s="16">
        <f t="shared" si="164"/>
        <v>0</v>
      </c>
      <c r="AC253" s="16">
        <f t="shared" si="165"/>
        <v>0</v>
      </c>
      <c r="AD253" s="16">
        <f t="shared" si="166"/>
        <v>0</v>
      </c>
      <c r="AE253" s="16">
        <f t="shared" si="167"/>
        <v>0</v>
      </c>
      <c r="AF253" s="16">
        <f t="shared" si="168"/>
        <v>0</v>
      </c>
      <c r="AG253" s="16">
        <f t="shared" si="169"/>
        <v>0</v>
      </c>
      <c r="AH253" s="16">
        <f t="shared" si="170"/>
        <v>0</v>
      </c>
      <c r="AI253" s="16">
        <f t="shared" si="171"/>
        <v>0</v>
      </c>
      <c r="AJ253" s="15">
        <f t="shared" si="172"/>
        <v>0.42990838161300676</v>
      </c>
      <c r="AK253" s="6">
        <f t="shared" si="216"/>
        <v>0</v>
      </c>
      <c r="AL253" s="6">
        <f t="shared" si="216"/>
        <v>0</v>
      </c>
      <c r="AM253" s="6">
        <f t="shared" si="216"/>
        <v>0</v>
      </c>
      <c r="AN253" s="6">
        <f t="shared" si="216"/>
        <v>0</v>
      </c>
      <c r="AO253" s="9">
        <f t="shared" si="173"/>
        <v>0</v>
      </c>
      <c r="AP253" s="9">
        <f t="shared" si="174"/>
        <v>0</v>
      </c>
      <c r="AQ253" s="9">
        <f t="shared" si="175"/>
        <v>0</v>
      </c>
      <c r="AR253" s="9">
        <f t="shared" si="176"/>
        <v>0</v>
      </c>
      <c r="AS253" s="9">
        <f t="shared" si="214"/>
        <v>0</v>
      </c>
      <c r="AT253" s="9">
        <f t="shared" si="177"/>
        <v>0</v>
      </c>
      <c r="AU253" s="9">
        <f t="shared" si="178"/>
        <v>0</v>
      </c>
      <c r="AV253" s="9">
        <f t="shared" si="179"/>
        <v>0</v>
      </c>
      <c r="AW253" s="9">
        <f t="shared" si="180"/>
        <v>0</v>
      </c>
      <c r="AX253" s="9">
        <f t="shared" si="181"/>
        <v>0</v>
      </c>
      <c r="AY253" s="9">
        <f t="shared" si="182"/>
        <v>0</v>
      </c>
      <c r="AZ253" s="9">
        <f t="shared" si="183"/>
        <v>0</v>
      </c>
      <c r="BA253" s="9">
        <f t="shared" si="184"/>
        <v>0</v>
      </c>
      <c r="BB253" s="9">
        <f t="shared" si="185"/>
        <v>0</v>
      </c>
      <c r="BC253" s="9">
        <f t="shared" si="186"/>
        <v>0</v>
      </c>
      <c r="BD253" s="9">
        <f t="shared" si="187"/>
        <v>0</v>
      </c>
      <c r="BE253" s="9">
        <f t="shared" si="188"/>
        <v>0</v>
      </c>
      <c r="BF253" s="9">
        <f t="shared" si="189"/>
        <v>0</v>
      </c>
      <c r="BG253" s="9">
        <f t="shared" si="190"/>
        <v>0</v>
      </c>
      <c r="BH253" s="9">
        <f t="shared" si="191"/>
        <v>0</v>
      </c>
      <c r="BI253" s="9">
        <f t="shared" si="192"/>
        <v>0</v>
      </c>
      <c r="BJ253" s="6">
        <f t="shared" si="193"/>
        <v>0</v>
      </c>
      <c r="BK253" s="6">
        <f t="shared" si="194"/>
        <v>0</v>
      </c>
      <c r="BL253" s="6">
        <f t="shared" si="195"/>
        <v>0</v>
      </c>
      <c r="BM253" s="10">
        <f t="shared" si="196"/>
        <v>0</v>
      </c>
      <c r="BN253" s="10">
        <f t="shared" si="197"/>
        <v>0</v>
      </c>
      <c r="BO253" s="10">
        <f t="shared" si="198"/>
        <v>0</v>
      </c>
      <c r="BP253" s="11">
        <f t="shared" si="199"/>
        <v>0</v>
      </c>
      <c r="BQ253" s="11">
        <f t="shared" si="200"/>
        <v>0</v>
      </c>
      <c r="BR253" s="11">
        <f t="shared" si="201"/>
        <v>0</v>
      </c>
      <c r="BS253" s="10">
        <f t="shared" si="202"/>
        <v>0</v>
      </c>
      <c r="BT253" s="10">
        <f t="shared" si="203"/>
        <v>0</v>
      </c>
      <c r="BU253" s="10">
        <f t="shared" si="204"/>
        <v>0</v>
      </c>
      <c r="BV253" s="10">
        <f t="shared" si="205"/>
        <v>0</v>
      </c>
      <c r="BW253" s="10">
        <f t="shared" si="206"/>
        <v>0</v>
      </c>
      <c r="BX253" s="10">
        <f t="shared" si="207"/>
        <v>0</v>
      </c>
      <c r="BY253" s="10">
        <f t="shared" si="208"/>
        <v>0</v>
      </c>
      <c r="BZ253" s="10">
        <f t="shared" si="209"/>
        <v>0</v>
      </c>
      <c r="CA253" s="10">
        <f t="shared" si="210"/>
        <v>0</v>
      </c>
      <c r="CB253" s="9">
        <f t="shared" si="211"/>
        <v>0</v>
      </c>
      <c r="CC253" s="9">
        <f t="shared" si="212"/>
        <v>0</v>
      </c>
      <c r="CD253" s="9">
        <f t="shared" si="213"/>
        <v>0</v>
      </c>
      <c r="CE253" s="12">
        <f t="shared" si="215"/>
        <v>0</v>
      </c>
    </row>
    <row r="254" spans="8:83" ht="18" customHeight="1">
      <c r="H254"/>
      <c r="I254"/>
      <c r="J254"/>
      <c r="AA254" s="16">
        <f t="shared" si="163"/>
        <v>0</v>
      </c>
      <c r="AB254" s="16">
        <f t="shared" si="164"/>
        <v>0</v>
      </c>
      <c r="AC254" s="16">
        <f t="shared" si="165"/>
        <v>0</v>
      </c>
      <c r="AD254" s="16">
        <f t="shared" si="166"/>
        <v>0</v>
      </c>
      <c r="AE254" s="16">
        <f t="shared" si="167"/>
        <v>0</v>
      </c>
      <c r="AF254" s="16">
        <f t="shared" si="168"/>
        <v>0</v>
      </c>
      <c r="AG254" s="16">
        <f t="shared" si="169"/>
        <v>0</v>
      </c>
      <c r="AH254" s="16">
        <f t="shared" si="170"/>
        <v>0</v>
      </c>
      <c r="AI254" s="16">
        <f t="shared" si="171"/>
        <v>0</v>
      </c>
      <c r="AJ254" s="15">
        <f t="shared" si="172"/>
        <v>0.42990838161300676</v>
      </c>
      <c r="AK254" s="6">
        <f t="shared" si="216"/>
        <v>0</v>
      </c>
      <c r="AL254" s="6">
        <f t="shared" si="216"/>
        <v>0</v>
      </c>
      <c r="AM254" s="6">
        <f t="shared" si="216"/>
        <v>0</v>
      </c>
      <c r="AN254" s="6">
        <f t="shared" si="216"/>
        <v>0</v>
      </c>
      <c r="AO254" s="9">
        <f t="shared" si="173"/>
        <v>0</v>
      </c>
      <c r="AP254" s="9">
        <f t="shared" si="174"/>
        <v>0</v>
      </c>
      <c r="AQ254" s="9">
        <f t="shared" si="175"/>
        <v>0</v>
      </c>
      <c r="AR254" s="9">
        <f t="shared" si="176"/>
        <v>0</v>
      </c>
      <c r="AS254" s="9">
        <f t="shared" si="214"/>
        <v>0</v>
      </c>
      <c r="AT254" s="9">
        <f t="shared" si="177"/>
        <v>0</v>
      </c>
      <c r="AU254" s="9">
        <f t="shared" si="178"/>
        <v>0</v>
      </c>
      <c r="AV254" s="9">
        <f t="shared" si="179"/>
        <v>0</v>
      </c>
      <c r="AW254" s="9">
        <f t="shared" si="180"/>
        <v>0</v>
      </c>
      <c r="AX254" s="9">
        <f t="shared" si="181"/>
        <v>0</v>
      </c>
      <c r="AY254" s="9">
        <f t="shared" si="182"/>
        <v>0</v>
      </c>
      <c r="AZ254" s="9">
        <f t="shared" si="183"/>
        <v>0</v>
      </c>
      <c r="BA254" s="9">
        <f t="shared" si="184"/>
        <v>0</v>
      </c>
      <c r="BB254" s="9">
        <f t="shared" si="185"/>
        <v>0</v>
      </c>
      <c r="BC254" s="9">
        <f t="shared" si="186"/>
        <v>0</v>
      </c>
      <c r="BD254" s="9">
        <f t="shared" si="187"/>
        <v>0</v>
      </c>
      <c r="BE254" s="9">
        <f t="shared" si="188"/>
        <v>0</v>
      </c>
      <c r="BF254" s="9">
        <f t="shared" si="189"/>
        <v>0</v>
      </c>
      <c r="BG254" s="9">
        <f t="shared" si="190"/>
        <v>0</v>
      </c>
      <c r="BH254" s="9">
        <f t="shared" si="191"/>
        <v>0</v>
      </c>
      <c r="BI254" s="9">
        <f t="shared" si="192"/>
        <v>0</v>
      </c>
      <c r="BJ254" s="6">
        <f t="shared" si="193"/>
        <v>0</v>
      </c>
      <c r="BK254" s="6">
        <f t="shared" si="194"/>
        <v>0</v>
      </c>
      <c r="BL254" s="6">
        <f t="shared" si="195"/>
        <v>0</v>
      </c>
      <c r="BM254" s="10">
        <f t="shared" si="196"/>
        <v>0</v>
      </c>
      <c r="BN254" s="10">
        <f t="shared" si="197"/>
        <v>0</v>
      </c>
      <c r="BO254" s="10">
        <f t="shared" si="198"/>
        <v>0</v>
      </c>
      <c r="BP254" s="11">
        <f t="shared" si="199"/>
        <v>0</v>
      </c>
      <c r="BQ254" s="11">
        <f t="shared" si="200"/>
        <v>0</v>
      </c>
      <c r="BR254" s="11">
        <f t="shared" si="201"/>
        <v>0</v>
      </c>
      <c r="BS254" s="10">
        <f t="shared" si="202"/>
        <v>0</v>
      </c>
      <c r="BT254" s="10">
        <f t="shared" si="203"/>
        <v>0</v>
      </c>
      <c r="BU254" s="10">
        <f t="shared" si="204"/>
        <v>0</v>
      </c>
      <c r="BV254" s="10">
        <f t="shared" si="205"/>
        <v>0</v>
      </c>
      <c r="BW254" s="10">
        <f t="shared" si="206"/>
        <v>0</v>
      </c>
      <c r="BX254" s="10">
        <f t="shared" si="207"/>
        <v>0</v>
      </c>
      <c r="BY254" s="10">
        <f t="shared" si="208"/>
        <v>0</v>
      </c>
      <c r="BZ254" s="10">
        <f t="shared" si="209"/>
        <v>0</v>
      </c>
      <c r="CA254" s="10">
        <f t="shared" si="210"/>
        <v>0</v>
      </c>
      <c r="CB254" s="9">
        <f t="shared" si="211"/>
        <v>0</v>
      </c>
      <c r="CC254" s="9">
        <f t="shared" si="212"/>
        <v>0</v>
      </c>
      <c r="CD254" s="9">
        <f t="shared" si="213"/>
        <v>0</v>
      </c>
      <c r="CE254" s="12">
        <f t="shared" si="215"/>
        <v>0</v>
      </c>
    </row>
    <row r="255" spans="8:83" ht="18" customHeight="1">
      <c r="H255"/>
      <c r="I255"/>
      <c r="J255"/>
      <c r="AA255" s="16">
        <f t="shared" si="163"/>
        <v>0</v>
      </c>
      <c r="AB255" s="16">
        <f t="shared" si="164"/>
        <v>0</v>
      </c>
      <c r="AC255" s="16">
        <f t="shared" si="165"/>
        <v>0</v>
      </c>
      <c r="AD255" s="16">
        <f t="shared" si="166"/>
        <v>0</v>
      </c>
      <c r="AE255" s="16">
        <f t="shared" si="167"/>
        <v>0</v>
      </c>
      <c r="AF255" s="16">
        <f t="shared" si="168"/>
        <v>0</v>
      </c>
      <c r="AG255" s="16">
        <f t="shared" si="169"/>
        <v>0</v>
      </c>
      <c r="AH255" s="16">
        <f t="shared" si="170"/>
        <v>0</v>
      </c>
      <c r="AI255" s="16">
        <f t="shared" si="171"/>
        <v>0</v>
      </c>
      <c r="AJ255" s="15">
        <f t="shared" si="172"/>
        <v>0.42990838161300676</v>
      </c>
      <c r="AK255" s="6">
        <f t="shared" si="216"/>
        <v>0</v>
      </c>
      <c r="AL255" s="6">
        <f t="shared" si="216"/>
        <v>0</v>
      </c>
      <c r="AM255" s="6">
        <f t="shared" si="216"/>
        <v>0</v>
      </c>
      <c r="AN255" s="6">
        <f t="shared" si="216"/>
        <v>0</v>
      </c>
      <c r="AO255" s="9">
        <f t="shared" si="173"/>
        <v>0</v>
      </c>
      <c r="AP255" s="9">
        <f t="shared" si="174"/>
        <v>0</v>
      </c>
      <c r="AQ255" s="9">
        <f t="shared" si="175"/>
        <v>0</v>
      </c>
      <c r="AR255" s="9">
        <f t="shared" si="176"/>
        <v>0</v>
      </c>
      <c r="AS255" s="9">
        <f t="shared" si="214"/>
        <v>0</v>
      </c>
      <c r="AT255" s="9">
        <f t="shared" si="177"/>
        <v>0</v>
      </c>
      <c r="AU255" s="9">
        <f t="shared" si="178"/>
        <v>0</v>
      </c>
      <c r="AV255" s="9">
        <f t="shared" si="179"/>
        <v>0</v>
      </c>
      <c r="AW255" s="9">
        <f t="shared" si="180"/>
        <v>0</v>
      </c>
      <c r="AX255" s="9">
        <f t="shared" si="181"/>
        <v>0</v>
      </c>
      <c r="AY255" s="9">
        <f t="shared" si="182"/>
        <v>0</v>
      </c>
      <c r="AZ255" s="9">
        <f t="shared" si="183"/>
        <v>0</v>
      </c>
      <c r="BA255" s="9">
        <f t="shared" si="184"/>
        <v>0</v>
      </c>
      <c r="BB255" s="9">
        <f t="shared" si="185"/>
        <v>0</v>
      </c>
      <c r="BC255" s="9">
        <f t="shared" si="186"/>
        <v>0</v>
      </c>
      <c r="BD255" s="9">
        <f t="shared" si="187"/>
        <v>0</v>
      </c>
      <c r="BE255" s="9">
        <f t="shared" si="188"/>
        <v>0</v>
      </c>
      <c r="BF255" s="9">
        <f t="shared" si="189"/>
        <v>0</v>
      </c>
      <c r="BG255" s="9">
        <f t="shared" si="190"/>
        <v>0</v>
      </c>
      <c r="BH255" s="9">
        <f t="shared" si="191"/>
        <v>0</v>
      </c>
      <c r="BI255" s="9">
        <f t="shared" si="192"/>
        <v>0</v>
      </c>
      <c r="BJ255" s="6">
        <f t="shared" si="193"/>
        <v>0</v>
      </c>
      <c r="BK255" s="6">
        <f t="shared" si="194"/>
        <v>0</v>
      </c>
      <c r="BL255" s="6">
        <f t="shared" si="195"/>
        <v>0</v>
      </c>
      <c r="BM255" s="10">
        <f t="shared" si="196"/>
        <v>0</v>
      </c>
      <c r="BN255" s="10">
        <f t="shared" si="197"/>
        <v>0</v>
      </c>
      <c r="BO255" s="10">
        <f t="shared" si="198"/>
        <v>0</v>
      </c>
      <c r="BP255" s="11">
        <f t="shared" si="199"/>
        <v>0</v>
      </c>
      <c r="BQ255" s="11">
        <f t="shared" si="200"/>
        <v>0</v>
      </c>
      <c r="BR255" s="11">
        <f t="shared" si="201"/>
        <v>0</v>
      </c>
      <c r="BS255" s="10">
        <f t="shared" si="202"/>
        <v>0</v>
      </c>
      <c r="BT255" s="10">
        <f t="shared" si="203"/>
        <v>0</v>
      </c>
      <c r="BU255" s="10">
        <f t="shared" si="204"/>
        <v>0</v>
      </c>
      <c r="BV255" s="10">
        <f t="shared" si="205"/>
        <v>0</v>
      </c>
      <c r="BW255" s="10">
        <f t="shared" si="206"/>
        <v>0</v>
      </c>
      <c r="BX255" s="10">
        <f t="shared" si="207"/>
        <v>0</v>
      </c>
      <c r="BY255" s="10">
        <f t="shared" si="208"/>
        <v>0</v>
      </c>
      <c r="BZ255" s="10">
        <f t="shared" si="209"/>
        <v>0</v>
      </c>
      <c r="CA255" s="10">
        <f t="shared" si="210"/>
        <v>0</v>
      </c>
      <c r="CB255" s="9">
        <f t="shared" si="211"/>
        <v>0</v>
      </c>
      <c r="CC255" s="9">
        <f t="shared" si="212"/>
        <v>0</v>
      </c>
      <c r="CD255" s="9">
        <f t="shared" si="213"/>
        <v>0</v>
      </c>
      <c r="CE255" s="12">
        <f t="shared" si="215"/>
        <v>0</v>
      </c>
    </row>
    <row r="256" spans="8:83" ht="18" customHeight="1">
      <c r="H256"/>
      <c r="I256"/>
      <c r="J256"/>
      <c r="AA256" s="16">
        <f t="shared" si="163"/>
        <v>0</v>
      </c>
      <c r="AB256" s="16">
        <f t="shared" si="164"/>
        <v>0</v>
      </c>
      <c r="AC256" s="16">
        <f t="shared" si="165"/>
        <v>0</v>
      </c>
      <c r="AD256" s="16">
        <f t="shared" si="166"/>
        <v>0</v>
      </c>
      <c r="AE256" s="16">
        <f t="shared" si="167"/>
        <v>0</v>
      </c>
      <c r="AF256" s="16">
        <f t="shared" si="168"/>
        <v>0</v>
      </c>
      <c r="AG256" s="16">
        <f t="shared" si="169"/>
        <v>0</v>
      </c>
      <c r="AH256" s="16">
        <f t="shared" si="170"/>
        <v>0</v>
      </c>
      <c r="AI256" s="16">
        <f t="shared" si="171"/>
        <v>0</v>
      </c>
      <c r="AJ256" s="15">
        <f t="shared" si="172"/>
        <v>0.42990838161300676</v>
      </c>
      <c r="AK256" s="6">
        <f t="shared" si="216"/>
        <v>0</v>
      </c>
      <c r="AL256" s="6">
        <f t="shared" si="216"/>
        <v>0</v>
      </c>
      <c r="AM256" s="6">
        <f t="shared" si="216"/>
        <v>0</v>
      </c>
      <c r="AN256" s="6">
        <f t="shared" si="216"/>
        <v>0</v>
      </c>
      <c r="AO256" s="9">
        <f t="shared" si="173"/>
        <v>0</v>
      </c>
      <c r="AP256" s="9">
        <f t="shared" si="174"/>
        <v>0</v>
      </c>
      <c r="AQ256" s="9">
        <f t="shared" si="175"/>
        <v>0</v>
      </c>
      <c r="AR256" s="9">
        <f t="shared" si="176"/>
        <v>0</v>
      </c>
      <c r="AS256" s="9">
        <f t="shared" si="214"/>
        <v>0</v>
      </c>
      <c r="AT256" s="9">
        <f t="shared" si="177"/>
        <v>0</v>
      </c>
      <c r="AU256" s="9">
        <f t="shared" si="178"/>
        <v>0</v>
      </c>
      <c r="AV256" s="9">
        <f t="shared" si="179"/>
        <v>0</v>
      </c>
      <c r="AW256" s="9">
        <f t="shared" si="180"/>
        <v>0</v>
      </c>
      <c r="AX256" s="9">
        <f t="shared" si="181"/>
        <v>0</v>
      </c>
      <c r="AY256" s="9">
        <f t="shared" si="182"/>
        <v>0</v>
      </c>
      <c r="AZ256" s="9">
        <f t="shared" si="183"/>
        <v>0</v>
      </c>
      <c r="BA256" s="9">
        <f t="shared" si="184"/>
        <v>0</v>
      </c>
      <c r="BB256" s="9">
        <f t="shared" si="185"/>
        <v>0</v>
      </c>
      <c r="BC256" s="9">
        <f t="shared" si="186"/>
        <v>0</v>
      </c>
      <c r="BD256" s="9">
        <f t="shared" si="187"/>
        <v>0</v>
      </c>
      <c r="BE256" s="9">
        <f t="shared" si="188"/>
        <v>0</v>
      </c>
      <c r="BF256" s="9">
        <f t="shared" si="189"/>
        <v>0</v>
      </c>
      <c r="BG256" s="9">
        <f t="shared" si="190"/>
        <v>0</v>
      </c>
      <c r="BH256" s="9">
        <f t="shared" si="191"/>
        <v>0</v>
      </c>
      <c r="BI256" s="9">
        <f t="shared" si="192"/>
        <v>0</v>
      </c>
      <c r="BJ256" s="6">
        <f t="shared" si="193"/>
        <v>0</v>
      </c>
      <c r="BK256" s="6">
        <f t="shared" si="194"/>
        <v>0</v>
      </c>
      <c r="BL256" s="6">
        <f t="shared" si="195"/>
        <v>0</v>
      </c>
      <c r="BM256" s="10">
        <f t="shared" si="196"/>
        <v>0</v>
      </c>
      <c r="BN256" s="10">
        <f t="shared" si="197"/>
        <v>0</v>
      </c>
      <c r="BO256" s="10">
        <f t="shared" si="198"/>
        <v>0</v>
      </c>
      <c r="BP256" s="11">
        <f t="shared" si="199"/>
        <v>0</v>
      </c>
      <c r="BQ256" s="11">
        <f t="shared" si="200"/>
        <v>0</v>
      </c>
      <c r="BR256" s="11">
        <f t="shared" si="201"/>
        <v>0</v>
      </c>
      <c r="BS256" s="10">
        <f t="shared" si="202"/>
        <v>0</v>
      </c>
      <c r="BT256" s="10">
        <f t="shared" si="203"/>
        <v>0</v>
      </c>
      <c r="BU256" s="10">
        <f t="shared" si="204"/>
        <v>0</v>
      </c>
      <c r="BV256" s="10">
        <f t="shared" si="205"/>
        <v>0</v>
      </c>
      <c r="BW256" s="10">
        <f t="shared" si="206"/>
        <v>0</v>
      </c>
      <c r="BX256" s="10">
        <f t="shared" si="207"/>
        <v>0</v>
      </c>
      <c r="BY256" s="10">
        <f t="shared" si="208"/>
        <v>0</v>
      </c>
      <c r="BZ256" s="10">
        <f t="shared" si="209"/>
        <v>0</v>
      </c>
      <c r="CA256" s="10">
        <f t="shared" si="210"/>
        <v>0</v>
      </c>
      <c r="CB256" s="9">
        <f t="shared" si="211"/>
        <v>0</v>
      </c>
      <c r="CC256" s="9">
        <f t="shared" si="212"/>
        <v>0</v>
      </c>
      <c r="CD256" s="9">
        <f t="shared" si="213"/>
        <v>0</v>
      </c>
      <c r="CE256" s="12">
        <f t="shared" si="215"/>
        <v>0</v>
      </c>
    </row>
    <row r="257" spans="8:83" ht="18" customHeight="1">
      <c r="H257"/>
      <c r="I257"/>
      <c r="J257"/>
      <c r="AA257" s="16">
        <f t="shared" si="163"/>
        <v>0</v>
      </c>
      <c r="AB257" s="16">
        <f t="shared" si="164"/>
        <v>0</v>
      </c>
      <c r="AC257" s="16">
        <f t="shared" si="165"/>
        <v>0</v>
      </c>
      <c r="AD257" s="16">
        <f t="shared" si="166"/>
        <v>0</v>
      </c>
      <c r="AE257" s="16">
        <f t="shared" si="167"/>
        <v>0</v>
      </c>
      <c r="AF257" s="16">
        <f t="shared" si="168"/>
        <v>0</v>
      </c>
      <c r="AG257" s="16">
        <f t="shared" si="169"/>
        <v>0</v>
      </c>
      <c r="AH257" s="16">
        <f t="shared" si="170"/>
        <v>0</v>
      </c>
      <c r="AI257" s="16">
        <f t="shared" si="171"/>
        <v>0</v>
      </c>
      <c r="AJ257" s="15">
        <f t="shared" si="172"/>
        <v>0.42990838161300676</v>
      </c>
      <c r="AK257" s="6">
        <f t="shared" si="216"/>
        <v>0</v>
      </c>
      <c r="AL257" s="6">
        <f t="shared" si="216"/>
        <v>0</v>
      </c>
      <c r="AM257" s="6">
        <f t="shared" si="216"/>
        <v>0</v>
      </c>
      <c r="AN257" s="6">
        <f t="shared" si="216"/>
        <v>0</v>
      </c>
      <c r="AO257" s="9">
        <f t="shared" si="173"/>
        <v>0</v>
      </c>
      <c r="AP257" s="9">
        <f t="shared" si="174"/>
        <v>0</v>
      </c>
      <c r="AQ257" s="9">
        <f t="shared" si="175"/>
        <v>0</v>
      </c>
      <c r="AR257" s="9">
        <f t="shared" si="176"/>
        <v>0</v>
      </c>
      <c r="AS257" s="9">
        <f t="shared" si="214"/>
        <v>0</v>
      </c>
      <c r="AT257" s="9">
        <f t="shared" si="177"/>
        <v>0</v>
      </c>
      <c r="AU257" s="9">
        <f t="shared" si="178"/>
        <v>0</v>
      </c>
      <c r="AV257" s="9">
        <f t="shared" si="179"/>
        <v>0</v>
      </c>
      <c r="AW257" s="9">
        <f t="shared" si="180"/>
        <v>0</v>
      </c>
      <c r="AX257" s="9">
        <f t="shared" si="181"/>
        <v>0</v>
      </c>
      <c r="AY257" s="9">
        <f t="shared" si="182"/>
        <v>0</v>
      </c>
      <c r="AZ257" s="9">
        <f t="shared" si="183"/>
        <v>0</v>
      </c>
      <c r="BA257" s="9">
        <f t="shared" si="184"/>
        <v>0</v>
      </c>
      <c r="BB257" s="9">
        <f t="shared" si="185"/>
        <v>0</v>
      </c>
      <c r="BC257" s="9">
        <f t="shared" si="186"/>
        <v>0</v>
      </c>
      <c r="BD257" s="9">
        <f t="shared" si="187"/>
        <v>0</v>
      </c>
      <c r="BE257" s="9">
        <f t="shared" si="188"/>
        <v>0</v>
      </c>
      <c r="BF257" s="9">
        <f t="shared" si="189"/>
        <v>0</v>
      </c>
      <c r="BG257" s="9">
        <f t="shared" si="190"/>
        <v>0</v>
      </c>
      <c r="BH257" s="9">
        <f t="shared" si="191"/>
        <v>0</v>
      </c>
      <c r="BI257" s="9">
        <f t="shared" si="192"/>
        <v>0</v>
      </c>
      <c r="BJ257" s="6">
        <f t="shared" si="193"/>
        <v>0</v>
      </c>
      <c r="BK257" s="6">
        <f t="shared" si="194"/>
        <v>0</v>
      </c>
      <c r="BL257" s="6">
        <f t="shared" si="195"/>
        <v>0</v>
      </c>
      <c r="BM257" s="10">
        <f t="shared" si="196"/>
        <v>0</v>
      </c>
      <c r="BN257" s="10">
        <f t="shared" si="197"/>
        <v>0</v>
      </c>
      <c r="BO257" s="10">
        <f t="shared" si="198"/>
        <v>0</v>
      </c>
      <c r="BP257" s="11">
        <f t="shared" si="199"/>
        <v>0</v>
      </c>
      <c r="BQ257" s="11">
        <f t="shared" si="200"/>
        <v>0</v>
      </c>
      <c r="BR257" s="11">
        <f t="shared" si="201"/>
        <v>0</v>
      </c>
      <c r="BS257" s="10">
        <f t="shared" si="202"/>
        <v>0</v>
      </c>
      <c r="BT257" s="10">
        <f t="shared" si="203"/>
        <v>0</v>
      </c>
      <c r="BU257" s="10">
        <f t="shared" si="204"/>
        <v>0</v>
      </c>
      <c r="BV257" s="10">
        <f t="shared" si="205"/>
        <v>0</v>
      </c>
      <c r="BW257" s="10">
        <f t="shared" si="206"/>
        <v>0</v>
      </c>
      <c r="BX257" s="10">
        <f t="shared" si="207"/>
        <v>0</v>
      </c>
      <c r="BY257" s="10">
        <f t="shared" si="208"/>
        <v>0</v>
      </c>
      <c r="BZ257" s="10">
        <f t="shared" si="209"/>
        <v>0</v>
      </c>
      <c r="CA257" s="10">
        <f t="shared" si="210"/>
        <v>0</v>
      </c>
      <c r="CB257" s="9">
        <f t="shared" si="211"/>
        <v>0</v>
      </c>
      <c r="CC257" s="9">
        <f t="shared" si="212"/>
        <v>0</v>
      </c>
      <c r="CD257" s="9">
        <f t="shared" si="213"/>
        <v>0</v>
      </c>
      <c r="CE257" s="12">
        <f t="shared" si="215"/>
        <v>0</v>
      </c>
    </row>
    <row r="258" spans="8:83" ht="18" customHeight="1">
      <c r="H258"/>
      <c r="I258"/>
      <c r="J258"/>
      <c r="AA258" s="16">
        <f t="shared" si="163"/>
        <v>0</v>
      </c>
      <c r="AB258" s="16">
        <f t="shared" si="164"/>
        <v>0</v>
      </c>
      <c r="AC258" s="16">
        <f t="shared" si="165"/>
        <v>0</v>
      </c>
      <c r="AD258" s="16">
        <f t="shared" si="166"/>
        <v>0</v>
      </c>
      <c r="AE258" s="16">
        <f t="shared" si="167"/>
        <v>0</v>
      </c>
      <c r="AF258" s="16">
        <f t="shared" si="168"/>
        <v>0</v>
      </c>
      <c r="AG258" s="16">
        <f t="shared" si="169"/>
        <v>0</v>
      </c>
      <c r="AH258" s="16">
        <f t="shared" si="170"/>
        <v>0</v>
      </c>
      <c r="AI258" s="16">
        <f t="shared" si="171"/>
        <v>0</v>
      </c>
      <c r="AJ258" s="15">
        <f t="shared" si="172"/>
        <v>0.42990838161300676</v>
      </c>
      <c r="AK258" s="6">
        <f t="shared" si="216"/>
        <v>0</v>
      </c>
      <c r="AL258" s="6">
        <f t="shared" si="216"/>
        <v>0</v>
      </c>
      <c r="AM258" s="6">
        <f t="shared" si="216"/>
        <v>0</v>
      </c>
      <c r="AN258" s="6">
        <f t="shared" si="216"/>
        <v>0</v>
      </c>
      <c r="AO258" s="9">
        <f t="shared" si="173"/>
        <v>0</v>
      </c>
      <c r="AP258" s="9">
        <f t="shared" si="174"/>
        <v>0</v>
      </c>
      <c r="AQ258" s="9">
        <f t="shared" si="175"/>
        <v>0</v>
      </c>
      <c r="AR258" s="9">
        <f t="shared" si="176"/>
        <v>0</v>
      </c>
      <c r="AS258" s="9">
        <f t="shared" si="214"/>
        <v>0</v>
      </c>
      <c r="AT258" s="9">
        <f t="shared" si="177"/>
        <v>0</v>
      </c>
      <c r="AU258" s="9">
        <f t="shared" si="178"/>
        <v>0</v>
      </c>
      <c r="AV258" s="9">
        <f t="shared" si="179"/>
        <v>0</v>
      </c>
      <c r="AW258" s="9">
        <f t="shared" si="180"/>
        <v>0</v>
      </c>
      <c r="AX258" s="9">
        <f t="shared" si="181"/>
        <v>0</v>
      </c>
      <c r="AY258" s="9">
        <f t="shared" si="182"/>
        <v>0</v>
      </c>
      <c r="AZ258" s="9">
        <f t="shared" si="183"/>
        <v>0</v>
      </c>
      <c r="BA258" s="9">
        <f t="shared" si="184"/>
        <v>0</v>
      </c>
      <c r="BB258" s="9">
        <f t="shared" si="185"/>
        <v>0</v>
      </c>
      <c r="BC258" s="9">
        <f t="shared" si="186"/>
        <v>0</v>
      </c>
      <c r="BD258" s="9">
        <f t="shared" si="187"/>
        <v>0</v>
      </c>
      <c r="BE258" s="9">
        <f t="shared" si="188"/>
        <v>0</v>
      </c>
      <c r="BF258" s="9">
        <f t="shared" si="189"/>
        <v>0</v>
      </c>
      <c r="BG258" s="9">
        <f t="shared" si="190"/>
        <v>0</v>
      </c>
      <c r="BH258" s="9">
        <f t="shared" si="191"/>
        <v>0</v>
      </c>
      <c r="BI258" s="9">
        <f t="shared" si="192"/>
        <v>0</v>
      </c>
      <c r="BJ258" s="6">
        <f t="shared" si="193"/>
        <v>0</v>
      </c>
      <c r="BK258" s="6">
        <f t="shared" si="194"/>
        <v>0</v>
      </c>
      <c r="BL258" s="6">
        <f t="shared" si="195"/>
        <v>0</v>
      </c>
      <c r="BM258" s="10">
        <f t="shared" si="196"/>
        <v>0</v>
      </c>
      <c r="BN258" s="10">
        <f t="shared" si="197"/>
        <v>0</v>
      </c>
      <c r="BO258" s="10">
        <f t="shared" si="198"/>
        <v>0</v>
      </c>
      <c r="BP258" s="11">
        <f t="shared" si="199"/>
        <v>0</v>
      </c>
      <c r="BQ258" s="11">
        <f t="shared" si="200"/>
        <v>0</v>
      </c>
      <c r="BR258" s="11">
        <f t="shared" si="201"/>
        <v>0</v>
      </c>
      <c r="BS258" s="10">
        <f t="shared" si="202"/>
        <v>0</v>
      </c>
      <c r="BT258" s="10">
        <f t="shared" si="203"/>
        <v>0</v>
      </c>
      <c r="BU258" s="10">
        <f t="shared" si="204"/>
        <v>0</v>
      </c>
      <c r="BV258" s="10">
        <f t="shared" si="205"/>
        <v>0</v>
      </c>
      <c r="BW258" s="10">
        <f t="shared" si="206"/>
        <v>0</v>
      </c>
      <c r="BX258" s="10">
        <f t="shared" si="207"/>
        <v>0</v>
      </c>
      <c r="BY258" s="10">
        <f t="shared" si="208"/>
        <v>0</v>
      </c>
      <c r="BZ258" s="10">
        <f t="shared" si="209"/>
        <v>0</v>
      </c>
      <c r="CA258" s="10">
        <f t="shared" si="210"/>
        <v>0</v>
      </c>
      <c r="CB258" s="9">
        <f t="shared" si="211"/>
        <v>0</v>
      </c>
      <c r="CC258" s="9">
        <f t="shared" si="212"/>
        <v>0</v>
      </c>
      <c r="CD258" s="9">
        <f t="shared" si="213"/>
        <v>0</v>
      </c>
      <c r="CE258" s="12">
        <f t="shared" si="215"/>
        <v>0</v>
      </c>
    </row>
    <row r="259" spans="8:83" ht="18" customHeight="1">
      <c r="H259"/>
      <c r="I259"/>
      <c r="J259"/>
      <c r="AA259" s="16">
        <f t="shared" si="163"/>
        <v>0</v>
      </c>
      <c r="AB259" s="16">
        <f t="shared" si="164"/>
        <v>0</v>
      </c>
      <c r="AC259" s="16">
        <f t="shared" si="165"/>
        <v>0</v>
      </c>
      <c r="AD259" s="16">
        <f t="shared" si="166"/>
        <v>0</v>
      </c>
      <c r="AE259" s="16">
        <f t="shared" si="167"/>
        <v>0</v>
      </c>
      <c r="AF259" s="16">
        <f t="shared" si="168"/>
        <v>0</v>
      </c>
      <c r="AG259" s="16">
        <f t="shared" si="169"/>
        <v>0</v>
      </c>
      <c r="AH259" s="16">
        <f t="shared" si="170"/>
        <v>0</v>
      </c>
      <c r="AI259" s="16">
        <f t="shared" si="171"/>
        <v>0</v>
      </c>
      <c r="AJ259" s="15">
        <f t="shared" si="172"/>
        <v>0.42990838161300676</v>
      </c>
      <c r="AK259" s="6">
        <f t="shared" si="216"/>
        <v>0</v>
      </c>
      <c r="AL259" s="6">
        <f t="shared" si="216"/>
        <v>0</v>
      </c>
      <c r="AM259" s="6">
        <f t="shared" si="216"/>
        <v>0</v>
      </c>
      <c r="AN259" s="6">
        <f t="shared" si="216"/>
        <v>0</v>
      </c>
      <c r="AO259" s="9">
        <f t="shared" si="173"/>
        <v>0</v>
      </c>
      <c r="AP259" s="9">
        <f t="shared" si="174"/>
        <v>0</v>
      </c>
      <c r="AQ259" s="9">
        <f t="shared" si="175"/>
        <v>0</v>
      </c>
      <c r="AR259" s="9">
        <f t="shared" si="176"/>
        <v>0</v>
      </c>
      <c r="AS259" s="9">
        <f t="shared" si="214"/>
        <v>0</v>
      </c>
      <c r="AT259" s="9">
        <f t="shared" si="177"/>
        <v>0</v>
      </c>
      <c r="AU259" s="9">
        <f t="shared" si="178"/>
        <v>0</v>
      </c>
      <c r="AV259" s="9">
        <f t="shared" si="179"/>
        <v>0</v>
      </c>
      <c r="AW259" s="9">
        <f t="shared" si="180"/>
        <v>0</v>
      </c>
      <c r="AX259" s="9">
        <f t="shared" si="181"/>
        <v>0</v>
      </c>
      <c r="AY259" s="9">
        <f t="shared" si="182"/>
        <v>0</v>
      </c>
      <c r="AZ259" s="9">
        <f t="shared" si="183"/>
        <v>0</v>
      </c>
      <c r="BA259" s="9">
        <f t="shared" si="184"/>
        <v>0</v>
      </c>
      <c r="BB259" s="9">
        <f t="shared" si="185"/>
        <v>0</v>
      </c>
      <c r="BC259" s="9">
        <f t="shared" si="186"/>
        <v>0</v>
      </c>
      <c r="BD259" s="9">
        <f t="shared" si="187"/>
        <v>0</v>
      </c>
      <c r="BE259" s="9">
        <f t="shared" si="188"/>
        <v>0</v>
      </c>
      <c r="BF259" s="9">
        <f t="shared" si="189"/>
        <v>0</v>
      </c>
      <c r="BG259" s="9">
        <f t="shared" si="190"/>
        <v>0</v>
      </c>
      <c r="BH259" s="9">
        <f t="shared" si="191"/>
        <v>0</v>
      </c>
      <c r="BI259" s="9">
        <f t="shared" si="192"/>
        <v>0</v>
      </c>
      <c r="BJ259" s="6">
        <f t="shared" si="193"/>
        <v>0</v>
      </c>
      <c r="BK259" s="6">
        <f t="shared" si="194"/>
        <v>0</v>
      </c>
      <c r="BL259" s="6">
        <f t="shared" si="195"/>
        <v>0</v>
      </c>
      <c r="BM259" s="10">
        <f t="shared" si="196"/>
        <v>0</v>
      </c>
      <c r="BN259" s="10">
        <f t="shared" si="197"/>
        <v>0</v>
      </c>
      <c r="BO259" s="10">
        <f t="shared" si="198"/>
        <v>0</v>
      </c>
      <c r="BP259" s="11">
        <f t="shared" si="199"/>
        <v>0</v>
      </c>
      <c r="BQ259" s="11">
        <f t="shared" si="200"/>
        <v>0</v>
      </c>
      <c r="BR259" s="11">
        <f t="shared" si="201"/>
        <v>0</v>
      </c>
      <c r="BS259" s="10">
        <f t="shared" si="202"/>
        <v>0</v>
      </c>
      <c r="BT259" s="10">
        <f t="shared" si="203"/>
        <v>0</v>
      </c>
      <c r="BU259" s="10">
        <f t="shared" si="204"/>
        <v>0</v>
      </c>
      <c r="BV259" s="10">
        <f t="shared" si="205"/>
        <v>0</v>
      </c>
      <c r="BW259" s="10">
        <f t="shared" si="206"/>
        <v>0</v>
      </c>
      <c r="BX259" s="10">
        <f t="shared" si="207"/>
        <v>0</v>
      </c>
      <c r="BY259" s="10">
        <f t="shared" si="208"/>
        <v>0</v>
      </c>
      <c r="BZ259" s="10">
        <f t="shared" si="209"/>
        <v>0</v>
      </c>
      <c r="CA259" s="10">
        <f t="shared" si="210"/>
        <v>0</v>
      </c>
      <c r="CB259" s="9">
        <f t="shared" si="211"/>
        <v>0</v>
      </c>
      <c r="CC259" s="9">
        <f t="shared" si="212"/>
        <v>0</v>
      </c>
      <c r="CD259" s="9">
        <f t="shared" si="213"/>
        <v>0</v>
      </c>
      <c r="CE259" s="12">
        <f t="shared" si="215"/>
        <v>0</v>
      </c>
    </row>
    <row r="260" spans="8:83" ht="18" customHeight="1">
      <c r="H260"/>
      <c r="I260"/>
      <c r="J260"/>
      <c r="AA260" s="16">
        <f t="shared" si="163"/>
        <v>0</v>
      </c>
      <c r="AB260" s="16">
        <f t="shared" si="164"/>
        <v>0</v>
      </c>
      <c r="AC260" s="16">
        <f t="shared" si="165"/>
        <v>0</v>
      </c>
      <c r="AD260" s="16">
        <f t="shared" si="166"/>
        <v>0</v>
      </c>
      <c r="AE260" s="16">
        <f t="shared" si="167"/>
        <v>0</v>
      </c>
      <c r="AF260" s="16">
        <f t="shared" si="168"/>
        <v>0</v>
      </c>
      <c r="AG260" s="16">
        <f t="shared" si="169"/>
        <v>0</v>
      </c>
      <c r="AH260" s="16">
        <f t="shared" si="170"/>
        <v>0</v>
      </c>
      <c r="AI260" s="16">
        <f t="shared" si="171"/>
        <v>0</v>
      </c>
      <c r="AJ260" s="15">
        <f t="shared" si="172"/>
        <v>0.42990838161300676</v>
      </c>
      <c r="AK260" s="6">
        <f t="shared" si="216"/>
        <v>0</v>
      </c>
      <c r="AL260" s="6">
        <f t="shared" si="216"/>
        <v>0</v>
      </c>
      <c r="AM260" s="6">
        <f t="shared" si="216"/>
        <v>0</v>
      </c>
      <c r="AN260" s="6">
        <f t="shared" si="216"/>
        <v>0</v>
      </c>
      <c r="AO260" s="9">
        <f t="shared" si="173"/>
        <v>0</v>
      </c>
      <c r="AP260" s="9">
        <f t="shared" si="174"/>
        <v>0</v>
      </c>
      <c r="AQ260" s="9">
        <f t="shared" si="175"/>
        <v>0</v>
      </c>
      <c r="AR260" s="9">
        <f t="shared" si="176"/>
        <v>0</v>
      </c>
      <c r="AS260" s="9">
        <f t="shared" si="214"/>
        <v>0</v>
      </c>
      <c r="AT260" s="9">
        <f t="shared" si="177"/>
        <v>0</v>
      </c>
      <c r="AU260" s="9">
        <f t="shared" si="178"/>
        <v>0</v>
      </c>
      <c r="AV260" s="9">
        <f t="shared" si="179"/>
        <v>0</v>
      </c>
      <c r="AW260" s="9">
        <f t="shared" si="180"/>
        <v>0</v>
      </c>
      <c r="AX260" s="9">
        <f t="shared" si="181"/>
        <v>0</v>
      </c>
      <c r="AY260" s="9">
        <f t="shared" si="182"/>
        <v>0</v>
      </c>
      <c r="AZ260" s="9">
        <f t="shared" si="183"/>
        <v>0</v>
      </c>
      <c r="BA260" s="9">
        <f t="shared" si="184"/>
        <v>0</v>
      </c>
      <c r="BB260" s="9">
        <f t="shared" si="185"/>
        <v>0</v>
      </c>
      <c r="BC260" s="9">
        <f t="shared" si="186"/>
        <v>0</v>
      </c>
      <c r="BD260" s="9">
        <f t="shared" si="187"/>
        <v>0</v>
      </c>
      <c r="BE260" s="9">
        <f t="shared" si="188"/>
        <v>0</v>
      </c>
      <c r="BF260" s="9">
        <f t="shared" si="189"/>
        <v>0</v>
      </c>
      <c r="BG260" s="9">
        <f t="shared" si="190"/>
        <v>0</v>
      </c>
      <c r="BH260" s="9">
        <f t="shared" si="191"/>
        <v>0</v>
      </c>
      <c r="BI260" s="9">
        <f t="shared" si="192"/>
        <v>0</v>
      </c>
      <c r="BJ260" s="6">
        <f t="shared" si="193"/>
        <v>0</v>
      </c>
      <c r="BK260" s="6">
        <f t="shared" si="194"/>
        <v>0</v>
      </c>
      <c r="BL260" s="6">
        <f t="shared" si="195"/>
        <v>0</v>
      </c>
      <c r="BM260" s="10">
        <f t="shared" si="196"/>
        <v>0</v>
      </c>
      <c r="BN260" s="10">
        <f t="shared" si="197"/>
        <v>0</v>
      </c>
      <c r="BO260" s="10">
        <f t="shared" si="198"/>
        <v>0</v>
      </c>
      <c r="BP260" s="11">
        <f t="shared" si="199"/>
        <v>0</v>
      </c>
      <c r="BQ260" s="11">
        <f t="shared" si="200"/>
        <v>0</v>
      </c>
      <c r="BR260" s="11">
        <f t="shared" si="201"/>
        <v>0</v>
      </c>
      <c r="BS260" s="10">
        <f t="shared" si="202"/>
        <v>0</v>
      </c>
      <c r="BT260" s="10">
        <f t="shared" si="203"/>
        <v>0</v>
      </c>
      <c r="BU260" s="10">
        <f t="shared" si="204"/>
        <v>0</v>
      </c>
      <c r="BV260" s="10">
        <f t="shared" si="205"/>
        <v>0</v>
      </c>
      <c r="BW260" s="10">
        <f t="shared" si="206"/>
        <v>0</v>
      </c>
      <c r="BX260" s="10">
        <f t="shared" si="207"/>
        <v>0</v>
      </c>
      <c r="BY260" s="10">
        <f t="shared" si="208"/>
        <v>0</v>
      </c>
      <c r="BZ260" s="10">
        <f t="shared" si="209"/>
        <v>0</v>
      </c>
      <c r="CA260" s="10">
        <f t="shared" si="210"/>
        <v>0</v>
      </c>
      <c r="CB260" s="9">
        <f t="shared" si="211"/>
        <v>0</v>
      </c>
      <c r="CC260" s="9">
        <f t="shared" si="212"/>
        <v>0</v>
      </c>
      <c r="CD260" s="9">
        <f t="shared" si="213"/>
        <v>0</v>
      </c>
      <c r="CE260" s="12">
        <f t="shared" si="215"/>
        <v>0</v>
      </c>
    </row>
    <row r="261" spans="8:83" ht="18" customHeight="1">
      <c r="H261"/>
      <c r="I261"/>
      <c r="J261"/>
      <c r="AA261" s="16">
        <f t="shared" si="163"/>
        <v>0</v>
      </c>
      <c r="AB261" s="16">
        <f t="shared" si="164"/>
        <v>0</v>
      </c>
      <c r="AC261" s="16">
        <f t="shared" si="165"/>
        <v>0</v>
      </c>
      <c r="AD261" s="16">
        <f t="shared" si="166"/>
        <v>0</v>
      </c>
      <c r="AE261" s="16">
        <f t="shared" si="167"/>
        <v>0</v>
      </c>
      <c r="AF261" s="16">
        <f t="shared" si="168"/>
        <v>0</v>
      </c>
      <c r="AG261" s="16">
        <f t="shared" si="169"/>
        <v>0</v>
      </c>
      <c r="AH261" s="16">
        <f t="shared" si="170"/>
        <v>0</v>
      </c>
      <c r="AI261" s="16">
        <f t="shared" si="171"/>
        <v>0</v>
      </c>
      <c r="AJ261" s="15">
        <f t="shared" si="172"/>
        <v>0.42990838161300676</v>
      </c>
      <c r="AK261" s="6">
        <f t="shared" si="216"/>
        <v>0</v>
      </c>
      <c r="AL261" s="6">
        <f t="shared" si="216"/>
        <v>0</v>
      </c>
      <c r="AM261" s="6">
        <f t="shared" si="216"/>
        <v>0</v>
      </c>
      <c r="AN261" s="6">
        <f t="shared" si="216"/>
        <v>0</v>
      </c>
      <c r="AO261" s="9">
        <f t="shared" si="173"/>
        <v>0</v>
      </c>
      <c r="AP261" s="9">
        <f t="shared" si="174"/>
        <v>0</v>
      </c>
      <c r="AQ261" s="9">
        <f t="shared" si="175"/>
        <v>0</v>
      </c>
      <c r="AR261" s="9">
        <f t="shared" si="176"/>
        <v>0</v>
      </c>
      <c r="AS261" s="9">
        <f t="shared" si="214"/>
        <v>0</v>
      </c>
      <c r="AT261" s="9">
        <f t="shared" si="177"/>
        <v>0</v>
      </c>
      <c r="AU261" s="9">
        <f t="shared" si="178"/>
        <v>0</v>
      </c>
      <c r="AV261" s="9">
        <f t="shared" si="179"/>
        <v>0</v>
      </c>
      <c r="AW261" s="9">
        <f t="shared" si="180"/>
        <v>0</v>
      </c>
      <c r="AX261" s="9">
        <f t="shared" si="181"/>
        <v>0</v>
      </c>
      <c r="AY261" s="9">
        <f t="shared" si="182"/>
        <v>0</v>
      </c>
      <c r="AZ261" s="9">
        <f t="shared" si="183"/>
        <v>0</v>
      </c>
      <c r="BA261" s="9">
        <f t="shared" si="184"/>
        <v>0</v>
      </c>
      <c r="BB261" s="9">
        <f t="shared" si="185"/>
        <v>0</v>
      </c>
      <c r="BC261" s="9">
        <f t="shared" si="186"/>
        <v>0</v>
      </c>
      <c r="BD261" s="9">
        <f t="shared" si="187"/>
        <v>0</v>
      </c>
      <c r="BE261" s="9">
        <f t="shared" si="188"/>
        <v>0</v>
      </c>
      <c r="BF261" s="9">
        <f t="shared" si="189"/>
        <v>0</v>
      </c>
      <c r="BG261" s="9">
        <f t="shared" si="190"/>
        <v>0</v>
      </c>
      <c r="BH261" s="9">
        <f t="shared" si="191"/>
        <v>0</v>
      </c>
      <c r="BI261" s="9">
        <f t="shared" si="192"/>
        <v>0</v>
      </c>
      <c r="BJ261" s="6">
        <f t="shared" si="193"/>
        <v>0</v>
      </c>
      <c r="BK261" s="6">
        <f t="shared" si="194"/>
        <v>0</v>
      </c>
      <c r="BL261" s="6">
        <f t="shared" si="195"/>
        <v>0</v>
      </c>
      <c r="BM261" s="10">
        <f t="shared" si="196"/>
        <v>0</v>
      </c>
      <c r="BN261" s="10">
        <f t="shared" si="197"/>
        <v>0</v>
      </c>
      <c r="BO261" s="10">
        <f t="shared" si="198"/>
        <v>0</v>
      </c>
      <c r="BP261" s="11">
        <f t="shared" si="199"/>
        <v>0</v>
      </c>
      <c r="BQ261" s="11">
        <f t="shared" si="200"/>
        <v>0</v>
      </c>
      <c r="BR261" s="11">
        <f t="shared" si="201"/>
        <v>0</v>
      </c>
      <c r="BS261" s="10">
        <f t="shared" si="202"/>
        <v>0</v>
      </c>
      <c r="BT261" s="10">
        <f t="shared" si="203"/>
        <v>0</v>
      </c>
      <c r="BU261" s="10">
        <f t="shared" si="204"/>
        <v>0</v>
      </c>
      <c r="BV261" s="10">
        <f t="shared" si="205"/>
        <v>0</v>
      </c>
      <c r="BW261" s="10">
        <f t="shared" si="206"/>
        <v>0</v>
      </c>
      <c r="BX261" s="10">
        <f t="shared" si="207"/>
        <v>0</v>
      </c>
      <c r="BY261" s="10">
        <f t="shared" si="208"/>
        <v>0</v>
      </c>
      <c r="BZ261" s="10">
        <f t="shared" si="209"/>
        <v>0</v>
      </c>
      <c r="CA261" s="10">
        <f t="shared" si="210"/>
        <v>0</v>
      </c>
      <c r="CB261" s="9">
        <f t="shared" si="211"/>
        <v>0</v>
      </c>
      <c r="CC261" s="9">
        <f t="shared" si="212"/>
        <v>0</v>
      </c>
      <c r="CD261" s="9">
        <f t="shared" si="213"/>
        <v>0</v>
      </c>
      <c r="CE261" s="12">
        <f t="shared" si="215"/>
        <v>0</v>
      </c>
    </row>
    <row r="262" spans="8:83" ht="18" customHeight="1">
      <c r="H262"/>
      <c r="I262"/>
      <c r="J262"/>
      <c r="AA262" s="16">
        <f t="shared" ref="AA262:AA325" si="217">IF(Q_perm&lt;&gt;0, diffP1+diffP2,)</f>
        <v>0</v>
      </c>
      <c r="AB262" s="16">
        <f t="shared" ref="AB262:AB325" si="218">IF(Q_perm1&lt;&gt;0, P_feed1-P_feed2,)</f>
        <v>0</v>
      </c>
      <c r="AC262" s="16">
        <f t="shared" ref="AC262:AC325" si="219">IF(Q_perm2&lt;&gt;0, P_feed3-P_conc,)</f>
        <v>0</v>
      </c>
      <c r="AD262" s="16">
        <f t="shared" ref="AD262:AD325" si="220">IF(AND(Q_perm&lt;&gt;0,diffP&lt;&gt;0),diffP*(2*Q0_conc+Q0_perm)^1.5/(2*Q_conc+Q_perm)^1.5,)</f>
        <v>0</v>
      </c>
      <c r="AE262" s="16">
        <f t="shared" ref="AE262:AE325" si="221">IF(AND(Q_perm1&lt;&gt;0,diffP1&lt;&gt;0),diffP1*(2*(Q0_feed-Q0_perm1)+Q0_perm1)^1.5/(2*(Q_feed-Q_perm1)+Q_perm1)^1.5,)</f>
        <v>0</v>
      </c>
      <c r="AF262" s="16">
        <f t="shared" ref="AF262:AF325" si="222">IF(AND(Q_perm2&lt;&gt;0,diffP2&lt;&gt;0),diffP2*(2*(Q0_feed-Q0_perm1-Q0_perm2)+Q0_perm2)^1.5/(2*(Q_feed-Q_perm1-Q_perm2)+Q_perm2)^1.5,)</f>
        <v>0</v>
      </c>
      <c r="AG262" s="16">
        <f t="shared" ref="AG262:AG325" si="223">IF(Q_perm&lt;&gt;0,(NoOfPV1*(P_feed1-P_perm1)+NoOfPV2*(P_feed3-P_perm2))/NoOfPV-diffP/(2*NoOfArray),)</f>
        <v>0</v>
      </c>
      <c r="AH262" s="16">
        <f t="shared" ref="AH262:AH325" si="224">IF(Q_perm1&lt;&gt;0,(P_feed1-P_perm1)-diffP1/2,)</f>
        <v>0</v>
      </c>
      <c r="AI262" s="16">
        <f t="shared" ref="AI262:AI325" si="225">IF(Q_perm2&lt;&gt;0,(P_feed3-P_perm2)-diffP2/2,)</f>
        <v>0</v>
      </c>
      <c r="AJ262" s="15">
        <f t="shared" ref="AJ262:AJ325" si="226">IF(Temp&gt;25,EXP(TCF_U1*(1/298.15-1/(273.15+Temp))),EXP(TCF_U2*(1/298.15-1/(273.15+Temp))))</f>
        <v>0.42990838161300676</v>
      </c>
      <c r="AK262" s="6">
        <f t="shared" si="216"/>
        <v>0</v>
      </c>
      <c r="AL262" s="6">
        <f t="shared" si="216"/>
        <v>0</v>
      </c>
      <c r="AM262" s="6">
        <f t="shared" si="216"/>
        <v>0</v>
      </c>
      <c r="AN262" s="6">
        <f t="shared" si="216"/>
        <v>0</v>
      </c>
      <c r="AO262" s="9">
        <f t="shared" ref="AO262:AO325" si="227">IF(Q_perm&lt;&gt;0,LN(1/(1-Recovery))/Recovery,)</f>
        <v>0</v>
      </c>
      <c r="AP262" s="9">
        <f t="shared" ref="AP262:AP325" si="228">IF(Q_perm1&lt;&gt;0,LN(1/(1-Recovery1))/(Recovery1),)</f>
        <v>0</v>
      </c>
      <c r="AQ262" s="9">
        <f t="shared" ref="AQ262:AQ325" si="229">IF(Q_perm2&lt;&gt;0,LN(1/(1-Recovery2)/Recovery2),)</f>
        <v>0</v>
      </c>
      <c r="AR262" s="9">
        <f t="shared" ref="AR262:AR325" si="230">0.0385*TDSmean*(Temp+273.15)/(14.25*(1000-TDSmean/1000))</f>
        <v>0</v>
      </c>
      <c r="AS262" s="9">
        <f t="shared" si="214"/>
        <v>0</v>
      </c>
      <c r="AT262" s="9">
        <f t="shared" ref="AT262:AT325" si="231">0.0385*TDSmean_feed2*(Temp+273.15)/(14.25*(1000-TDSmean_feed2/1000))</f>
        <v>0</v>
      </c>
      <c r="AU262" s="9">
        <f t="shared" ref="AU262:AU325" si="232">0.0385*TDS_perm*(Temp+273.15)/(14.25*(1000-TDS_perm/1000))</f>
        <v>0</v>
      </c>
      <c r="AV262" s="9">
        <f t="shared" ref="AV262:AV325" si="233">0.0385*TDS_perm1*(Temp+273.15)/(14.25*(1000-TDS_perm1/1000))</f>
        <v>0</v>
      </c>
      <c r="AW262" s="9">
        <f t="shared" ref="AW262:AW325" si="234">0.0385*TDS_perm2*(Temp+273.15)/(14.25*(1000-TDS_perm2/1000))</f>
        <v>0</v>
      </c>
      <c r="AX262" s="9">
        <f t="shared" ref="AX262:AX325" si="235">IF(C_feed1&gt;7630,alpha1*EXP((beta1-LN(C_feed1))^2/gamma1),IF(C_feed1&gt;0,alpha2*EXP((beta2-LN(C_feed1))^2/gamma2),))</f>
        <v>0</v>
      </c>
      <c r="AY262" s="9">
        <f t="shared" ref="AY262:AY325" si="236">IF(C_feed2&gt;7630,alpha1*EXP((beta1-LN(C_feed2))^2/gamma1),IF(C_feed2&gt;0,alpha2*EXP((beta2-LN(C_feed2))^2/gamma2),IF(Recovery1&gt;0,TDS_feed1/(1-Recovery1),)))</f>
        <v>0</v>
      </c>
      <c r="AZ262" s="9">
        <f t="shared" ref="AZ262:AZ325" si="237">IF(C_conc&gt;7630,alpha1*EXP((beta1-LN(C_conc))^2/gamma1),IF(C_conc&gt;0,alpha2*EXP((beta2-LN(C_conc))^2/gamma2),IF(AND(Recovery2&gt;0,Q_perm2&gt;0),TDS_feed2/(1-Recovery2),)))</f>
        <v>0</v>
      </c>
      <c r="BA262" s="9">
        <f t="shared" ref="BA262:BA325" si="238">IF(C_perm&gt;7630,alpha1*EXP((beta1-LN(C_perm))^2/gamma1),IF(C_perm&gt;0,alpha2*EXP((beta2-LN(C_perm))^2/gamma2),))</f>
        <v>0</v>
      </c>
      <c r="BB262" s="9">
        <f t="shared" ref="BB262:BB325" si="239">IF(C_perm1&gt;7630,alpha1*EXP((beta1-LN(C_perm1))^2/gamma1),IF(C_perm1&gt;0,alpha2*EXP((beta2-LN(C_perm1))^2/gamma2),))</f>
        <v>0</v>
      </c>
      <c r="BC262" s="9">
        <f t="shared" ref="BC262:BC325" si="240">IF(C_perm2&gt;7630,alpha1*EXP((beta1-LN(C_perm2))^2/gamma1),IF(C_perm2&gt;0,alpha2*EXP((beta2-LN(C_perm2))^2/gamma2),))</f>
        <v>0</v>
      </c>
      <c r="BD262" s="9">
        <f t="shared" ref="BD262:BD325" si="241">TDS_feed1*ConcFactor</f>
        <v>0</v>
      </c>
      <c r="BE262" s="9">
        <f t="shared" ref="BE262:BE325" si="242">IF(Q_perm1&gt;0,TDS_feed1*ConcFactor1,)</f>
        <v>0</v>
      </c>
      <c r="BF262" s="9">
        <f t="shared" ref="BF262:BF325" si="243">IF(Q_perm2&gt;0,TDS_feed2*ConcFactor2,)</f>
        <v>0</v>
      </c>
      <c r="BG262" s="9">
        <f t="shared" ref="BG262:BG325" si="244">NetP-Pi_feed+Pi_perm</f>
        <v>0</v>
      </c>
      <c r="BH262" s="9">
        <f t="shared" ref="BH262:BH325" si="245">NetP1-Pi_feed1+Pi_perm1</f>
        <v>0</v>
      </c>
      <c r="BI262" s="9">
        <f t="shared" ref="BI262:BI325" si="246">NetP2-Pi_feed2+Pi_perm2</f>
        <v>0</v>
      </c>
      <c r="BJ262" s="6">
        <f t="shared" ref="BJ262:BJ325" si="247">IF(NDP&gt;0,Q_perm*(TCF0*NDP0)/(TCF*NDP),)</f>
        <v>0</v>
      </c>
      <c r="BK262" s="6">
        <f t="shared" ref="BK262:BK325" si="248">IF(NDP_feed1&gt;0,Q_perm1*(TCF0*NDP0_feed1)/(TCF*NDP_feed1),)</f>
        <v>0</v>
      </c>
      <c r="BL262" s="6">
        <f t="shared" ref="BL262:BL325" si="249">IF(NDP_feed2&gt;0,Q_perm2*(TCF0*NDP0_feed2)/(TCF*NDP_feed2),)</f>
        <v>0</v>
      </c>
      <c r="BM262" s="10">
        <f t="shared" ref="BM262:BM325" si="250">IF(AND(TDSmean&gt;0,NDP0&gt;0,TDS0_feed1&gt;0,TCF0&gt;0),TDS_perm/TDSmean*(NDP/NDP0)*(TCF0/TCF)*(TDSmean0/TDSmean)*(TDS_feed1/TDS0_feed1),)</f>
        <v>0</v>
      </c>
      <c r="BN262" s="10">
        <f t="shared" ref="BN262:BN325" si="251">IF(AND(TDSmean_feed1&gt;0,NDP0_feed1&gt;0,TCF&gt;0,TDS0_feed1&gt;0),TDS_perm1/TDSmean_feed1*(NDP_feed1/NDP0_feed1)*(TCF0/TCF)*(TDSmean0_feed1/TDSmean_feed1)*(TDS_feed1/TDS0_feed1),)</f>
        <v>0</v>
      </c>
      <c r="BO262" s="10">
        <f t="shared" ref="BO262:BO325" si="252">IF(AND(TDSmean_feed2&gt;0,NDP0_feed2&gt;0,TCF&gt;0,TDS0_feed2&gt;0),TDS_perm2/TDSmean_feed2*(NDP_feed2/NDP0_feed2)*(TCF0/TCF)*(TDSmean0_feed2/TDSmean_feed2)*(TDS_feed2/TDS0_feed2),)</f>
        <v>0</v>
      </c>
      <c r="BP262" s="11">
        <f t="shared" ref="BP262:BP325" si="253">IF(normSP&gt;0,1-normSP,)</f>
        <v>0</v>
      </c>
      <c r="BQ262" s="11">
        <f t="shared" ref="BQ262:BQ325" si="254">IF(normSP1&gt;0,1-normSP1,)</f>
        <v>0</v>
      </c>
      <c r="BR262" s="11">
        <f t="shared" ref="BR262:BR325" si="255">IF(normSP2&gt;0,1-normSP2,)</f>
        <v>0</v>
      </c>
      <c r="BS262" s="10">
        <f t="shared" ref="BS262:BS325" si="256">IF(AND(TDS_perm&gt;0,TDS_feed1&gt;0),1-TDS_perm/TDS_feed1,)</f>
        <v>0</v>
      </c>
      <c r="BT262" s="10">
        <f t="shared" ref="BT262:BT325" si="257">IF(AND(TDS_perm1&gt;0,TDS_feed1&gt;0),1-TDS_perm1/TDS_feed1,)</f>
        <v>0</v>
      </c>
      <c r="BU262" s="10">
        <f t="shared" ref="BU262:BU325" si="258">IF(AND(TDS_perm2&gt;0,TDS_feed2&gt;0),1-TDS_perm2/TDS_feed2,)</f>
        <v>0</v>
      </c>
      <c r="BV262" s="10">
        <f t="shared" ref="BV262:BV325" si="259">IF(Q_perm&gt;0,Q_perm/Q_feed,)</f>
        <v>0</v>
      </c>
      <c r="BW262" s="10">
        <f t="shared" ref="BW262:BW325" si="260">IF(AND(Q_perm1&gt;0,Q_feed&gt;0),Q_perm1/Q_feed,)</f>
        <v>0</v>
      </c>
      <c r="BX262" s="10">
        <f t="shared" ref="BX262:BX325" si="261">IF(AND(Q_feed&gt;Q_perm1,Q_perm2&gt;0),Q_perm2/(Q_feed-Q_perm1),)</f>
        <v>0</v>
      </c>
      <c r="BY262" s="10">
        <f t="shared" ref="BY262:BY325" si="262">IF(AND(C_feed1&gt;0,C_conc&gt;0),1-C_feed1/C_conc,)</f>
        <v>0</v>
      </c>
      <c r="BZ262" s="10">
        <f t="shared" ref="BZ262:BZ325" si="263">IF(AND(C_feed2&gt;0,C_feed1&gt;0),1-C_feed1/C_feed2,)</f>
        <v>0</v>
      </c>
      <c r="CA262" s="10">
        <f t="shared" ref="CA262:CA325" si="264">IF(AND(C_feed2&gt;0,C0_conc&gt;0),1-C_feed2/C0_conc,)</f>
        <v>0</v>
      </c>
      <c r="CB262" s="9">
        <f t="shared" ref="CB262:CB325" si="265">IF(AND(Recovery&gt;0,Rec_C&gt;0),Recovery/Rec_C,)</f>
        <v>0</v>
      </c>
      <c r="CC262" s="9">
        <f t="shared" ref="CC262:CC325" si="266">IF(AND(Recovery1&gt;0,Rec_C1&gt;0),Recovery1/Rec_C1,)</f>
        <v>0</v>
      </c>
      <c r="CD262" s="9">
        <f t="shared" ref="CD262:CD325" si="267">IF(AND(Recovery2&gt;0,Rec_C2&gt;0),Recovery2/Rec_C2,)</f>
        <v>0</v>
      </c>
      <c r="CE262" s="12">
        <f t="shared" si="215"/>
        <v>0</v>
      </c>
    </row>
    <row r="263" spans="8:83" ht="18" customHeight="1">
      <c r="H263"/>
      <c r="I263"/>
      <c r="J263"/>
      <c r="AA263" s="16">
        <f t="shared" si="217"/>
        <v>0</v>
      </c>
      <c r="AB263" s="16">
        <f t="shared" si="218"/>
        <v>0</v>
      </c>
      <c r="AC263" s="16">
        <f t="shared" si="219"/>
        <v>0</v>
      </c>
      <c r="AD263" s="16">
        <f t="shared" si="220"/>
        <v>0</v>
      </c>
      <c r="AE263" s="16">
        <f t="shared" si="221"/>
        <v>0</v>
      </c>
      <c r="AF263" s="16">
        <f t="shared" si="222"/>
        <v>0</v>
      </c>
      <c r="AG263" s="16">
        <f t="shared" si="223"/>
        <v>0</v>
      </c>
      <c r="AH263" s="16">
        <f t="shared" si="224"/>
        <v>0</v>
      </c>
      <c r="AI263" s="16">
        <f t="shared" si="225"/>
        <v>0</v>
      </c>
      <c r="AJ263" s="15">
        <f t="shared" si="226"/>
        <v>0.42990838161300676</v>
      </c>
      <c r="AK263" s="6">
        <f t="shared" si="216"/>
        <v>0</v>
      </c>
      <c r="AL263" s="6">
        <f t="shared" si="216"/>
        <v>0</v>
      </c>
      <c r="AM263" s="6">
        <f t="shared" si="216"/>
        <v>0</v>
      </c>
      <c r="AN263" s="6">
        <f t="shared" si="216"/>
        <v>0</v>
      </c>
      <c r="AO263" s="9">
        <f t="shared" si="227"/>
        <v>0</v>
      </c>
      <c r="AP263" s="9">
        <f t="shared" si="228"/>
        <v>0</v>
      </c>
      <c r="AQ263" s="9">
        <f t="shared" si="229"/>
        <v>0</v>
      </c>
      <c r="AR263" s="9">
        <f t="shared" si="230"/>
        <v>0</v>
      </c>
      <c r="AS263" s="9">
        <f t="shared" ref="AS263:AS326" si="268">0.0385*TDSmean_feed1*(Temp+273.15)/(14.25*(1000-TDSmean/1000))</f>
        <v>0</v>
      </c>
      <c r="AT263" s="9">
        <f t="shared" si="231"/>
        <v>0</v>
      </c>
      <c r="AU263" s="9">
        <f t="shared" si="232"/>
        <v>0</v>
      </c>
      <c r="AV263" s="9">
        <f t="shared" si="233"/>
        <v>0</v>
      </c>
      <c r="AW263" s="9">
        <f t="shared" si="234"/>
        <v>0</v>
      </c>
      <c r="AX263" s="9">
        <f t="shared" si="235"/>
        <v>0</v>
      </c>
      <c r="AY263" s="9">
        <f t="shared" si="236"/>
        <v>0</v>
      </c>
      <c r="AZ263" s="9">
        <f t="shared" si="237"/>
        <v>0</v>
      </c>
      <c r="BA263" s="9">
        <f t="shared" si="238"/>
        <v>0</v>
      </c>
      <c r="BB263" s="9">
        <f t="shared" si="239"/>
        <v>0</v>
      </c>
      <c r="BC263" s="9">
        <f t="shared" si="240"/>
        <v>0</v>
      </c>
      <c r="BD263" s="9">
        <f t="shared" si="241"/>
        <v>0</v>
      </c>
      <c r="BE263" s="9">
        <f t="shared" si="242"/>
        <v>0</v>
      </c>
      <c r="BF263" s="9">
        <f t="shared" si="243"/>
        <v>0</v>
      </c>
      <c r="BG263" s="9">
        <f t="shared" si="244"/>
        <v>0</v>
      </c>
      <c r="BH263" s="9">
        <f t="shared" si="245"/>
        <v>0</v>
      </c>
      <c r="BI263" s="9">
        <f t="shared" si="246"/>
        <v>0</v>
      </c>
      <c r="BJ263" s="6">
        <f t="shared" si="247"/>
        <v>0</v>
      </c>
      <c r="BK263" s="6">
        <f t="shared" si="248"/>
        <v>0</v>
      </c>
      <c r="BL263" s="6">
        <f t="shared" si="249"/>
        <v>0</v>
      </c>
      <c r="BM263" s="10">
        <f t="shared" si="250"/>
        <v>0</v>
      </c>
      <c r="BN263" s="10">
        <f t="shared" si="251"/>
        <v>0</v>
      </c>
      <c r="BO263" s="10">
        <f t="shared" si="252"/>
        <v>0</v>
      </c>
      <c r="BP263" s="11">
        <f t="shared" si="253"/>
        <v>0</v>
      </c>
      <c r="BQ263" s="11">
        <f t="shared" si="254"/>
        <v>0</v>
      </c>
      <c r="BR263" s="11">
        <f t="shared" si="255"/>
        <v>0</v>
      </c>
      <c r="BS263" s="10">
        <f t="shared" si="256"/>
        <v>0</v>
      </c>
      <c r="BT263" s="10">
        <f t="shared" si="257"/>
        <v>0</v>
      </c>
      <c r="BU263" s="10">
        <f t="shared" si="258"/>
        <v>0</v>
      </c>
      <c r="BV263" s="10">
        <f t="shared" si="259"/>
        <v>0</v>
      </c>
      <c r="BW263" s="10">
        <f t="shared" si="260"/>
        <v>0</v>
      </c>
      <c r="BX263" s="10">
        <f t="shared" si="261"/>
        <v>0</v>
      </c>
      <c r="BY263" s="10">
        <f t="shared" si="262"/>
        <v>0</v>
      </c>
      <c r="BZ263" s="10">
        <f t="shared" si="263"/>
        <v>0</v>
      </c>
      <c r="CA263" s="10">
        <f t="shared" si="264"/>
        <v>0</v>
      </c>
      <c r="CB263" s="9">
        <f t="shared" si="265"/>
        <v>0</v>
      </c>
      <c r="CC263" s="9">
        <f t="shared" si="266"/>
        <v>0</v>
      </c>
      <c r="CD263" s="9">
        <f t="shared" si="267"/>
        <v>0</v>
      </c>
      <c r="CE263" s="12">
        <f t="shared" ref="CE263:CE326" si="269">IF(A263-$A$6&gt;0,A263-$A$6,)</f>
        <v>0</v>
      </c>
    </row>
    <row r="264" spans="8:83" ht="18" customHeight="1">
      <c r="H264"/>
      <c r="I264"/>
      <c r="J264"/>
      <c r="AA264" s="16">
        <f t="shared" si="217"/>
        <v>0</v>
      </c>
      <c r="AB264" s="16">
        <f t="shared" si="218"/>
        <v>0</v>
      </c>
      <c r="AC264" s="16">
        <f t="shared" si="219"/>
        <v>0</v>
      </c>
      <c r="AD264" s="16">
        <f t="shared" si="220"/>
        <v>0</v>
      </c>
      <c r="AE264" s="16">
        <f t="shared" si="221"/>
        <v>0</v>
      </c>
      <c r="AF264" s="16">
        <f t="shared" si="222"/>
        <v>0</v>
      </c>
      <c r="AG264" s="16">
        <f t="shared" si="223"/>
        <v>0</v>
      </c>
      <c r="AH264" s="16">
        <f t="shared" si="224"/>
        <v>0</v>
      </c>
      <c r="AI264" s="16">
        <f t="shared" si="225"/>
        <v>0</v>
      </c>
      <c r="AJ264" s="15">
        <f t="shared" si="226"/>
        <v>0.42990838161300676</v>
      </c>
      <c r="AK264" s="6">
        <f t="shared" si="216"/>
        <v>0</v>
      </c>
      <c r="AL264" s="6">
        <f t="shared" si="216"/>
        <v>0</v>
      </c>
      <c r="AM264" s="6">
        <f t="shared" si="216"/>
        <v>0</v>
      </c>
      <c r="AN264" s="6">
        <f t="shared" si="216"/>
        <v>0</v>
      </c>
      <c r="AO264" s="9">
        <f t="shared" si="227"/>
        <v>0</v>
      </c>
      <c r="AP264" s="9">
        <f t="shared" si="228"/>
        <v>0</v>
      </c>
      <c r="AQ264" s="9">
        <f t="shared" si="229"/>
        <v>0</v>
      </c>
      <c r="AR264" s="9">
        <f t="shared" si="230"/>
        <v>0</v>
      </c>
      <c r="AS264" s="9">
        <f t="shared" si="268"/>
        <v>0</v>
      </c>
      <c r="AT264" s="9">
        <f t="shared" si="231"/>
        <v>0</v>
      </c>
      <c r="AU264" s="9">
        <f t="shared" si="232"/>
        <v>0</v>
      </c>
      <c r="AV264" s="9">
        <f t="shared" si="233"/>
        <v>0</v>
      </c>
      <c r="AW264" s="9">
        <f t="shared" si="234"/>
        <v>0</v>
      </c>
      <c r="AX264" s="9">
        <f t="shared" si="235"/>
        <v>0</v>
      </c>
      <c r="AY264" s="9">
        <f t="shared" si="236"/>
        <v>0</v>
      </c>
      <c r="AZ264" s="9">
        <f t="shared" si="237"/>
        <v>0</v>
      </c>
      <c r="BA264" s="9">
        <f t="shared" si="238"/>
        <v>0</v>
      </c>
      <c r="BB264" s="9">
        <f t="shared" si="239"/>
        <v>0</v>
      </c>
      <c r="BC264" s="9">
        <f t="shared" si="240"/>
        <v>0</v>
      </c>
      <c r="BD264" s="9">
        <f t="shared" si="241"/>
        <v>0</v>
      </c>
      <c r="BE264" s="9">
        <f t="shared" si="242"/>
        <v>0</v>
      </c>
      <c r="BF264" s="9">
        <f t="shared" si="243"/>
        <v>0</v>
      </c>
      <c r="BG264" s="9">
        <f t="shared" si="244"/>
        <v>0</v>
      </c>
      <c r="BH264" s="9">
        <f t="shared" si="245"/>
        <v>0</v>
      </c>
      <c r="BI264" s="9">
        <f t="shared" si="246"/>
        <v>0</v>
      </c>
      <c r="BJ264" s="6">
        <f t="shared" si="247"/>
        <v>0</v>
      </c>
      <c r="BK264" s="6">
        <f t="shared" si="248"/>
        <v>0</v>
      </c>
      <c r="BL264" s="6">
        <f t="shared" si="249"/>
        <v>0</v>
      </c>
      <c r="BM264" s="10">
        <f t="shared" si="250"/>
        <v>0</v>
      </c>
      <c r="BN264" s="10">
        <f t="shared" si="251"/>
        <v>0</v>
      </c>
      <c r="BO264" s="10">
        <f t="shared" si="252"/>
        <v>0</v>
      </c>
      <c r="BP264" s="11">
        <f t="shared" si="253"/>
        <v>0</v>
      </c>
      <c r="BQ264" s="11">
        <f t="shared" si="254"/>
        <v>0</v>
      </c>
      <c r="BR264" s="11">
        <f t="shared" si="255"/>
        <v>0</v>
      </c>
      <c r="BS264" s="10">
        <f t="shared" si="256"/>
        <v>0</v>
      </c>
      <c r="BT264" s="10">
        <f t="shared" si="257"/>
        <v>0</v>
      </c>
      <c r="BU264" s="10">
        <f t="shared" si="258"/>
        <v>0</v>
      </c>
      <c r="BV264" s="10">
        <f t="shared" si="259"/>
        <v>0</v>
      </c>
      <c r="BW264" s="10">
        <f t="shared" si="260"/>
        <v>0</v>
      </c>
      <c r="BX264" s="10">
        <f t="shared" si="261"/>
        <v>0</v>
      </c>
      <c r="BY264" s="10">
        <f t="shared" si="262"/>
        <v>0</v>
      </c>
      <c r="BZ264" s="10">
        <f t="shared" si="263"/>
        <v>0</v>
      </c>
      <c r="CA264" s="10">
        <f t="shared" si="264"/>
        <v>0</v>
      </c>
      <c r="CB264" s="9">
        <f t="shared" si="265"/>
        <v>0</v>
      </c>
      <c r="CC264" s="9">
        <f t="shared" si="266"/>
        <v>0</v>
      </c>
      <c r="CD264" s="9">
        <f t="shared" si="267"/>
        <v>0</v>
      </c>
      <c r="CE264" s="12">
        <f t="shared" si="269"/>
        <v>0</v>
      </c>
    </row>
    <row r="265" spans="8:83" ht="18" customHeight="1">
      <c r="H265"/>
      <c r="I265"/>
      <c r="J265"/>
      <c r="AA265" s="16">
        <f t="shared" si="217"/>
        <v>0</v>
      </c>
      <c r="AB265" s="16">
        <f t="shared" si="218"/>
        <v>0</v>
      </c>
      <c r="AC265" s="16">
        <f t="shared" si="219"/>
        <v>0</v>
      </c>
      <c r="AD265" s="16">
        <f t="shared" si="220"/>
        <v>0</v>
      </c>
      <c r="AE265" s="16">
        <f t="shared" si="221"/>
        <v>0</v>
      </c>
      <c r="AF265" s="16">
        <f t="shared" si="222"/>
        <v>0</v>
      </c>
      <c r="AG265" s="16">
        <f t="shared" si="223"/>
        <v>0</v>
      </c>
      <c r="AH265" s="16">
        <f t="shared" si="224"/>
        <v>0</v>
      </c>
      <c r="AI265" s="16">
        <f t="shared" si="225"/>
        <v>0</v>
      </c>
      <c r="AJ265" s="15">
        <f t="shared" si="226"/>
        <v>0.42990838161300676</v>
      </c>
      <c r="AK265" s="6">
        <f t="shared" si="216"/>
        <v>0</v>
      </c>
      <c r="AL265" s="6">
        <f t="shared" si="216"/>
        <v>0</v>
      </c>
      <c r="AM265" s="6">
        <f t="shared" si="216"/>
        <v>0</v>
      </c>
      <c r="AN265" s="6">
        <f t="shared" si="216"/>
        <v>0</v>
      </c>
      <c r="AO265" s="9">
        <f t="shared" si="227"/>
        <v>0</v>
      </c>
      <c r="AP265" s="9">
        <f t="shared" si="228"/>
        <v>0</v>
      </c>
      <c r="AQ265" s="9">
        <f t="shared" si="229"/>
        <v>0</v>
      </c>
      <c r="AR265" s="9">
        <f t="shared" si="230"/>
        <v>0</v>
      </c>
      <c r="AS265" s="9">
        <f t="shared" si="268"/>
        <v>0</v>
      </c>
      <c r="AT265" s="9">
        <f t="shared" si="231"/>
        <v>0</v>
      </c>
      <c r="AU265" s="9">
        <f t="shared" si="232"/>
        <v>0</v>
      </c>
      <c r="AV265" s="9">
        <f t="shared" si="233"/>
        <v>0</v>
      </c>
      <c r="AW265" s="9">
        <f t="shared" si="234"/>
        <v>0</v>
      </c>
      <c r="AX265" s="9">
        <f t="shared" si="235"/>
        <v>0</v>
      </c>
      <c r="AY265" s="9">
        <f t="shared" si="236"/>
        <v>0</v>
      </c>
      <c r="AZ265" s="9">
        <f t="shared" si="237"/>
        <v>0</v>
      </c>
      <c r="BA265" s="9">
        <f t="shared" si="238"/>
        <v>0</v>
      </c>
      <c r="BB265" s="9">
        <f t="shared" si="239"/>
        <v>0</v>
      </c>
      <c r="BC265" s="9">
        <f t="shared" si="240"/>
        <v>0</v>
      </c>
      <c r="BD265" s="9">
        <f t="shared" si="241"/>
        <v>0</v>
      </c>
      <c r="BE265" s="9">
        <f t="shared" si="242"/>
        <v>0</v>
      </c>
      <c r="BF265" s="9">
        <f t="shared" si="243"/>
        <v>0</v>
      </c>
      <c r="BG265" s="9">
        <f t="shared" si="244"/>
        <v>0</v>
      </c>
      <c r="BH265" s="9">
        <f t="shared" si="245"/>
        <v>0</v>
      </c>
      <c r="BI265" s="9">
        <f t="shared" si="246"/>
        <v>0</v>
      </c>
      <c r="BJ265" s="6">
        <f t="shared" si="247"/>
        <v>0</v>
      </c>
      <c r="BK265" s="6">
        <f t="shared" si="248"/>
        <v>0</v>
      </c>
      <c r="BL265" s="6">
        <f t="shared" si="249"/>
        <v>0</v>
      </c>
      <c r="BM265" s="10">
        <f t="shared" si="250"/>
        <v>0</v>
      </c>
      <c r="BN265" s="10">
        <f t="shared" si="251"/>
        <v>0</v>
      </c>
      <c r="BO265" s="10">
        <f t="shared" si="252"/>
        <v>0</v>
      </c>
      <c r="BP265" s="11">
        <f t="shared" si="253"/>
        <v>0</v>
      </c>
      <c r="BQ265" s="11">
        <f t="shared" si="254"/>
        <v>0</v>
      </c>
      <c r="BR265" s="11">
        <f t="shared" si="255"/>
        <v>0</v>
      </c>
      <c r="BS265" s="10">
        <f t="shared" si="256"/>
        <v>0</v>
      </c>
      <c r="BT265" s="10">
        <f t="shared" si="257"/>
        <v>0</v>
      </c>
      <c r="BU265" s="10">
        <f t="shared" si="258"/>
        <v>0</v>
      </c>
      <c r="BV265" s="10">
        <f t="shared" si="259"/>
        <v>0</v>
      </c>
      <c r="BW265" s="10">
        <f t="shared" si="260"/>
        <v>0</v>
      </c>
      <c r="BX265" s="10">
        <f t="shared" si="261"/>
        <v>0</v>
      </c>
      <c r="BY265" s="10">
        <f t="shared" si="262"/>
        <v>0</v>
      </c>
      <c r="BZ265" s="10">
        <f t="shared" si="263"/>
        <v>0</v>
      </c>
      <c r="CA265" s="10">
        <f t="shared" si="264"/>
        <v>0</v>
      </c>
      <c r="CB265" s="9">
        <f t="shared" si="265"/>
        <v>0</v>
      </c>
      <c r="CC265" s="9">
        <f t="shared" si="266"/>
        <v>0</v>
      </c>
      <c r="CD265" s="9">
        <f t="shared" si="267"/>
        <v>0</v>
      </c>
      <c r="CE265" s="12">
        <f t="shared" si="269"/>
        <v>0</v>
      </c>
    </row>
    <row r="266" spans="8:83" ht="18" customHeight="1">
      <c r="H266"/>
      <c r="I266"/>
      <c r="J266"/>
      <c r="AA266" s="16">
        <f t="shared" si="217"/>
        <v>0</v>
      </c>
      <c r="AB266" s="16">
        <f t="shared" si="218"/>
        <v>0</v>
      </c>
      <c r="AC266" s="16">
        <f t="shared" si="219"/>
        <v>0</v>
      </c>
      <c r="AD266" s="16">
        <f t="shared" si="220"/>
        <v>0</v>
      </c>
      <c r="AE266" s="16">
        <f t="shared" si="221"/>
        <v>0</v>
      </c>
      <c r="AF266" s="16">
        <f t="shared" si="222"/>
        <v>0</v>
      </c>
      <c r="AG266" s="16">
        <f t="shared" si="223"/>
        <v>0</v>
      </c>
      <c r="AH266" s="16">
        <f t="shared" si="224"/>
        <v>0</v>
      </c>
      <c r="AI266" s="16">
        <f t="shared" si="225"/>
        <v>0</v>
      </c>
      <c r="AJ266" s="15">
        <f t="shared" si="226"/>
        <v>0.42990838161300676</v>
      </c>
      <c r="AK266" s="6">
        <f t="shared" si="216"/>
        <v>0</v>
      </c>
      <c r="AL266" s="6">
        <f t="shared" si="216"/>
        <v>0</v>
      </c>
      <c r="AM266" s="6">
        <f t="shared" si="216"/>
        <v>0</v>
      </c>
      <c r="AN266" s="6">
        <f t="shared" si="216"/>
        <v>0</v>
      </c>
      <c r="AO266" s="9">
        <f t="shared" si="227"/>
        <v>0</v>
      </c>
      <c r="AP266" s="9">
        <f t="shared" si="228"/>
        <v>0</v>
      </c>
      <c r="AQ266" s="9">
        <f t="shared" si="229"/>
        <v>0</v>
      </c>
      <c r="AR266" s="9">
        <f t="shared" si="230"/>
        <v>0</v>
      </c>
      <c r="AS266" s="9">
        <f t="shared" si="268"/>
        <v>0</v>
      </c>
      <c r="AT266" s="9">
        <f t="shared" si="231"/>
        <v>0</v>
      </c>
      <c r="AU266" s="9">
        <f t="shared" si="232"/>
        <v>0</v>
      </c>
      <c r="AV266" s="9">
        <f t="shared" si="233"/>
        <v>0</v>
      </c>
      <c r="AW266" s="9">
        <f t="shared" si="234"/>
        <v>0</v>
      </c>
      <c r="AX266" s="9">
        <f t="shared" si="235"/>
        <v>0</v>
      </c>
      <c r="AY266" s="9">
        <f t="shared" si="236"/>
        <v>0</v>
      </c>
      <c r="AZ266" s="9">
        <f t="shared" si="237"/>
        <v>0</v>
      </c>
      <c r="BA266" s="9">
        <f t="shared" si="238"/>
        <v>0</v>
      </c>
      <c r="BB266" s="9">
        <f t="shared" si="239"/>
        <v>0</v>
      </c>
      <c r="BC266" s="9">
        <f t="shared" si="240"/>
        <v>0</v>
      </c>
      <c r="BD266" s="9">
        <f t="shared" si="241"/>
        <v>0</v>
      </c>
      <c r="BE266" s="9">
        <f t="shared" si="242"/>
        <v>0</v>
      </c>
      <c r="BF266" s="9">
        <f t="shared" si="243"/>
        <v>0</v>
      </c>
      <c r="BG266" s="9">
        <f t="shared" si="244"/>
        <v>0</v>
      </c>
      <c r="BH266" s="9">
        <f t="shared" si="245"/>
        <v>0</v>
      </c>
      <c r="BI266" s="9">
        <f t="shared" si="246"/>
        <v>0</v>
      </c>
      <c r="BJ266" s="6">
        <f t="shared" si="247"/>
        <v>0</v>
      </c>
      <c r="BK266" s="6">
        <f t="shared" si="248"/>
        <v>0</v>
      </c>
      <c r="BL266" s="6">
        <f t="shared" si="249"/>
        <v>0</v>
      </c>
      <c r="BM266" s="10">
        <f t="shared" si="250"/>
        <v>0</v>
      </c>
      <c r="BN266" s="10">
        <f t="shared" si="251"/>
        <v>0</v>
      </c>
      <c r="BO266" s="10">
        <f t="shared" si="252"/>
        <v>0</v>
      </c>
      <c r="BP266" s="11">
        <f t="shared" si="253"/>
        <v>0</v>
      </c>
      <c r="BQ266" s="11">
        <f t="shared" si="254"/>
        <v>0</v>
      </c>
      <c r="BR266" s="11">
        <f t="shared" si="255"/>
        <v>0</v>
      </c>
      <c r="BS266" s="10">
        <f t="shared" si="256"/>
        <v>0</v>
      </c>
      <c r="BT266" s="10">
        <f t="shared" si="257"/>
        <v>0</v>
      </c>
      <c r="BU266" s="10">
        <f t="shared" si="258"/>
        <v>0</v>
      </c>
      <c r="BV266" s="10">
        <f t="shared" si="259"/>
        <v>0</v>
      </c>
      <c r="BW266" s="10">
        <f t="shared" si="260"/>
        <v>0</v>
      </c>
      <c r="BX266" s="10">
        <f t="shared" si="261"/>
        <v>0</v>
      </c>
      <c r="BY266" s="10">
        <f t="shared" si="262"/>
        <v>0</v>
      </c>
      <c r="BZ266" s="10">
        <f t="shared" si="263"/>
        <v>0</v>
      </c>
      <c r="CA266" s="10">
        <f t="shared" si="264"/>
        <v>0</v>
      </c>
      <c r="CB266" s="9">
        <f t="shared" si="265"/>
        <v>0</v>
      </c>
      <c r="CC266" s="9">
        <f t="shared" si="266"/>
        <v>0</v>
      </c>
      <c r="CD266" s="9">
        <f t="shared" si="267"/>
        <v>0</v>
      </c>
      <c r="CE266" s="12">
        <f t="shared" si="269"/>
        <v>0</v>
      </c>
    </row>
    <row r="267" spans="8:83" ht="18" customHeight="1">
      <c r="H267"/>
      <c r="I267"/>
      <c r="J267"/>
      <c r="AA267" s="16">
        <f t="shared" si="217"/>
        <v>0</v>
      </c>
      <c r="AB267" s="16">
        <f t="shared" si="218"/>
        <v>0</v>
      </c>
      <c r="AC267" s="16">
        <f t="shared" si="219"/>
        <v>0</v>
      </c>
      <c r="AD267" s="16">
        <f t="shared" si="220"/>
        <v>0</v>
      </c>
      <c r="AE267" s="16">
        <f t="shared" si="221"/>
        <v>0</v>
      </c>
      <c r="AF267" s="16">
        <f t="shared" si="222"/>
        <v>0</v>
      </c>
      <c r="AG267" s="16">
        <f t="shared" si="223"/>
        <v>0</v>
      </c>
      <c r="AH267" s="16">
        <f t="shared" si="224"/>
        <v>0</v>
      </c>
      <c r="AI267" s="16">
        <f t="shared" si="225"/>
        <v>0</v>
      </c>
      <c r="AJ267" s="15">
        <f t="shared" si="226"/>
        <v>0.42990838161300676</v>
      </c>
      <c r="AK267" s="6">
        <f t="shared" si="216"/>
        <v>0</v>
      </c>
      <c r="AL267" s="6">
        <f t="shared" si="216"/>
        <v>0</v>
      </c>
      <c r="AM267" s="6">
        <f t="shared" si="216"/>
        <v>0</v>
      </c>
      <c r="AN267" s="6">
        <f t="shared" si="216"/>
        <v>0</v>
      </c>
      <c r="AO267" s="9">
        <f t="shared" si="227"/>
        <v>0</v>
      </c>
      <c r="AP267" s="9">
        <f t="shared" si="228"/>
        <v>0</v>
      </c>
      <c r="AQ267" s="9">
        <f t="shared" si="229"/>
        <v>0</v>
      </c>
      <c r="AR267" s="9">
        <f t="shared" si="230"/>
        <v>0</v>
      </c>
      <c r="AS267" s="9">
        <f t="shared" si="268"/>
        <v>0</v>
      </c>
      <c r="AT267" s="9">
        <f t="shared" si="231"/>
        <v>0</v>
      </c>
      <c r="AU267" s="9">
        <f t="shared" si="232"/>
        <v>0</v>
      </c>
      <c r="AV267" s="9">
        <f t="shared" si="233"/>
        <v>0</v>
      </c>
      <c r="AW267" s="9">
        <f t="shared" si="234"/>
        <v>0</v>
      </c>
      <c r="AX267" s="9">
        <f t="shared" si="235"/>
        <v>0</v>
      </c>
      <c r="AY267" s="9">
        <f t="shared" si="236"/>
        <v>0</v>
      </c>
      <c r="AZ267" s="9">
        <f t="shared" si="237"/>
        <v>0</v>
      </c>
      <c r="BA267" s="9">
        <f t="shared" si="238"/>
        <v>0</v>
      </c>
      <c r="BB267" s="9">
        <f t="shared" si="239"/>
        <v>0</v>
      </c>
      <c r="BC267" s="9">
        <f t="shared" si="240"/>
        <v>0</v>
      </c>
      <c r="BD267" s="9">
        <f t="shared" si="241"/>
        <v>0</v>
      </c>
      <c r="BE267" s="9">
        <f t="shared" si="242"/>
        <v>0</v>
      </c>
      <c r="BF267" s="9">
        <f t="shared" si="243"/>
        <v>0</v>
      </c>
      <c r="BG267" s="9">
        <f t="shared" si="244"/>
        <v>0</v>
      </c>
      <c r="BH267" s="9">
        <f t="shared" si="245"/>
        <v>0</v>
      </c>
      <c r="BI267" s="9">
        <f t="shared" si="246"/>
        <v>0</v>
      </c>
      <c r="BJ267" s="6">
        <f t="shared" si="247"/>
        <v>0</v>
      </c>
      <c r="BK267" s="6">
        <f t="shared" si="248"/>
        <v>0</v>
      </c>
      <c r="BL267" s="6">
        <f t="shared" si="249"/>
        <v>0</v>
      </c>
      <c r="BM267" s="10">
        <f t="shared" si="250"/>
        <v>0</v>
      </c>
      <c r="BN267" s="10">
        <f t="shared" si="251"/>
        <v>0</v>
      </c>
      <c r="BO267" s="10">
        <f t="shared" si="252"/>
        <v>0</v>
      </c>
      <c r="BP267" s="11">
        <f t="shared" si="253"/>
        <v>0</v>
      </c>
      <c r="BQ267" s="11">
        <f t="shared" si="254"/>
        <v>0</v>
      </c>
      <c r="BR267" s="11">
        <f t="shared" si="255"/>
        <v>0</v>
      </c>
      <c r="BS267" s="10">
        <f t="shared" si="256"/>
        <v>0</v>
      </c>
      <c r="BT267" s="10">
        <f t="shared" si="257"/>
        <v>0</v>
      </c>
      <c r="BU267" s="10">
        <f t="shared" si="258"/>
        <v>0</v>
      </c>
      <c r="BV267" s="10">
        <f t="shared" si="259"/>
        <v>0</v>
      </c>
      <c r="BW267" s="10">
        <f t="shared" si="260"/>
        <v>0</v>
      </c>
      <c r="BX267" s="10">
        <f t="shared" si="261"/>
        <v>0</v>
      </c>
      <c r="BY267" s="10">
        <f t="shared" si="262"/>
        <v>0</v>
      </c>
      <c r="BZ267" s="10">
        <f t="shared" si="263"/>
        <v>0</v>
      </c>
      <c r="CA267" s="10">
        <f t="shared" si="264"/>
        <v>0</v>
      </c>
      <c r="CB267" s="9">
        <f t="shared" si="265"/>
        <v>0</v>
      </c>
      <c r="CC267" s="9">
        <f t="shared" si="266"/>
        <v>0</v>
      </c>
      <c r="CD267" s="9">
        <f t="shared" si="267"/>
        <v>0</v>
      </c>
      <c r="CE267" s="12">
        <f t="shared" si="269"/>
        <v>0</v>
      </c>
    </row>
    <row r="268" spans="8:83" ht="18" customHeight="1">
      <c r="H268"/>
      <c r="I268"/>
      <c r="J268"/>
      <c r="AA268" s="16">
        <f t="shared" si="217"/>
        <v>0</v>
      </c>
      <c r="AB268" s="16">
        <f t="shared" si="218"/>
        <v>0</v>
      </c>
      <c r="AC268" s="16">
        <f t="shared" si="219"/>
        <v>0</v>
      </c>
      <c r="AD268" s="16">
        <f t="shared" si="220"/>
        <v>0</v>
      </c>
      <c r="AE268" s="16">
        <f t="shared" si="221"/>
        <v>0</v>
      </c>
      <c r="AF268" s="16">
        <f t="shared" si="222"/>
        <v>0</v>
      </c>
      <c r="AG268" s="16">
        <f t="shared" si="223"/>
        <v>0</v>
      </c>
      <c r="AH268" s="16">
        <f t="shared" si="224"/>
        <v>0</v>
      </c>
      <c r="AI268" s="16">
        <f t="shared" si="225"/>
        <v>0</v>
      </c>
      <c r="AJ268" s="15">
        <f t="shared" si="226"/>
        <v>0.42990838161300676</v>
      </c>
      <c r="AK268" s="6">
        <f t="shared" si="216"/>
        <v>0</v>
      </c>
      <c r="AL268" s="6">
        <f t="shared" si="216"/>
        <v>0</v>
      </c>
      <c r="AM268" s="6">
        <f t="shared" si="216"/>
        <v>0</v>
      </c>
      <c r="AN268" s="6">
        <f t="shared" si="216"/>
        <v>0</v>
      </c>
      <c r="AO268" s="9">
        <f t="shared" si="227"/>
        <v>0</v>
      </c>
      <c r="AP268" s="9">
        <f t="shared" si="228"/>
        <v>0</v>
      </c>
      <c r="AQ268" s="9">
        <f t="shared" si="229"/>
        <v>0</v>
      </c>
      <c r="AR268" s="9">
        <f t="shared" si="230"/>
        <v>0</v>
      </c>
      <c r="AS268" s="9">
        <f t="shared" si="268"/>
        <v>0</v>
      </c>
      <c r="AT268" s="9">
        <f t="shared" si="231"/>
        <v>0</v>
      </c>
      <c r="AU268" s="9">
        <f t="shared" si="232"/>
        <v>0</v>
      </c>
      <c r="AV268" s="9">
        <f t="shared" si="233"/>
        <v>0</v>
      </c>
      <c r="AW268" s="9">
        <f t="shared" si="234"/>
        <v>0</v>
      </c>
      <c r="AX268" s="9">
        <f t="shared" si="235"/>
        <v>0</v>
      </c>
      <c r="AY268" s="9">
        <f t="shared" si="236"/>
        <v>0</v>
      </c>
      <c r="AZ268" s="9">
        <f t="shared" si="237"/>
        <v>0</v>
      </c>
      <c r="BA268" s="9">
        <f t="shared" si="238"/>
        <v>0</v>
      </c>
      <c r="BB268" s="9">
        <f t="shared" si="239"/>
        <v>0</v>
      </c>
      <c r="BC268" s="9">
        <f t="shared" si="240"/>
        <v>0</v>
      </c>
      <c r="BD268" s="9">
        <f t="shared" si="241"/>
        <v>0</v>
      </c>
      <c r="BE268" s="9">
        <f t="shared" si="242"/>
        <v>0</v>
      </c>
      <c r="BF268" s="9">
        <f t="shared" si="243"/>
        <v>0</v>
      </c>
      <c r="BG268" s="9">
        <f t="shared" si="244"/>
        <v>0</v>
      </c>
      <c r="BH268" s="9">
        <f t="shared" si="245"/>
        <v>0</v>
      </c>
      <c r="BI268" s="9">
        <f t="shared" si="246"/>
        <v>0</v>
      </c>
      <c r="BJ268" s="6">
        <f t="shared" si="247"/>
        <v>0</v>
      </c>
      <c r="BK268" s="6">
        <f t="shared" si="248"/>
        <v>0</v>
      </c>
      <c r="BL268" s="6">
        <f t="shared" si="249"/>
        <v>0</v>
      </c>
      <c r="BM268" s="10">
        <f t="shared" si="250"/>
        <v>0</v>
      </c>
      <c r="BN268" s="10">
        <f t="shared" si="251"/>
        <v>0</v>
      </c>
      <c r="BO268" s="10">
        <f t="shared" si="252"/>
        <v>0</v>
      </c>
      <c r="BP268" s="11">
        <f t="shared" si="253"/>
        <v>0</v>
      </c>
      <c r="BQ268" s="11">
        <f t="shared" si="254"/>
        <v>0</v>
      </c>
      <c r="BR268" s="11">
        <f t="shared" si="255"/>
        <v>0</v>
      </c>
      <c r="BS268" s="10">
        <f t="shared" si="256"/>
        <v>0</v>
      </c>
      <c r="BT268" s="10">
        <f t="shared" si="257"/>
        <v>0</v>
      </c>
      <c r="BU268" s="10">
        <f t="shared" si="258"/>
        <v>0</v>
      </c>
      <c r="BV268" s="10">
        <f t="shared" si="259"/>
        <v>0</v>
      </c>
      <c r="BW268" s="10">
        <f t="shared" si="260"/>
        <v>0</v>
      </c>
      <c r="BX268" s="10">
        <f t="shared" si="261"/>
        <v>0</v>
      </c>
      <c r="BY268" s="10">
        <f t="shared" si="262"/>
        <v>0</v>
      </c>
      <c r="BZ268" s="10">
        <f t="shared" si="263"/>
        <v>0</v>
      </c>
      <c r="CA268" s="10">
        <f t="shared" si="264"/>
        <v>0</v>
      </c>
      <c r="CB268" s="9">
        <f t="shared" si="265"/>
        <v>0</v>
      </c>
      <c r="CC268" s="9">
        <f t="shared" si="266"/>
        <v>0</v>
      </c>
      <c r="CD268" s="9">
        <f t="shared" si="267"/>
        <v>0</v>
      </c>
      <c r="CE268" s="12">
        <f t="shared" si="269"/>
        <v>0</v>
      </c>
    </row>
    <row r="269" spans="8:83" ht="18" customHeight="1">
      <c r="H269"/>
      <c r="I269"/>
      <c r="J269"/>
      <c r="AA269" s="16">
        <f t="shared" si="217"/>
        <v>0</v>
      </c>
      <c r="AB269" s="16">
        <f t="shared" si="218"/>
        <v>0</v>
      </c>
      <c r="AC269" s="16">
        <f t="shared" si="219"/>
        <v>0</v>
      </c>
      <c r="AD269" s="16">
        <f t="shared" si="220"/>
        <v>0</v>
      </c>
      <c r="AE269" s="16">
        <f t="shared" si="221"/>
        <v>0</v>
      </c>
      <c r="AF269" s="16">
        <f t="shared" si="222"/>
        <v>0</v>
      </c>
      <c r="AG269" s="16">
        <f t="shared" si="223"/>
        <v>0</v>
      </c>
      <c r="AH269" s="16">
        <f t="shared" si="224"/>
        <v>0</v>
      </c>
      <c r="AI269" s="16">
        <f t="shared" si="225"/>
        <v>0</v>
      </c>
      <c r="AJ269" s="15">
        <f t="shared" si="226"/>
        <v>0.42990838161300676</v>
      </c>
      <c r="AK269" s="6">
        <f t="shared" si="216"/>
        <v>0</v>
      </c>
      <c r="AL269" s="6">
        <f t="shared" si="216"/>
        <v>0</v>
      </c>
      <c r="AM269" s="6">
        <f t="shared" si="216"/>
        <v>0</v>
      </c>
      <c r="AN269" s="6">
        <f t="shared" si="216"/>
        <v>0</v>
      </c>
      <c r="AO269" s="9">
        <f t="shared" si="227"/>
        <v>0</v>
      </c>
      <c r="AP269" s="9">
        <f t="shared" si="228"/>
        <v>0</v>
      </c>
      <c r="AQ269" s="9">
        <f t="shared" si="229"/>
        <v>0</v>
      </c>
      <c r="AR269" s="9">
        <f t="shared" si="230"/>
        <v>0</v>
      </c>
      <c r="AS269" s="9">
        <f t="shared" si="268"/>
        <v>0</v>
      </c>
      <c r="AT269" s="9">
        <f t="shared" si="231"/>
        <v>0</v>
      </c>
      <c r="AU269" s="9">
        <f t="shared" si="232"/>
        <v>0</v>
      </c>
      <c r="AV269" s="9">
        <f t="shared" si="233"/>
        <v>0</v>
      </c>
      <c r="AW269" s="9">
        <f t="shared" si="234"/>
        <v>0</v>
      </c>
      <c r="AX269" s="9">
        <f t="shared" si="235"/>
        <v>0</v>
      </c>
      <c r="AY269" s="9">
        <f t="shared" si="236"/>
        <v>0</v>
      </c>
      <c r="AZ269" s="9">
        <f t="shared" si="237"/>
        <v>0</v>
      </c>
      <c r="BA269" s="9">
        <f t="shared" si="238"/>
        <v>0</v>
      </c>
      <c r="BB269" s="9">
        <f t="shared" si="239"/>
        <v>0</v>
      </c>
      <c r="BC269" s="9">
        <f t="shared" si="240"/>
        <v>0</v>
      </c>
      <c r="BD269" s="9">
        <f t="shared" si="241"/>
        <v>0</v>
      </c>
      <c r="BE269" s="9">
        <f t="shared" si="242"/>
        <v>0</v>
      </c>
      <c r="BF269" s="9">
        <f t="shared" si="243"/>
        <v>0</v>
      </c>
      <c r="BG269" s="9">
        <f t="shared" si="244"/>
        <v>0</v>
      </c>
      <c r="BH269" s="9">
        <f t="shared" si="245"/>
        <v>0</v>
      </c>
      <c r="BI269" s="9">
        <f t="shared" si="246"/>
        <v>0</v>
      </c>
      <c r="BJ269" s="6">
        <f t="shared" si="247"/>
        <v>0</v>
      </c>
      <c r="BK269" s="6">
        <f t="shared" si="248"/>
        <v>0</v>
      </c>
      <c r="BL269" s="6">
        <f t="shared" si="249"/>
        <v>0</v>
      </c>
      <c r="BM269" s="10">
        <f t="shared" si="250"/>
        <v>0</v>
      </c>
      <c r="BN269" s="10">
        <f t="shared" si="251"/>
        <v>0</v>
      </c>
      <c r="BO269" s="10">
        <f t="shared" si="252"/>
        <v>0</v>
      </c>
      <c r="BP269" s="11">
        <f t="shared" si="253"/>
        <v>0</v>
      </c>
      <c r="BQ269" s="11">
        <f t="shared" si="254"/>
        <v>0</v>
      </c>
      <c r="BR269" s="11">
        <f t="shared" si="255"/>
        <v>0</v>
      </c>
      <c r="BS269" s="10">
        <f t="shared" si="256"/>
        <v>0</v>
      </c>
      <c r="BT269" s="10">
        <f t="shared" si="257"/>
        <v>0</v>
      </c>
      <c r="BU269" s="10">
        <f t="shared" si="258"/>
        <v>0</v>
      </c>
      <c r="BV269" s="10">
        <f t="shared" si="259"/>
        <v>0</v>
      </c>
      <c r="BW269" s="10">
        <f t="shared" si="260"/>
        <v>0</v>
      </c>
      <c r="BX269" s="10">
        <f t="shared" si="261"/>
        <v>0</v>
      </c>
      <c r="BY269" s="10">
        <f t="shared" si="262"/>
        <v>0</v>
      </c>
      <c r="BZ269" s="10">
        <f t="shared" si="263"/>
        <v>0</v>
      </c>
      <c r="CA269" s="10">
        <f t="shared" si="264"/>
        <v>0</v>
      </c>
      <c r="CB269" s="9">
        <f t="shared" si="265"/>
        <v>0</v>
      </c>
      <c r="CC269" s="9">
        <f t="shared" si="266"/>
        <v>0</v>
      </c>
      <c r="CD269" s="9">
        <f t="shared" si="267"/>
        <v>0</v>
      </c>
      <c r="CE269" s="12">
        <f t="shared" si="269"/>
        <v>0</v>
      </c>
    </row>
    <row r="270" spans="8:83" ht="18" customHeight="1">
      <c r="H270"/>
      <c r="I270"/>
      <c r="J270"/>
      <c r="AA270" s="16">
        <f t="shared" si="217"/>
        <v>0</v>
      </c>
      <c r="AB270" s="16">
        <f t="shared" si="218"/>
        <v>0</v>
      </c>
      <c r="AC270" s="16">
        <f t="shared" si="219"/>
        <v>0</v>
      </c>
      <c r="AD270" s="16">
        <f t="shared" si="220"/>
        <v>0</v>
      </c>
      <c r="AE270" s="16">
        <f t="shared" si="221"/>
        <v>0</v>
      </c>
      <c r="AF270" s="16">
        <f t="shared" si="222"/>
        <v>0</v>
      </c>
      <c r="AG270" s="16">
        <f t="shared" si="223"/>
        <v>0</v>
      </c>
      <c r="AH270" s="16">
        <f t="shared" si="224"/>
        <v>0</v>
      </c>
      <c r="AI270" s="16">
        <f t="shared" si="225"/>
        <v>0</v>
      </c>
      <c r="AJ270" s="15">
        <f t="shared" si="226"/>
        <v>0.42990838161300676</v>
      </c>
      <c r="AK270" s="6">
        <f t="shared" si="216"/>
        <v>0</v>
      </c>
      <c r="AL270" s="6">
        <f t="shared" si="216"/>
        <v>0</v>
      </c>
      <c r="AM270" s="6">
        <f t="shared" si="216"/>
        <v>0</v>
      </c>
      <c r="AN270" s="6">
        <f t="shared" si="216"/>
        <v>0</v>
      </c>
      <c r="AO270" s="9">
        <f t="shared" si="227"/>
        <v>0</v>
      </c>
      <c r="AP270" s="9">
        <f t="shared" si="228"/>
        <v>0</v>
      </c>
      <c r="AQ270" s="9">
        <f t="shared" si="229"/>
        <v>0</v>
      </c>
      <c r="AR270" s="9">
        <f t="shared" si="230"/>
        <v>0</v>
      </c>
      <c r="AS270" s="9">
        <f t="shared" si="268"/>
        <v>0</v>
      </c>
      <c r="AT270" s="9">
        <f t="shared" si="231"/>
        <v>0</v>
      </c>
      <c r="AU270" s="9">
        <f t="shared" si="232"/>
        <v>0</v>
      </c>
      <c r="AV270" s="9">
        <f t="shared" si="233"/>
        <v>0</v>
      </c>
      <c r="AW270" s="9">
        <f t="shared" si="234"/>
        <v>0</v>
      </c>
      <c r="AX270" s="9">
        <f t="shared" si="235"/>
        <v>0</v>
      </c>
      <c r="AY270" s="9">
        <f t="shared" si="236"/>
        <v>0</v>
      </c>
      <c r="AZ270" s="9">
        <f t="shared" si="237"/>
        <v>0</v>
      </c>
      <c r="BA270" s="9">
        <f t="shared" si="238"/>
        <v>0</v>
      </c>
      <c r="BB270" s="9">
        <f t="shared" si="239"/>
        <v>0</v>
      </c>
      <c r="BC270" s="9">
        <f t="shared" si="240"/>
        <v>0</v>
      </c>
      <c r="BD270" s="9">
        <f t="shared" si="241"/>
        <v>0</v>
      </c>
      <c r="BE270" s="9">
        <f t="shared" si="242"/>
        <v>0</v>
      </c>
      <c r="BF270" s="9">
        <f t="shared" si="243"/>
        <v>0</v>
      </c>
      <c r="BG270" s="9">
        <f t="shared" si="244"/>
        <v>0</v>
      </c>
      <c r="BH270" s="9">
        <f t="shared" si="245"/>
        <v>0</v>
      </c>
      <c r="BI270" s="9">
        <f t="shared" si="246"/>
        <v>0</v>
      </c>
      <c r="BJ270" s="6">
        <f t="shared" si="247"/>
        <v>0</v>
      </c>
      <c r="BK270" s="6">
        <f t="shared" si="248"/>
        <v>0</v>
      </c>
      <c r="BL270" s="6">
        <f t="shared" si="249"/>
        <v>0</v>
      </c>
      <c r="BM270" s="10">
        <f t="shared" si="250"/>
        <v>0</v>
      </c>
      <c r="BN270" s="10">
        <f t="shared" si="251"/>
        <v>0</v>
      </c>
      <c r="BO270" s="10">
        <f t="shared" si="252"/>
        <v>0</v>
      </c>
      <c r="BP270" s="11">
        <f t="shared" si="253"/>
        <v>0</v>
      </c>
      <c r="BQ270" s="11">
        <f t="shared" si="254"/>
        <v>0</v>
      </c>
      <c r="BR270" s="11">
        <f t="shared" si="255"/>
        <v>0</v>
      </c>
      <c r="BS270" s="10">
        <f t="shared" si="256"/>
        <v>0</v>
      </c>
      <c r="BT270" s="10">
        <f t="shared" si="257"/>
        <v>0</v>
      </c>
      <c r="BU270" s="10">
        <f t="shared" si="258"/>
        <v>0</v>
      </c>
      <c r="BV270" s="10">
        <f t="shared" si="259"/>
        <v>0</v>
      </c>
      <c r="BW270" s="10">
        <f t="shared" si="260"/>
        <v>0</v>
      </c>
      <c r="BX270" s="10">
        <f t="shared" si="261"/>
        <v>0</v>
      </c>
      <c r="BY270" s="10">
        <f t="shared" si="262"/>
        <v>0</v>
      </c>
      <c r="BZ270" s="10">
        <f t="shared" si="263"/>
        <v>0</v>
      </c>
      <c r="CA270" s="10">
        <f t="shared" si="264"/>
        <v>0</v>
      </c>
      <c r="CB270" s="9">
        <f t="shared" si="265"/>
        <v>0</v>
      </c>
      <c r="CC270" s="9">
        <f t="shared" si="266"/>
        <v>0</v>
      </c>
      <c r="CD270" s="9">
        <f t="shared" si="267"/>
        <v>0</v>
      </c>
      <c r="CE270" s="12">
        <f t="shared" si="269"/>
        <v>0</v>
      </c>
    </row>
    <row r="271" spans="8:83" ht="18" customHeight="1">
      <c r="H271"/>
      <c r="I271"/>
      <c r="J271"/>
      <c r="AA271" s="16">
        <f t="shared" si="217"/>
        <v>0</v>
      </c>
      <c r="AB271" s="16">
        <f t="shared" si="218"/>
        <v>0</v>
      </c>
      <c r="AC271" s="16">
        <f t="shared" si="219"/>
        <v>0</v>
      </c>
      <c r="AD271" s="16">
        <f t="shared" si="220"/>
        <v>0</v>
      </c>
      <c r="AE271" s="16">
        <f t="shared" si="221"/>
        <v>0</v>
      </c>
      <c r="AF271" s="16">
        <f t="shared" si="222"/>
        <v>0</v>
      </c>
      <c r="AG271" s="16">
        <f t="shared" si="223"/>
        <v>0</v>
      </c>
      <c r="AH271" s="16">
        <f t="shared" si="224"/>
        <v>0</v>
      </c>
      <c r="AI271" s="16">
        <f t="shared" si="225"/>
        <v>0</v>
      </c>
      <c r="AJ271" s="15">
        <f t="shared" si="226"/>
        <v>0.42990838161300676</v>
      </c>
      <c r="AK271" s="6">
        <f t="shared" si="216"/>
        <v>0</v>
      </c>
      <c r="AL271" s="6">
        <f t="shared" si="216"/>
        <v>0</v>
      </c>
      <c r="AM271" s="6">
        <f t="shared" si="216"/>
        <v>0</v>
      </c>
      <c r="AN271" s="6">
        <f t="shared" si="216"/>
        <v>0</v>
      </c>
      <c r="AO271" s="9">
        <f t="shared" si="227"/>
        <v>0</v>
      </c>
      <c r="AP271" s="9">
        <f t="shared" si="228"/>
        <v>0</v>
      </c>
      <c r="AQ271" s="9">
        <f t="shared" si="229"/>
        <v>0</v>
      </c>
      <c r="AR271" s="9">
        <f t="shared" si="230"/>
        <v>0</v>
      </c>
      <c r="AS271" s="9">
        <f t="shared" si="268"/>
        <v>0</v>
      </c>
      <c r="AT271" s="9">
        <f t="shared" si="231"/>
        <v>0</v>
      </c>
      <c r="AU271" s="9">
        <f t="shared" si="232"/>
        <v>0</v>
      </c>
      <c r="AV271" s="9">
        <f t="shared" si="233"/>
        <v>0</v>
      </c>
      <c r="AW271" s="9">
        <f t="shared" si="234"/>
        <v>0</v>
      </c>
      <c r="AX271" s="9">
        <f t="shared" si="235"/>
        <v>0</v>
      </c>
      <c r="AY271" s="9">
        <f t="shared" si="236"/>
        <v>0</v>
      </c>
      <c r="AZ271" s="9">
        <f t="shared" si="237"/>
        <v>0</v>
      </c>
      <c r="BA271" s="9">
        <f t="shared" si="238"/>
        <v>0</v>
      </c>
      <c r="BB271" s="9">
        <f t="shared" si="239"/>
        <v>0</v>
      </c>
      <c r="BC271" s="9">
        <f t="shared" si="240"/>
        <v>0</v>
      </c>
      <c r="BD271" s="9">
        <f t="shared" si="241"/>
        <v>0</v>
      </c>
      <c r="BE271" s="9">
        <f t="shared" si="242"/>
        <v>0</v>
      </c>
      <c r="BF271" s="9">
        <f t="shared" si="243"/>
        <v>0</v>
      </c>
      <c r="BG271" s="9">
        <f t="shared" si="244"/>
        <v>0</v>
      </c>
      <c r="BH271" s="9">
        <f t="shared" si="245"/>
        <v>0</v>
      </c>
      <c r="BI271" s="9">
        <f t="shared" si="246"/>
        <v>0</v>
      </c>
      <c r="BJ271" s="6">
        <f t="shared" si="247"/>
        <v>0</v>
      </c>
      <c r="BK271" s="6">
        <f t="shared" si="248"/>
        <v>0</v>
      </c>
      <c r="BL271" s="6">
        <f t="shared" si="249"/>
        <v>0</v>
      </c>
      <c r="BM271" s="10">
        <f t="shared" si="250"/>
        <v>0</v>
      </c>
      <c r="BN271" s="10">
        <f t="shared" si="251"/>
        <v>0</v>
      </c>
      <c r="BO271" s="10">
        <f t="shared" si="252"/>
        <v>0</v>
      </c>
      <c r="BP271" s="11">
        <f t="shared" si="253"/>
        <v>0</v>
      </c>
      <c r="BQ271" s="11">
        <f t="shared" si="254"/>
        <v>0</v>
      </c>
      <c r="BR271" s="11">
        <f t="shared" si="255"/>
        <v>0</v>
      </c>
      <c r="BS271" s="10">
        <f t="shared" si="256"/>
        <v>0</v>
      </c>
      <c r="BT271" s="10">
        <f t="shared" si="257"/>
        <v>0</v>
      </c>
      <c r="BU271" s="10">
        <f t="shared" si="258"/>
        <v>0</v>
      </c>
      <c r="BV271" s="10">
        <f t="shared" si="259"/>
        <v>0</v>
      </c>
      <c r="BW271" s="10">
        <f t="shared" si="260"/>
        <v>0</v>
      </c>
      <c r="BX271" s="10">
        <f t="shared" si="261"/>
        <v>0</v>
      </c>
      <c r="BY271" s="10">
        <f t="shared" si="262"/>
        <v>0</v>
      </c>
      <c r="BZ271" s="10">
        <f t="shared" si="263"/>
        <v>0</v>
      </c>
      <c r="CA271" s="10">
        <f t="shared" si="264"/>
        <v>0</v>
      </c>
      <c r="CB271" s="9">
        <f t="shared" si="265"/>
        <v>0</v>
      </c>
      <c r="CC271" s="9">
        <f t="shared" si="266"/>
        <v>0</v>
      </c>
      <c r="CD271" s="9">
        <f t="shared" si="267"/>
        <v>0</v>
      </c>
      <c r="CE271" s="12">
        <f t="shared" si="269"/>
        <v>0</v>
      </c>
    </row>
    <row r="272" spans="8:83" ht="18" customHeight="1">
      <c r="H272"/>
      <c r="I272"/>
      <c r="J272"/>
      <c r="AA272" s="16">
        <f t="shared" si="217"/>
        <v>0</v>
      </c>
      <c r="AB272" s="16">
        <f t="shared" si="218"/>
        <v>0</v>
      </c>
      <c r="AC272" s="16">
        <f t="shared" si="219"/>
        <v>0</v>
      </c>
      <c r="AD272" s="16">
        <f t="shared" si="220"/>
        <v>0</v>
      </c>
      <c r="AE272" s="16">
        <f t="shared" si="221"/>
        <v>0</v>
      </c>
      <c r="AF272" s="16">
        <f t="shared" si="222"/>
        <v>0</v>
      </c>
      <c r="AG272" s="16">
        <f t="shared" si="223"/>
        <v>0</v>
      </c>
      <c r="AH272" s="16">
        <f t="shared" si="224"/>
        <v>0</v>
      </c>
      <c r="AI272" s="16">
        <f t="shared" si="225"/>
        <v>0</v>
      </c>
      <c r="AJ272" s="15">
        <f t="shared" si="226"/>
        <v>0.42990838161300676</v>
      </c>
      <c r="AK272" s="6">
        <f t="shared" si="216"/>
        <v>0</v>
      </c>
      <c r="AL272" s="6">
        <f t="shared" si="216"/>
        <v>0</v>
      </c>
      <c r="AM272" s="6">
        <f t="shared" si="216"/>
        <v>0</v>
      </c>
      <c r="AN272" s="6">
        <f t="shared" si="216"/>
        <v>0</v>
      </c>
      <c r="AO272" s="9">
        <f t="shared" si="227"/>
        <v>0</v>
      </c>
      <c r="AP272" s="9">
        <f t="shared" si="228"/>
        <v>0</v>
      </c>
      <c r="AQ272" s="9">
        <f t="shared" si="229"/>
        <v>0</v>
      </c>
      <c r="AR272" s="9">
        <f t="shared" si="230"/>
        <v>0</v>
      </c>
      <c r="AS272" s="9">
        <f t="shared" si="268"/>
        <v>0</v>
      </c>
      <c r="AT272" s="9">
        <f t="shared" si="231"/>
        <v>0</v>
      </c>
      <c r="AU272" s="9">
        <f t="shared" si="232"/>
        <v>0</v>
      </c>
      <c r="AV272" s="9">
        <f t="shared" si="233"/>
        <v>0</v>
      </c>
      <c r="AW272" s="9">
        <f t="shared" si="234"/>
        <v>0</v>
      </c>
      <c r="AX272" s="9">
        <f t="shared" si="235"/>
        <v>0</v>
      </c>
      <c r="AY272" s="9">
        <f t="shared" si="236"/>
        <v>0</v>
      </c>
      <c r="AZ272" s="9">
        <f t="shared" si="237"/>
        <v>0</v>
      </c>
      <c r="BA272" s="9">
        <f t="shared" si="238"/>
        <v>0</v>
      </c>
      <c r="BB272" s="9">
        <f t="shared" si="239"/>
        <v>0</v>
      </c>
      <c r="BC272" s="9">
        <f t="shared" si="240"/>
        <v>0</v>
      </c>
      <c r="BD272" s="9">
        <f t="shared" si="241"/>
        <v>0</v>
      </c>
      <c r="BE272" s="9">
        <f t="shared" si="242"/>
        <v>0</v>
      </c>
      <c r="BF272" s="9">
        <f t="shared" si="243"/>
        <v>0</v>
      </c>
      <c r="BG272" s="9">
        <f t="shared" si="244"/>
        <v>0</v>
      </c>
      <c r="BH272" s="9">
        <f t="shared" si="245"/>
        <v>0</v>
      </c>
      <c r="BI272" s="9">
        <f t="shared" si="246"/>
        <v>0</v>
      </c>
      <c r="BJ272" s="6">
        <f t="shared" si="247"/>
        <v>0</v>
      </c>
      <c r="BK272" s="6">
        <f t="shared" si="248"/>
        <v>0</v>
      </c>
      <c r="BL272" s="6">
        <f t="shared" si="249"/>
        <v>0</v>
      </c>
      <c r="BM272" s="10">
        <f t="shared" si="250"/>
        <v>0</v>
      </c>
      <c r="BN272" s="10">
        <f t="shared" si="251"/>
        <v>0</v>
      </c>
      <c r="BO272" s="10">
        <f t="shared" si="252"/>
        <v>0</v>
      </c>
      <c r="BP272" s="11">
        <f t="shared" si="253"/>
        <v>0</v>
      </c>
      <c r="BQ272" s="11">
        <f t="shared" si="254"/>
        <v>0</v>
      </c>
      <c r="BR272" s="11">
        <f t="shared" si="255"/>
        <v>0</v>
      </c>
      <c r="BS272" s="10">
        <f t="shared" si="256"/>
        <v>0</v>
      </c>
      <c r="BT272" s="10">
        <f t="shared" si="257"/>
        <v>0</v>
      </c>
      <c r="BU272" s="10">
        <f t="shared" si="258"/>
        <v>0</v>
      </c>
      <c r="BV272" s="10">
        <f t="shared" si="259"/>
        <v>0</v>
      </c>
      <c r="BW272" s="10">
        <f t="shared" si="260"/>
        <v>0</v>
      </c>
      <c r="BX272" s="10">
        <f t="shared" si="261"/>
        <v>0</v>
      </c>
      <c r="BY272" s="10">
        <f t="shared" si="262"/>
        <v>0</v>
      </c>
      <c r="BZ272" s="10">
        <f t="shared" si="263"/>
        <v>0</v>
      </c>
      <c r="CA272" s="10">
        <f t="shared" si="264"/>
        <v>0</v>
      </c>
      <c r="CB272" s="9">
        <f t="shared" si="265"/>
        <v>0</v>
      </c>
      <c r="CC272" s="9">
        <f t="shared" si="266"/>
        <v>0</v>
      </c>
      <c r="CD272" s="9">
        <f t="shared" si="267"/>
        <v>0</v>
      </c>
      <c r="CE272" s="12">
        <f t="shared" si="269"/>
        <v>0</v>
      </c>
    </row>
    <row r="273" spans="8:83" ht="18" customHeight="1">
      <c r="H273"/>
      <c r="I273"/>
      <c r="J273"/>
      <c r="AA273" s="16">
        <f t="shared" si="217"/>
        <v>0</v>
      </c>
      <c r="AB273" s="16">
        <f t="shared" si="218"/>
        <v>0</v>
      </c>
      <c r="AC273" s="16">
        <f t="shared" si="219"/>
        <v>0</v>
      </c>
      <c r="AD273" s="16">
        <f t="shared" si="220"/>
        <v>0</v>
      </c>
      <c r="AE273" s="16">
        <f t="shared" si="221"/>
        <v>0</v>
      </c>
      <c r="AF273" s="16">
        <f t="shared" si="222"/>
        <v>0</v>
      </c>
      <c r="AG273" s="16">
        <f t="shared" si="223"/>
        <v>0</v>
      </c>
      <c r="AH273" s="16">
        <f t="shared" si="224"/>
        <v>0</v>
      </c>
      <c r="AI273" s="16">
        <f t="shared" si="225"/>
        <v>0</v>
      </c>
      <c r="AJ273" s="15">
        <f t="shared" si="226"/>
        <v>0.42990838161300676</v>
      </c>
      <c r="AK273" s="6">
        <f t="shared" si="216"/>
        <v>0</v>
      </c>
      <c r="AL273" s="6">
        <f t="shared" si="216"/>
        <v>0</v>
      </c>
      <c r="AM273" s="6">
        <f t="shared" si="216"/>
        <v>0</v>
      </c>
      <c r="AN273" s="6">
        <f t="shared" si="216"/>
        <v>0</v>
      </c>
      <c r="AO273" s="9">
        <f t="shared" si="227"/>
        <v>0</v>
      </c>
      <c r="AP273" s="9">
        <f t="shared" si="228"/>
        <v>0</v>
      </c>
      <c r="AQ273" s="9">
        <f t="shared" si="229"/>
        <v>0</v>
      </c>
      <c r="AR273" s="9">
        <f t="shared" si="230"/>
        <v>0</v>
      </c>
      <c r="AS273" s="9">
        <f t="shared" si="268"/>
        <v>0</v>
      </c>
      <c r="AT273" s="9">
        <f t="shared" si="231"/>
        <v>0</v>
      </c>
      <c r="AU273" s="9">
        <f t="shared" si="232"/>
        <v>0</v>
      </c>
      <c r="AV273" s="9">
        <f t="shared" si="233"/>
        <v>0</v>
      </c>
      <c r="AW273" s="9">
        <f t="shared" si="234"/>
        <v>0</v>
      </c>
      <c r="AX273" s="9">
        <f t="shared" si="235"/>
        <v>0</v>
      </c>
      <c r="AY273" s="9">
        <f t="shared" si="236"/>
        <v>0</v>
      </c>
      <c r="AZ273" s="9">
        <f t="shared" si="237"/>
        <v>0</v>
      </c>
      <c r="BA273" s="9">
        <f t="shared" si="238"/>
        <v>0</v>
      </c>
      <c r="BB273" s="9">
        <f t="shared" si="239"/>
        <v>0</v>
      </c>
      <c r="BC273" s="9">
        <f t="shared" si="240"/>
        <v>0</v>
      </c>
      <c r="BD273" s="9">
        <f t="shared" si="241"/>
        <v>0</v>
      </c>
      <c r="BE273" s="9">
        <f t="shared" si="242"/>
        <v>0</v>
      </c>
      <c r="BF273" s="9">
        <f t="shared" si="243"/>
        <v>0</v>
      </c>
      <c r="BG273" s="9">
        <f t="shared" si="244"/>
        <v>0</v>
      </c>
      <c r="BH273" s="9">
        <f t="shared" si="245"/>
        <v>0</v>
      </c>
      <c r="BI273" s="9">
        <f t="shared" si="246"/>
        <v>0</v>
      </c>
      <c r="BJ273" s="6">
        <f t="shared" si="247"/>
        <v>0</v>
      </c>
      <c r="BK273" s="6">
        <f t="shared" si="248"/>
        <v>0</v>
      </c>
      <c r="BL273" s="6">
        <f t="shared" si="249"/>
        <v>0</v>
      </c>
      <c r="BM273" s="10">
        <f t="shared" si="250"/>
        <v>0</v>
      </c>
      <c r="BN273" s="10">
        <f t="shared" si="251"/>
        <v>0</v>
      </c>
      <c r="BO273" s="10">
        <f t="shared" si="252"/>
        <v>0</v>
      </c>
      <c r="BP273" s="11">
        <f t="shared" si="253"/>
        <v>0</v>
      </c>
      <c r="BQ273" s="11">
        <f t="shared" si="254"/>
        <v>0</v>
      </c>
      <c r="BR273" s="11">
        <f t="shared" si="255"/>
        <v>0</v>
      </c>
      <c r="BS273" s="10">
        <f t="shared" si="256"/>
        <v>0</v>
      </c>
      <c r="BT273" s="10">
        <f t="shared" si="257"/>
        <v>0</v>
      </c>
      <c r="BU273" s="10">
        <f t="shared" si="258"/>
        <v>0</v>
      </c>
      <c r="BV273" s="10">
        <f t="shared" si="259"/>
        <v>0</v>
      </c>
      <c r="BW273" s="10">
        <f t="shared" si="260"/>
        <v>0</v>
      </c>
      <c r="BX273" s="10">
        <f t="shared" si="261"/>
        <v>0</v>
      </c>
      <c r="BY273" s="10">
        <f t="shared" si="262"/>
        <v>0</v>
      </c>
      <c r="BZ273" s="10">
        <f t="shared" si="263"/>
        <v>0</v>
      </c>
      <c r="CA273" s="10">
        <f t="shared" si="264"/>
        <v>0</v>
      </c>
      <c r="CB273" s="9">
        <f t="shared" si="265"/>
        <v>0</v>
      </c>
      <c r="CC273" s="9">
        <f t="shared" si="266"/>
        <v>0</v>
      </c>
      <c r="CD273" s="9">
        <f t="shared" si="267"/>
        <v>0</v>
      </c>
      <c r="CE273" s="12">
        <f t="shared" si="269"/>
        <v>0</v>
      </c>
    </row>
    <row r="274" spans="8:83" ht="18" customHeight="1">
      <c r="H274"/>
      <c r="I274"/>
      <c r="J274"/>
      <c r="AA274" s="16">
        <f t="shared" si="217"/>
        <v>0</v>
      </c>
      <c r="AB274" s="16">
        <f t="shared" si="218"/>
        <v>0</v>
      </c>
      <c r="AC274" s="16">
        <f t="shared" si="219"/>
        <v>0</v>
      </c>
      <c r="AD274" s="16">
        <f t="shared" si="220"/>
        <v>0</v>
      </c>
      <c r="AE274" s="16">
        <f t="shared" si="221"/>
        <v>0</v>
      </c>
      <c r="AF274" s="16">
        <f t="shared" si="222"/>
        <v>0</v>
      </c>
      <c r="AG274" s="16">
        <f t="shared" si="223"/>
        <v>0</v>
      </c>
      <c r="AH274" s="16">
        <f t="shared" si="224"/>
        <v>0</v>
      </c>
      <c r="AI274" s="16">
        <f t="shared" si="225"/>
        <v>0</v>
      </c>
      <c r="AJ274" s="15">
        <f t="shared" si="226"/>
        <v>0.42990838161300676</v>
      </c>
      <c r="AK274" s="6">
        <f t="shared" si="216"/>
        <v>0</v>
      </c>
      <c r="AL274" s="6">
        <f t="shared" si="216"/>
        <v>0</v>
      </c>
      <c r="AM274" s="6">
        <f t="shared" si="216"/>
        <v>0</v>
      </c>
      <c r="AN274" s="6">
        <f t="shared" si="216"/>
        <v>0</v>
      </c>
      <c r="AO274" s="9">
        <f t="shared" si="227"/>
        <v>0</v>
      </c>
      <c r="AP274" s="9">
        <f t="shared" si="228"/>
        <v>0</v>
      </c>
      <c r="AQ274" s="9">
        <f t="shared" si="229"/>
        <v>0</v>
      </c>
      <c r="AR274" s="9">
        <f t="shared" si="230"/>
        <v>0</v>
      </c>
      <c r="AS274" s="9">
        <f t="shared" si="268"/>
        <v>0</v>
      </c>
      <c r="AT274" s="9">
        <f t="shared" si="231"/>
        <v>0</v>
      </c>
      <c r="AU274" s="9">
        <f t="shared" si="232"/>
        <v>0</v>
      </c>
      <c r="AV274" s="9">
        <f t="shared" si="233"/>
        <v>0</v>
      </c>
      <c r="AW274" s="9">
        <f t="shared" si="234"/>
        <v>0</v>
      </c>
      <c r="AX274" s="9">
        <f t="shared" si="235"/>
        <v>0</v>
      </c>
      <c r="AY274" s="9">
        <f t="shared" si="236"/>
        <v>0</v>
      </c>
      <c r="AZ274" s="9">
        <f t="shared" si="237"/>
        <v>0</v>
      </c>
      <c r="BA274" s="9">
        <f t="shared" si="238"/>
        <v>0</v>
      </c>
      <c r="BB274" s="9">
        <f t="shared" si="239"/>
        <v>0</v>
      </c>
      <c r="BC274" s="9">
        <f t="shared" si="240"/>
        <v>0</v>
      </c>
      <c r="BD274" s="9">
        <f t="shared" si="241"/>
        <v>0</v>
      </c>
      <c r="BE274" s="9">
        <f t="shared" si="242"/>
        <v>0</v>
      </c>
      <c r="BF274" s="9">
        <f t="shared" si="243"/>
        <v>0</v>
      </c>
      <c r="BG274" s="9">
        <f t="shared" si="244"/>
        <v>0</v>
      </c>
      <c r="BH274" s="9">
        <f t="shared" si="245"/>
        <v>0</v>
      </c>
      <c r="BI274" s="9">
        <f t="shared" si="246"/>
        <v>0</v>
      </c>
      <c r="BJ274" s="6">
        <f t="shared" si="247"/>
        <v>0</v>
      </c>
      <c r="BK274" s="6">
        <f t="shared" si="248"/>
        <v>0</v>
      </c>
      <c r="BL274" s="6">
        <f t="shared" si="249"/>
        <v>0</v>
      </c>
      <c r="BM274" s="10">
        <f t="shared" si="250"/>
        <v>0</v>
      </c>
      <c r="BN274" s="10">
        <f t="shared" si="251"/>
        <v>0</v>
      </c>
      <c r="BO274" s="10">
        <f t="shared" si="252"/>
        <v>0</v>
      </c>
      <c r="BP274" s="11">
        <f t="shared" si="253"/>
        <v>0</v>
      </c>
      <c r="BQ274" s="11">
        <f t="shared" si="254"/>
        <v>0</v>
      </c>
      <c r="BR274" s="11">
        <f t="shared" si="255"/>
        <v>0</v>
      </c>
      <c r="BS274" s="10">
        <f t="shared" si="256"/>
        <v>0</v>
      </c>
      <c r="BT274" s="10">
        <f t="shared" si="257"/>
        <v>0</v>
      </c>
      <c r="BU274" s="10">
        <f t="shared" si="258"/>
        <v>0</v>
      </c>
      <c r="BV274" s="10">
        <f t="shared" si="259"/>
        <v>0</v>
      </c>
      <c r="BW274" s="10">
        <f t="shared" si="260"/>
        <v>0</v>
      </c>
      <c r="BX274" s="10">
        <f t="shared" si="261"/>
        <v>0</v>
      </c>
      <c r="BY274" s="10">
        <f t="shared" si="262"/>
        <v>0</v>
      </c>
      <c r="BZ274" s="10">
        <f t="shared" si="263"/>
        <v>0</v>
      </c>
      <c r="CA274" s="10">
        <f t="shared" si="264"/>
        <v>0</v>
      </c>
      <c r="CB274" s="9">
        <f t="shared" si="265"/>
        <v>0</v>
      </c>
      <c r="CC274" s="9">
        <f t="shared" si="266"/>
        <v>0</v>
      </c>
      <c r="CD274" s="9">
        <f t="shared" si="267"/>
        <v>0</v>
      </c>
      <c r="CE274" s="12">
        <f t="shared" si="269"/>
        <v>0</v>
      </c>
    </row>
    <row r="275" spans="8:83" ht="18" customHeight="1">
      <c r="H275"/>
      <c r="I275"/>
      <c r="J275"/>
      <c r="AA275" s="16">
        <f t="shared" si="217"/>
        <v>0</v>
      </c>
      <c r="AB275" s="16">
        <f t="shared" si="218"/>
        <v>0</v>
      </c>
      <c r="AC275" s="16">
        <f t="shared" si="219"/>
        <v>0</v>
      </c>
      <c r="AD275" s="16">
        <f t="shared" si="220"/>
        <v>0</v>
      </c>
      <c r="AE275" s="16">
        <f t="shared" si="221"/>
        <v>0</v>
      </c>
      <c r="AF275" s="16">
        <f t="shared" si="222"/>
        <v>0</v>
      </c>
      <c r="AG275" s="16">
        <f t="shared" si="223"/>
        <v>0</v>
      </c>
      <c r="AH275" s="16">
        <f t="shared" si="224"/>
        <v>0</v>
      </c>
      <c r="AI275" s="16">
        <f t="shared" si="225"/>
        <v>0</v>
      </c>
      <c r="AJ275" s="15">
        <f t="shared" si="226"/>
        <v>0.42990838161300676</v>
      </c>
      <c r="AK275" s="6">
        <f t="shared" si="216"/>
        <v>0</v>
      </c>
      <c r="AL275" s="6">
        <f t="shared" si="216"/>
        <v>0</v>
      </c>
      <c r="AM275" s="6">
        <f t="shared" si="216"/>
        <v>0</v>
      </c>
      <c r="AN275" s="6">
        <f t="shared" si="216"/>
        <v>0</v>
      </c>
      <c r="AO275" s="9">
        <f t="shared" si="227"/>
        <v>0</v>
      </c>
      <c r="AP275" s="9">
        <f t="shared" si="228"/>
        <v>0</v>
      </c>
      <c r="AQ275" s="9">
        <f t="shared" si="229"/>
        <v>0</v>
      </c>
      <c r="AR275" s="9">
        <f t="shared" si="230"/>
        <v>0</v>
      </c>
      <c r="AS275" s="9">
        <f t="shared" si="268"/>
        <v>0</v>
      </c>
      <c r="AT275" s="9">
        <f t="shared" si="231"/>
        <v>0</v>
      </c>
      <c r="AU275" s="9">
        <f t="shared" si="232"/>
        <v>0</v>
      </c>
      <c r="AV275" s="9">
        <f t="shared" si="233"/>
        <v>0</v>
      </c>
      <c r="AW275" s="9">
        <f t="shared" si="234"/>
        <v>0</v>
      </c>
      <c r="AX275" s="9">
        <f t="shared" si="235"/>
        <v>0</v>
      </c>
      <c r="AY275" s="9">
        <f t="shared" si="236"/>
        <v>0</v>
      </c>
      <c r="AZ275" s="9">
        <f t="shared" si="237"/>
        <v>0</v>
      </c>
      <c r="BA275" s="9">
        <f t="shared" si="238"/>
        <v>0</v>
      </c>
      <c r="BB275" s="9">
        <f t="shared" si="239"/>
        <v>0</v>
      </c>
      <c r="BC275" s="9">
        <f t="shared" si="240"/>
        <v>0</v>
      </c>
      <c r="BD275" s="9">
        <f t="shared" si="241"/>
        <v>0</v>
      </c>
      <c r="BE275" s="9">
        <f t="shared" si="242"/>
        <v>0</v>
      </c>
      <c r="BF275" s="9">
        <f t="shared" si="243"/>
        <v>0</v>
      </c>
      <c r="BG275" s="9">
        <f t="shared" si="244"/>
        <v>0</v>
      </c>
      <c r="BH275" s="9">
        <f t="shared" si="245"/>
        <v>0</v>
      </c>
      <c r="BI275" s="9">
        <f t="shared" si="246"/>
        <v>0</v>
      </c>
      <c r="BJ275" s="6">
        <f t="shared" si="247"/>
        <v>0</v>
      </c>
      <c r="BK275" s="6">
        <f t="shared" si="248"/>
        <v>0</v>
      </c>
      <c r="BL275" s="6">
        <f t="shared" si="249"/>
        <v>0</v>
      </c>
      <c r="BM275" s="10">
        <f t="shared" si="250"/>
        <v>0</v>
      </c>
      <c r="BN275" s="10">
        <f t="shared" si="251"/>
        <v>0</v>
      </c>
      <c r="BO275" s="10">
        <f t="shared" si="252"/>
        <v>0</v>
      </c>
      <c r="BP275" s="11">
        <f t="shared" si="253"/>
        <v>0</v>
      </c>
      <c r="BQ275" s="11">
        <f t="shared" si="254"/>
        <v>0</v>
      </c>
      <c r="BR275" s="11">
        <f t="shared" si="255"/>
        <v>0</v>
      </c>
      <c r="BS275" s="10">
        <f t="shared" si="256"/>
        <v>0</v>
      </c>
      <c r="BT275" s="10">
        <f t="shared" si="257"/>
        <v>0</v>
      </c>
      <c r="BU275" s="10">
        <f t="shared" si="258"/>
        <v>0</v>
      </c>
      <c r="BV275" s="10">
        <f t="shared" si="259"/>
        <v>0</v>
      </c>
      <c r="BW275" s="10">
        <f t="shared" si="260"/>
        <v>0</v>
      </c>
      <c r="BX275" s="10">
        <f t="shared" si="261"/>
        <v>0</v>
      </c>
      <c r="BY275" s="10">
        <f t="shared" si="262"/>
        <v>0</v>
      </c>
      <c r="BZ275" s="10">
        <f t="shared" si="263"/>
        <v>0</v>
      </c>
      <c r="CA275" s="10">
        <f t="shared" si="264"/>
        <v>0</v>
      </c>
      <c r="CB275" s="9">
        <f t="shared" si="265"/>
        <v>0</v>
      </c>
      <c r="CC275" s="9">
        <f t="shared" si="266"/>
        <v>0</v>
      </c>
      <c r="CD275" s="9">
        <f t="shared" si="267"/>
        <v>0</v>
      </c>
      <c r="CE275" s="12">
        <f t="shared" si="269"/>
        <v>0</v>
      </c>
    </row>
    <row r="276" spans="8:83" ht="18" customHeight="1">
      <c r="H276"/>
      <c r="I276"/>
      <c r="J276"/>
      <c r="AA276" s="16">
        <f t="shared" si="217"/>
        <v>0</v>
      </c>
      <c r="AB276" s="16">
        <f t="shared" si="218"/>
        <v>0</v>
      </c>
      <c r="AC276" s="16">
        <f t="shared" si="219"/>
        <v>0</v>
      </c>
      <c r="AD276" s="16">
        <f t="shared" si="220"/>
        <v>0</v>
      </c>
      <c r="AE276" s="16">
        <f t="shared" si="221"/>
        <v>0</v>
      </c>
      <c r="AF276" s="16">
        <f t="shared" si="222"/>
        <v>0</v>
      </c>
      <c r="AG276" s="16">
        <f t="shared" si="223"/>
        <v>0</v>
      </c>
      <c r="AH276" s="16">
        <f t="shared" si="224"/>
        <v>0</v>
      </c>
      <c r="AI276" s="16">
        <f t="shared" si="225"/>
        <v>0</v>
      </c>
      <c r="AJ276" s="15">
        <f t="shared" si="226"/>
        <v>0.42990838161300676</v>
      </c>
      <c r="AK276" s="6">
        <f t="shared" si="216"/>
        <v>0</v>
      </c>
      <c r="AL276" s="6">
        <f t="shared" si="216"/>
        <v>0</v>
      </c>
      <c r="AM276" s="6">
        <f t="shared" si="216"/>
        <v>0</v>
      </c>
      <c r="AN276" s="6">
        <f t="shared" si="216"/>
        <v>0</v>
      </c>
      <c r="AO276" s="9">
        <f t="shared" si="227"/>
        <v>0</v>
      </c>
      <c r="AP276" s="9">
        <f t="shared" si="228"/>
        <v>0</v>
      </c>
      <c r="AQ276" s="9">
        <f t="shared" si="229"/>
        <v>0</v>
      </c>
      <c r="AR276" s="9">
        <f t="shared" si="230"/>
        <v>0</v>
      </c>
      <c r="AS276" s="9">
        <f t="shared" si="268"/>
        <v>0</v>
      </c>
      <c r="AT276" s="9">
        <f t="shared" si="231"/>
        <v>0</v>
      </c>
      <c r="AU276" s="9">
        <f t="shared" si="232"/>
        <v>0</v>
      </c>
      <c r="AV276" s="9">
        <f t="shared" si="233"/>
        <v>0</v>
      </c>
      <c r="AW276" s="9">
        <f t="shared" si="234"/>
        <v>0</v>
      </c>
      <c r="AX276" s="9">
        <f t="shared" si="235"/>
        <v>0</v>
      </c>
      <c r="AY276" s="9">
        <f t="shared" si="236"/>
        <v>0</v>
      </c>
      <c r="AZ276" s="9">
        <f t="shared" si="237"/>
        <v>0</v>
      </c>
      <c r="BA276" s="9">
        <f t="shared" si="238"/>
        <v>0</v>
      </c>
      <c r="BB276" s="9">
        <f t="shared" si="239"/>
        <v>0</v>
      </c>
      <c r="BC276" s="9">
        <f t="shared" si="240"/>
        <v>0</v>
      </c>
      <c r="BD276" s="9">
        <f t="shared" si="241"/>
        <v>0</v>
      </c>
      <c r="BE276" s="9">
        <f t="shared" si="242"/>
        <v>0</v>
      </c>
      <c r="BF276" s="9">
        <f t="shared" si="243"/>
        <v>0</v>
      </c>
      <c r="BG276" s="9">
        <f t="shared" si="244"/>
        <v>0</v>
      </c>
      <c r="BH276" s="9">
        <f t="shared" si="245"/>
        <v>0</v>
      </c>
      <c r="BI276" s="9">
        <f t="shared" si="246"/>
        <v>0</v>
      </c>
      <c r="BJ276" s="6">
        <f t="shared" si="247"/>
        <v>0</v>
      </c>
      <c r="BK276" s="6">
        <f t="shared" si="248"/>
        <v>0</v>
      </c>
      <c r="BL276" s="6">
        <f t="shared" si="249"/>
        <v>0</v>
      </c>
      <c r="BM276" s="10">
        <f t="shared" si="250"/>
        <v>0</v>
      </c>
      <c r="BN276" s="10">
        <f t="shared" si="251"/>
        <v>0</v>
      </c>
      <c r="BO276" s="10">
        <f t="shared" si="252"/>
        <v>0</v>
      </c>
      <c r="BP276" s="11">
        <f t="shared" si="253"/>
        <v>0</v>
      </c>
      <c r="BQ276" s="11">
        <f t="shared" si="254"/>
        <v>0</v>
      </c>
      <c r="BR276" s="11">
        <f t="shared" si="255"/>
        <v>0</v>
      </c>
      <c r="BS276" s="10">
        <f t="shared" si="256"/>
        <v>0</v>
      </c>
      <c r="BT276" s="10">
        <f t="shared" si="257"/>
        <v>0</v>
      </c>
      <c r="BU276" s="10">
        <f t="shared" si="258"/>
        <v>0</v>
      </c>
      <c r="BV276" s="10">
        <f t="shared" si="259"/>
        <v>0</v>
      </c>
      <c r="BW276" s="10">
        <f t="shared" si="260"/>
        <v>0</v>
      </c>
      <c r="BX276" s="10">
        <f t="shared" si="261"/>
        <v>0</v>
      </c>
      <c r="BY276" s="10">
        <f t="shared" si="262"/>
        <v>0</v>
      </c>
      <c r="BZ276" s="10">
        <f t="shared" si="263"/>
        <v>0</v>
      </c>
      <c r="CA276" s="10">
        <f t="shared" si="264"/>
        <v>0</v>
      </c>
      <c r="CB276" s="9">
        <f t="shared" si="265"/>
        <v>0</v>
      </c>
      <c r="CC276" s="9">
        <f t="shared" si="266"/>
        <v>0</v>
      </c>
      <c r="CD276" s="9">
        <f t="shared" si="267"/>
        <v>0</v>
      </c>
      <c r="CE276" s="12">
        <f t="shared" si="269"/>
        <v>0</v>
      </c>
    </row>
    <row r="277" spans="8:83" ht="18" customHeight="1">
      <c r="H277"/>
      <c r="I277"/>
      <c r="J277"/>
      <c r="AA277" s="16">
        <f t="shared" si="217"/>
        <v>0</v>
      </c>
      <c r="AB277" s="16">
        <f t="shared" si="218"/>
        <v>0</v>
      </c>
      <c r="AC277" s="16">
        <f t="shared" si="219"/>
        <v>0</v>
      </c>
      <c r="AD277" s="16">
        <f t="shared" si="220"/>
        <v>0</v>
      </c>
      <c r="AE277" s="16">
        <f t="shared" si="221"/>
        <v>0</v>
      </c>
      <c r="AF277" s="16">
        <f t="shared" si="222"/>
        <v>0</v>
      </c>
      <c r="AG277" s="16">
        <f t="shared" si="223"/>
        <v>0</v>
      </c>
      <c r="AH277" s="16">
        <f t="shared" si="224"/>
        <v>0</v>
      </c>
      <c r="AI277" s="16">
        <f t="shared" si="225"/>
        <v>0</v>
      </c>
      <c r="AJ277" s="15">
        <f t="shared" si="226"/>
        <v>0.42990838161300676</v>
      </c>
      <c r="AK277" s="6">
        <f t="shared" si="216"/>
        <v>0</v>
      </c>
      <c r="AL277" s="6">
        <f t="shared" si="216"/>
        <v>0</v>
      </c>
      <c r="AM277" s="6">
        <f t="shared" si="216"/>
        <v>0</v>
      </c>
      <c r="AN277" s="6">
        <f t="shared" si="216"/>
        <v>0</v>
      </c>
      <c r="AO277" s="9">
        <f t="shared" si="227"/>
        <v>0</v>
      </c>
      <c r="AP277" s="9">
        <f t="shared" si="228"/>
        <v>0</v>
      </c>
      <c r="AQ277" s="9">
        <f t="shared" si="229"/>
        <v>0</v>
      </c>
      <c r="AR277" s="9">
        <f t="shared" si="230"/>
        <v>0</v>
      </c>
      <c r="AS277" s="9">
        <f t="shared" si="268"/>
        <v>0</v>
      </c>
      <c r="AT277" s="9">
        <f t="shared" si="231"/>
        <v>0</v>
      </c>
      <c r="AU277" s="9">
        <f t="shared" si="232"/>
        <v>0</v>
      </c>
      <c r="AV277" s="9">
        <f t="shared" si="233"/>
        <v>0</v>
      </c>
      <c r="AW277" s="9">
        <f t="shared" si="234"/>
        <v>0</v>
      </c>
      <c r="AX277" s="9">
        <f t="shared" si="235"/>
        <v>0</v>
      </c>
      <c r="AY277" s="9">
        <f t="shared" si="236"/>
        <v>0</v>
      </c>
      <c r="AZ277" s="9">
        <f t="shared" si="237"/>
        <v>0</v>
      </c>
      <c r="BA277" s="9">
        <f t="shared" si="238"/>
        <v>0</v>
      </c>
      <c r="BB277" s="9">
        <f t="shared" si="239"/>
        <v>0</v>
      </c>
      <c r="BC277" s="9">
        <f t="shared" si="240"/>
        <v>0</v>
      </c>
      <c r="BD277" s="9">
        <f t="shared" si="241"/>
        <v>0</v>
      </c>
      <c r="BE277" s="9">
        <f t="shared" si="242"/>
        <v>0</v>
      </c>
      <c r="BF277" s="9">
        <f t="shared" si="243"/>
        <v>0</v>
      </c>
      <c r="BG277" s="9">
        <f t="shared" si="244"/>
        <v>0</v>
      </c>
      <c r="BH277" s="9">
        <f t="shared" si="245"/>
        <v>0</v>
      </c>
      <c r="BI277" s="9">
        <f t="shared" si="246"/>
        <v>0</v>
      </c>
      <c r="BJ277" s="6">
        <f t="shared" si="247"/>
        <v>0</v>
      </c>
      <c r="BK277" s="6">
        <f t="shared" si="248"/>
        <v>0</v>
      </c>
      <c r="BL277" s="6">
        <f t="shared" si="249"/>
        <v>0</v>
      </c>
      <c r="BM277" s="10">
        <f t="shared" si="250"/>
        <v>0</v>
      </c>
      <c r="BN277" s="10">
        <f t="shared" si="251"/>
        <v>0</v>
      </c>
      <c r="BO277" s="10">
        <f t="shared" si="252"/>
        <v>0</v>
      </c>
      <c r="BP277" s="11">
        <f t="shared" si="253"/>
        <v>0</v>
      </c>
      <c r="BQ277" s="11">
        <f t="shared" si="254"/>
        <v>0</v>
      </c>
      <c r="BR277" s="11">
        <f t="shared" si="255"/>
        <v>0</v>
      </c>
      <c r="BS277" s="10">
        <f t="shared" si="256"/>
        <v>0</v>
      </c>
      <c r="BT277" s="10">
        <f t="shared" si="257"/>
        <v>0</v>
      </c>
      <c r="BU277" s="10">
        <f t="shared" si="258"/>
        <v>0</v>
      </c>
      <c r="BV277" s="10">
        <f t="shared" si="259"/>
        <v>0</v>
      </c>
      <c r="BW277" s="10">
        <f t="shared" si="260"/>
        <v>0</v>
      </c>
      <c r="BX277" s="10">
        <f t="shared" si="261"/>
        <v>0</v>
      </c>
      <c r="BY277" s="10">
        <f t="shared" si="262"/>
        <v>0</v>
      </c>
      <c r="BZ277" s="10">
        <f t="shared" si="263"/>
        <v>0</v>
      </c>
      <c r="CA277" s="10">
        <f t="shared" si="264"/>
        <v>0</v>
      </c>
      <c r="CB277" s="9">
        <f t="shared" si="265"/>
        <v>0</v>
      </c>
      <c r="CC277" s="9">
        <f t="shared" si="266"/>
        <v>0</v>
      </c>
      <c r="CD277" s="9">
        <f t="shared" si="267"/>
        <v>0</v>
      </c>
      <c r="CE277" s="12">
        <f t="shared" si="269"/>
        <v>0</v>
      </c>
    </row>
    <row r="278" spans="8:83" ht="18" customHeight="1">
      <c r="H278"/>
      <c r="I278"/>
      <c r="J278"/>
      <c r="AA278" s="16">
        <f t="shared" si="217"/>
        <v>0</v>
      </c>
      <c r="AB278" s="16">
        <f t="shared" si="218"/>
        <v>0</v>
      </c>
      <c r="AC278" s="16">
        <f t="shared" si="219"/>
        <v>0</v>
      </c>
      <c r="AD278" s="16">
        <f t="shared" si="220"/>
        <v>0</v>
      </c>
      <c r="AE278" s="16">
        <f t="shared" si="221"/>
        <v>0</v>
      </c>
      <c r="AF278" s="16">
        <f t="shared" si="222"/>
        <v>0</v>
      </c>
      <c r="AG278" s="16">
        <f t="shared" si="223"/>
        <v>0</v>
      </c>
      <c r="AH278" s="16">
        <f t="shared" si="224"/>
        <v>0</v>
      </c>
      <c r="AI278" s="16">
        <f t="shared" si="225"/>
        <v>0</v>
      </c>
      <c r="AJ278" s="15">
        <f t="shared" si="226"/>
        <v>0.42990838161300676</v>
      </c>
      <c r="AK278" s="6">
        <f t="shared" si="216"/>
        <v>0</v>
      </c>
      <c r="AL278" s="6">
        <f t="shared" si="216"/>
        <v>0</v>
      </c>
      <c r="AM278" s="6">
        <f t="shared" si="216"/>
        <v>0</v>
      </c>
      <c r="AN278" s="6">
        <f t="shared" si="216"/>
        <v>0</v>
      </c>
      <c r="AO278" s="9">
        <f t="shared" si="227"/>
        <v>0</v>
      </c>
      <c r="AP278" s="9">
        <f t="shared" si="228"/>
        <v>0</v>
      </c>
      <c r="AQ278" s="9">
        <f t="shared" si="229"/>
        <v>0</v>
      </c>
      <c r="AR278" s="9">
        <f t="shared" si="230"/>
        <v>0</v>
      </c>
      <c r="AS278" s="9">
        <f t="shared" si="268"/>
        <v>0</v>
      </c>
      <c r="AT278" s="9">
        <f t="shared" si="231"/>
        <v>0</v>
      </c>
      <c r="AU278" s="9">
        <f t="shared" si="232"/>
        <v>0</v>
      </c>
      <c r="AV278" s="9">
        <f t="shared" si="233"/>
        <v>0</v>
      </c>
      <c r="AW278" s="9">
        <f t="shared" si="234"/>
        <v>0</v>
      </c>
      <c r="AX278" s="9">
        <f t="shared" si="235"/>
        <v>0</v>
      </c>
      <c r="AY278" s="9">
        <f t="shared" si="236"/>
        <v>0</v>
      </c>
      <c r="AZ278" s="9">
        <f t="shared" si="237"/>
        <v>0</v>
      </c>
      <c r="BA278" s="9">
        <f t="shared" si="238"/>
        <v>0</v>
      </c>
      <c r="BB278" s="9">
        <f t="shared" si="239"/>
        <v>0</v>
      </c>
      <c r="BC278" s="9">
        <f t="shared" si="240"/>
        <v>0</v>
      </c>
      <c r="BD278" s="9">
        <f t="shared" si="241"/>
        <v>0</v>
      </c>
      <c r="BE278" s="9">
        <f t="shared" si="242"/>
        <v>0</v>
      </c>
      <c r="BF278" s="9">
        <f t="shared" si="243"/>
        <v>0</v>
      </c>
      <c r="BG278" s="9">
        <f t="shared" si="244"/>
        <v>0</v>
      </c>
      <c r="BH278" s="9">
        <f t="shared" si="245"/>
        <v>0</v>
      </c>
      <c r="BI278" s="9">
        <f t="shared" si="246"/>
        <v>0</v>
      </c>
      <c r="BJ278" s="6">
        <f t="shared" si="247"/>
        <v>0</v>
      </c>
      <c r="BK278" s="6">
        <f t="shared" si="248"/>
        <v>0</v>
      </c>
      <c r="BL278" s="6">
        <f t="shared" si="249"/>
        <v>0</v>
      </c>
      <c r="BM278" s="10">
        <f t="shared" si="250"/>
        <v>0</v>
      </c>
      <c r="BN278" s="10">
        <f t="shared" si="251"/>
        <v>0</v>
      </c>
      <c r="BO278" s="10">
        <f t="shared" si="252"/>
        <v>0</v>
      </c>
      <c r="BP278" s="11">
        <f t="shared" si="253"/>
        <v>0</v>
      </c>
      <c r="BQ278" s="11">
        <f t="shared" si="254"/>
        <v>0</v>
      </c>
      <c r="BR278" s="11">
        <f t="shared" si="255"/>
        <v>0</v>
      </c>
      <c r="BS278" s="10">
        <f t="shared" si="256"/>
        <v>0</v>
      </c>
      <c r="BT278" s="10">
        <f t="shared" si="257"/>
        <v>0</v>
      </c>
      <c r="BU278" s="10">
        <f t="shared" si="258"/>
        <v>0</v>
      </c>
      <c r="BV278" s="10">
        <f t="shared" si="259"/>
        <v>0</v>
      </c>
      <c r="BW278" s="10">
        <f t="shared" si="260"/>
        <v>0</v>
      </c>
      <c r="BX278" s="10">
        <f t="shared" si="261"/>
        <v>0</v>
      </c>
      <c r="BY278" s="10">
        <f t="shared" si="262"/>
        <v>0</v>
      </c>
      <c r="BZ278" s="10">
        <f t="shared" si="263"/>
        <v>0</v>
      </c>
      <c r="CA278" s="10">
        <f t="shared" si="264"/>
        <v>0</v>
      </c>
      <c r="CB278" s="9">
        <f t="shared" si="265"/>
        <v>0</v>
      </c>
      <c r="CC278" s="9">
        <f t="shared" si="266"/>
        <v>0</v>
      </c>
      <c r="CD278" s="9">
        <f t="shared" si="267"/>
        <v>0</v>
      </c>
      <c r="CE278" s="12">
        <f t="shared" si="269"/>
        <v>0</v>
      </c>
    </row>
    <row r="279" spans="8:83" ht="18" customHeight="1">
      <c r="H279"/>
      <c r="I279"/>
      <c r="J279"/>
      <c r="AA279" s="16">
        <f t="shared" si="217"/>
        <v>0</v>
      </c>
      <c r="AB279" s="16">
        <f t="shared" si="218"/>
        <v>0</v>
      </c>
      <c r="AC279" s="16">
        <f t="shared" si="219"/>
        <v>0</v>
      </c>
      <c r="AD279" s="16">
        <f t="shared" si="220"/>
        <v>0</v>
      </c>
      <c r="AE279" s="16">
        <f t="shared" si="221"/>
        <v>0</v>
      </c>
      <c r="AF279" s="16">
        <f t="shared" si="222"/>
        <v>0</v>
      </c>
      <c r="AG279" s="16">
        <f t="shared" si="223"/>
        <v>0</v>
      </c>
      <c r="AH279" s="16">
        <f t="shared" si="224"/>
        <v>0</v>
      </c>
      <c r="AI279" s="16">
        <f t="shared" si="225"/>
        <v>0</v>
      </c>
      <c r="AJ279" s="15">
        <f t="shared" si="226"/>
        <v>0.42990838161300676</v>
      </c>
      <c r="AK279" s="6">
        <f t="shared" si="216"/>
        <v>0</v>
      </c>
      <c r="AL279" s="6">
        <f t="shared" si="216"/>
        <v>0</v>
      </c>
      <c r="AM279" s="6">
        <f t="shared" si="216"/>
        <v>0</v>
      </c>
      <c r="AN279" s="6">
        <f t="shared" si="216"/>
        <v>0</v>
      </c>
      <c r="AO279" s="9">
        <f t="shared" si="227"/>
        <v>0</v>
      </c>
      <c r="AP279" s="9">
        <f t="shared" si="228"/>
        <v>0</v>
      </c>
      <c r="AQ279" s="9">
        <f t="shared" si="229"/>
        <v>0</v>
      </c>
      <c r="AR279" s="9">
        <f t="shared" si="230"/>
        <v>0</v>
      </c>
      <c r="AS279" s="9">
        <f t="shared" si="268"/>
        <v>0</v>
      </c>
      <c r="AT279" s="9">
        <f t="shared" si="231"/>
        <v>0</v>
      </c>
      <c r="AU279" s="9">
        <f t="shared" si="232"/>
        <v>0</v>
      </c>
      <c r="AV279" s="9">
        <f t="shared" si="233"/>
        <v>0</v>
      </c>
      <c r="AW279" s="9">
        <f t="shared" si="234"/>
        <v>0</v>
      </c>
      <c r="AX279" s="9">
        <f t="shared" si="235"/>
        <v>0</v>
      </c>
      <c r="AY279" s="9">
        <f t="shared" si="236"/>
        <v>0</v>
      </c>
      <c r="AZ279" s="9">
        <f t="shared" si="237"/>
        <v>0</v>
      </c>
      <c r="BA279" s="9">
        <f t="shared" si="238"/>
        <v>0</v>
      </c>
      <c r="BB279" s="9">
        <f t="shared" si="239"/>
        <v>0</v>
      </c>
      <c r="BC279" s="9">
        <f t="shared" si="240"/>
        <v>0</v>
      </c>
      <c r="BD279" s="9">
        <f t="shared" si="241"/>
        <v>0</v>
      </c>
      <c r="BE279" s="9">
        <f t="shared" si="242"/>
        <v>0</v>
      </c>
      <c r="BF279" s="9">
        <f t="shared" si="243"/>
        <v>0</v>
      </c>
      <c r="BG279" s="9">
        <f t="shared" si="244"/>
        <v>0</v>
      </c>
      <c r="BH279" s="9">
        <f t="shared" si="245"/>
        <v>0</v>
      </c>
      <c r="BI279" s="9">
        <f t="shared" si="246"/>
        <v>0</v>
      </c>
      <c r="BJ279" s="6">
        <f t="shared" si="247"/>
        <v>0</v>
      </c>
      <c r="BK279" s="6">
        <f t="shared" si="248"/>
        <v>0</v>
      </c>
      <c r="BL279" s="6">
        <f t="shared" si="249"/>
        <v>0</v>
      </c>
      <c r="BM279" s="10">
        <f t="shared" si="250"/>
        <v>0</v>
      </c>
      <c r="BN279" s="10">
        <f t="shared" si="251"/>
        <v>0</v>
      </c>
      <c r="BO279" s="10">
        <f t="shared" si="252"/>
        <v>0</v>
      </c>
      <c r="BP279" s="11">
        <f t="shared" si="253"/>
        <v>0</v>
      </c>
      <c r="BQ279" s="11">
        <f t="shared" si="254"/>
        <v>0</v>
      </c>
      <c r="BR279" s="11">
        <f t="shared" si="255"/>
        <v>0</v>
      </c>
      <c r="BS279" s="10">
        <f t="shared" si="256"/>
        <v>0</v>
      </c>
      <c r="BT279" s="10">
        <f t="shared" si="257"/>
        <v>0</v>
      </c>
      <c r="BU279" s="10">
        <f t="shared" si="258"/>
        <v>0</v>
      </c>
      <c r="BV279" s="10">
        <f t="shared" si="259"/>
        <v>0</v>
      </c>
      <c r="BW279" s="10">
        <f t="shared" si="260"/>
        <v>0</v>
      </c>
      <c r="BX279" s="10">
        <f t="shared" si="261"/>
        <v>0</v>
      </c>
      <c r="BY279" s="10">
        <f t="shared" si="262"/>
        <v>0</v>
      </c>
      <c r="BZ279" s="10">
        <f t="shared" si="263"/>
        <v>0</v>
      </c>
      <c r="CA279" s="10">
        <f t="shared" si="264"/>
        <v>0</v>
      </c>
      <c r="CB279" s="9">
        <f t="shared" si="265"/>
        <v>0</v>
      </c>
      <c r="CC279" s="9">
        <f t="shared" si="266"/>
        <v>0</v>
      </c>
      <c r="CD279" s="9">
        <f t="shared" si="267"/>
        <v>0</v>
      </c>
      <c r="CE279" s="12">
        <f t="shared" si="269"/>
        <v>0</v>
      </c>
    </row>
    <row r="280" spans="8:83" ht="18" customHeight="1">
      <c r="H280"/>
      <c r="I280"/>
      <c r="J280"/>
      <c r="AA280" s="16">
        <f t="shared" si="217"/>
        <v>0</v>
      </c>
      <c r="AB280" s="16">
        <f t="shared" si="218"/>
        <v>0</v>
      </c>
      <c r="AC280" s="16">
        <f t="shared" si="219"/>
        <v>0</v>
      </c>
      <c r="AD280" s="16">
        <f t="shared" si="220"/>
        <v>0</v>
      </c>
      <c r="AE280" s="16">
        <f t="shared" si="221"/>
        <v>0</v>
      </c>
      <c r="AF280" s="16">
        <f t="shared" si="222"/>
        <v>0</v>
      </c>
      <c r="AG280" s="16">
        <f t="shared" si="223"/>
        <v>0</v>
      </c>
      <c r="AH280" s="16">
        <f t="shared" si="224"/>
        <v>0</v>
      </c>
      <c r="AI280" s="16">
        <f t="shared" si="225"/>
        <v>0</v>
      </c>
      <c r="AJ280" s="15">
        <f t="shared" si="226"/>
        <v>0.42990838161300676</v>
      </c>
      <c r="AK280" s="6">
        <f t="shared" ref="AK280:AN343" si="270">IF(Q_perm&gt;0, 1.1,)</f>
        <v>0</v>
      </c>
      <c r="AL280" s="6">
        <f t="shared" si="270"/>
        <v>0</v>
      </c>
      <c r="AM280" s="6">
        <f t="shared" si="270"/>
        <v>0</v>
      </c>
      <c r="AN280" s="6">
        <f t="shared" si="270"/>
        <v>0</v>
      </c>
      <c r="AO280" s="9">
        <f t="shared" si="227"/>
        <v>0</v>
      </c>
      <c r="AP280" s="9">
        <f t="shared" si="228"/>
        <v>0</v>
      </c>
      <c r="AQ280" s="9">
        <f t="shared" si="229"/>
        <v>0</v>
      </c>
      <c r="AR280" s="9">
        <f t="shared" si="230"/>
        <v>0</v>
      </c>
      <c r="AS280" s="9">
        <f t="shared" si="268"/>
        <v>0</v>
      </c>
      <c r="AT280" s="9">
        <f t="shared" si="231"/>
        <v>0</v>
      </c>
      <c r="AU280" s="9">
        <f t="shared" si="232"/>
        <v>0</v>
      </c>
      <c r="AV280" s="9">
        <f t="shared" si="233"/>
        <v>0</v>
      </c>
      <c r="AW280" s="9">
        <f t="shared" si="234"/>
        <v>0</v>
      </c>
      <c r="AX280" s="9">
        <f t="shared" si="235"/>
        <v>0</v>
      </c>
      <c r="AY280" s="9">
        <f t="shared" si="236"/>
        <v>0</v>
      </c>
      <c r="AZ280" s="9">
        <f t="shared" si="237"/>
        <v>0</v>
      </c>
      <c r="BA280" s="9">
        <f t="shared" si="238"/>
        <v>0</v>
      </c>
      <c r="BB280" s="9">
        <f t="shared" si="239"/>
        <v>0</v>
      </c>
      <c r="BC280" s="9">
        <f t="shared" si="240"/>
        <v>0</v>
      </c>
      <c r="BD280" s="9">
        <f t="shared" si="241"/>
        <v>0</v>
      </c>
      <c r="BE280" s="9">
        <f t="shared" si="242"/>
        <v>0</v>
      </c>
      <c r="BF280" s="9">
        <f t="shared" si="243"/>
        <v>0</v>
      </c>
      <c r="BG280" s="9">
        <f t="shared" si="244"/>
        <v>0</v>
      </c>
      <c r="BH280" s="9">
        <f t="shared" si="245"/>
        <v>0</v>
      </c>
      <c r="BI280" s="9">
        <f t="shared" si="246"/>
        <v>0</v>
      </c>
      <c r="BJ280" s="6">
        <f t="shared" si="247"/>
        <v>0</v>
      </c>
      <c r="BK280" s="6">
        <f t="shared" si="248"/>
        <v>0</v>
      </c>
      <c r="BL280" s="6">
        <f t="shared" si="249"/>
        <v>0</v>
      </c>
      <c r="BM280" s="10">
        <f t="shared" si="250"/>
        <v>0</v>
      </c>
      <c r="BN280" s="10">
        <f t="shared" si="251"/>
        <v>0</v>
      </c>
      <c r="BO280" s="10">
        <f t="shared" si="252"/>
        <v>0</v>
      </c>
      <c r="BP280" s="11">
        <f t="shared" si="253"/>
        <v>0</v>
      </c>
      <c r="BQ280" s="11">
        <f t="shared" si="254"/>
        <v>0</v>
      </c>
      <c r="BR280" s="11">
        <f t="shared" si="255"/>
        <v>0</v>
      </c>
      <c r="BS280" s="10">
        <f t="shared" si="256"/>
        <v>0</v>
      </c>
      <c r="BT280" s="10">
        <f t="shared" si="257"/>
        <v>0</v>
      </c>
      <c r="BU280" s="10">
        <f t="shared" si="258"/>
        <v>0</v>
      </c>
      <c r="BV280" s="10">
        <f t="shared" si="259"/>
        <v>0</v>
      </c>
      <c r="BW280" s="10">
        <f t="shared" si="260"/>
        <v>0</v>
      </c>
      <c r="BX280" s="10">
        <f t="shared" si="261"/>
        <v>0</v>
      </c>
      <c r="BY280" s="10">
        <f t="shared" si="262"/>
        <v>0</v>
      </c>
      <c r="BZ280" s="10">
        <f t="shared" si="263"/>
        <v>0</v>
      </c>
      <c r="CA280" s="10">
        <f t="shared" si="264"/>
        <v>0</v>
      </c>
      <c r="CB280" s="9">
        <f t="shared" si="265"/>
        <v>0</v>
      </c>
      <c r="CC280" s="9">
        <f t="shared" si="266"/>
        <v>0</v>
      </c>
      <c r="CD280" s="9">
        <f t="shared" si="267"/>
        <v>0</v>
      </c>
      <c r="CE280" s="12">
        <f t="shared" si="269"/>
        <v>0</v>
      </c>
    </row>
    <row r="281" spans="8:83" ht="18" customHeight="1">
      <c r="H281"/>
      <c r="I281"/>
      <c r="J281"/>
      <c r="AA281" s="16">
        <f t="shared" si="217"/>
        <v>0</v>
      </c>
      <c r="AB281" s="16">
        <f t="shared" si="218"/>
        <v>0</v>
      </c>
      <c r="AC281" s="16">
        <f t="shared" si="219"/>
        <v>0</v>
      </c>
      <c r="AD281" s="16">
        <f t="shared" si="220"/>
        <v>0</v>
      </c>
      <c r="AE281" s="16">
        <f t="shared" si="221"/>
        <v>0</v>
      </c>
      <c r="AF281" s="16">
        <f t="shared" si="222"/>
        <v>0</v>
      </c>
      <c r="AG281" s="16">
        <f t="shared" si="223"/>
        <v>0</v>
      </c>
      <c r="AH281" s="16">
        <f t="shared" si="224"/>
        <v>0</v>
      </c>
      <c r="AI281" s="16">
        <f t="shared" si="225"/>
        <v>0</v>
      </c>
      <c r="AJ281" s="15">
        <f t="shared" si="226"/>
        <v>0.42990838161300676</v>
      </c>
      <c r="AK281" s="6">
        <f t="shared" si="270"/>
        <v>0</v>
      </c>
      <c r="AL281" s="6">
        <f t="shared" si="270"/>
        <v>0</v>
      </c>
      <c r="AM281" s="6">
        <f t="shared" si="270"/>
        <v>0</v>
      </c>
      <c r="AN281" s="6">
        <f t="shared" si="270"/>
        <v>0</v>
      </c>
      <c r="AO281" s="9">
        <f t="shared" si="227"/>
        <v>0</v>
      </c>
      <c r="AP281" s="9">
        <f t="shared" si="228"/>
        <v>0</v>
      </c>
      <c r="AQ281" s="9">
        <f t="shared" si="229"/>
        <v>0</v>
      </c>
      <c r="AR281" s="9">
        <f t="shared" si="230"/>
        <v>0</v>
      </c>
      <c r="AS281" s="9">
        <f t="shared" si="268"/>
        <v>0</v>
      </c>
      <c r="AT281" s="9">
        <f t="shared" si="231"/>
        <v>0</v>
      </c>
      <c r="AU281" s="9">
        <f t="shared" si="232"/>
        <v>0</v>
      </c>
      <c r="AV281" s="9">
        <f t="shared" si="233"/>
        <v>0</v>
      </c>
      <c r="AW281" s="9">
        <f t="shared" si="234"/>
        <v>0</v>
      </c>
      <c r="AX281" s="9">
        <f t="shared" si="235"/>
        <v>0</v>
      </c>
      <c r="AY281" s="9">
        <f t="shared" si="236"/>
        <v>0</v>
      </c>
      <c r="AZ281" s="9">
        <f t="shared" si="237"/>
        <v>0</v>
      </c>
      <c r="BA281" s="9">
        <f t="shared" si="238"/>
        <v>0</v>
      </c>
      <c r="BB281" s="9">
        <f t="shared" si="239"/>
        <v>0</v>
      </c>
      <c r="BC281" s="9">
        <f t="shared" si="240"/>
        <v>0</v>
      </c>
      <c r="BD281" s="9">
        <f t="shared" si="241"/>
        <v>0</v>
      </c>
      <c r="BE281" s="9">
        <f t="shared" si="242"/>
        <v>0</v>
      </c>
      <c r="BF281" s="9">
        <f t="shared" si="243"/>
        <v>0</v>
      </c>
      <c r="BG281" s="9">
        <f t="shared" si="244"/>
        <v>0</v>
      </c>
      <c r="BH281" s="9">
        <f t="shared" si="245"/>
        <v>0</v>
      </c>
      <c r="BI281" s="9">
        <f t="shared" si="246"/>
        <v>0</v>
      </c>
      <c r="BJ281" s="6">
        <f t="shared" si="247"/>
        <v>0</v>
      </c>
      <c r="BK281" s="6">
        <f t="shared" si="248"/>
        <v>0</v>
      </c>
      <c r="BL281" s="6">
        <f t="shared" si="249"/>
        <v>0</v>
      </c>
      <c r="BM281" s="10">
        <f t="shared" si="250"/>
        <v>0</v>
      </c>
      <c r="BN281" s="10">
        <f t="shared" si="251"/>
        <v>0</v>
      </c>
      <c r="BO281" s="10">
        <f t="shared" si="252"/>
        <v>0</v>
      </c>
      <c r="BP281" s="11">
        <f t="shared" si="253"/>
        <v>0</v>
      </c>
      <c r="BQ281" s="11">
        <f t="shared" si="254"/>
        <v>0</v>
      </c>
      <c r="BR281" s="11">
        <f t="shared" si="255"/>
        <v>0</v>
      </c>
      <c r="BS281" s="10">
        <f t="shared" si="256"/>
        <v>0</v>
      </c>
      <c r="BT281" s="10">
        <f t="shared" si="257"/>
        <v>0</v>
      </c>
      <c r="BU281" s="10">
        <f t="shared" si="258"/>
        <v>0</v>
      </c>
      <c r="BV281" s="10">
        <f t="shared" si="259"/>
        <v>0</v>
      </c>
      <c r="BW281" s="10">
        <f t="shared" si="260"/>
        <v>0</v>
      </c>
      <c r="BX281" s="10">
        <f t="shared" si="261"/>
        <v>0</v>
      </c>
      <c r="BY281" s="10">
        <f t="shared" si="262"/>
        <v>0</v>
      </c>
      <c r="BZ281" s="10">
        <f t="shared" si="263"/>
        <v>0</v>
      </c>
      <c r="CA281" s="10">
        <f t="shared" si="264"/>
        <v>0</v>
      </c>
      <c r="CB281" s="9">
        <f t="shared" si="265"/>
        <v>0</v>
      </c>
      <c r="CC281" s="9">
        <f t="shared" si="266"/>
        <v>0</v>
      </c>
      <c r="CD281" s="9">
        <f t="shared" si="267"/>
        <v>0</v>
      </c>
      <c r="CE281" s="12">
        <f t="shared" si="269"/>
        <v>0</v>
      </c>
    </row>
    <row r="282" spans="8:83" ht="18" customHeight="1">
      <c r="H282"/>
      <c r="I282"/>
      <c r="J282"/>
      <c r="AA282" s="16">
        <f t="shared" si="217"/>
        <v>0</v>
      </c>
      <c r="AB282" s="16">
        <f t="shared" si="218"/>
        <v>0</v>
      </c>
      <c r="AC282" s="16">
        <f t="shared" si="219"/>
        <v>0</v>
      </c>
      <c r="AD282" s="16">
        <f t="shared" si="220"/>
        <v>0</v>
      </c>
      <c r="AE282" s="16">
        <f t="shared" si="221"/>
        <v>0</v>
      </c>
      <c r="AF282" s="16">
        <f t="shared" si="222"/>
        <v>0</v>
      </c>
      <c r="AG282" s="16">
        <f t="shared" si="223"/>
        <v>0</v>
      </c>
      <c r="AH282" s="16">
        <f t="shared" si="224"/>
        <v>0</v>
      </c>
      <c r="AI282" s="16">
        <f t="shared" si="225"/>
        <v>0</v>
      </c>
      <c r="AJ282" s="15">
        <f t="shared" si="226"/>
        <v>0.42990838161300676</v>
      </c>
      <c r="AK282" s="6">
        <f t="shared" si="270"/>
        <v>0</v>
      </c>
      <c r="AL282" s="6">
        <f t="shared" si="270"/>
        <v>0</v>
      </c>
      <c r="AM282" s="6">
        <f t="shared" si="270"/>
        <v>0</v>
      </c>
      <c r="AN282" s="6">
        <f t="shared" si="270"/>
        <v>0</v>
      </c>
      <c r="AO282" s="9">
        <f t="shared" si="227"/>
        <v>0</v>
      </c>
      <c r="AP282" s="9">
        <f t="shared" si="228"/>
        <v>0</v>
      </c>
      <c r="AQ282" s="9">
        <f t="shared" si="229"/>
        <v>0</v>
      </c>
      <c r="AR282" s="9">
        <f t="shared" si="230"/>
        <v>0</v>
      </c>
      <c r="AS282" s="9">
        <f t="shared" si="268"/>
        <v>0</v>
      </c>
      <c r="AT282" s="9">
        <f t="shared" si="231"/>
        <v>0</v>
      </c>
      <c r="AU282" s="9">
        <f t="shared" si="232"/>
        <v>0</v>
      </c>
      <c r="AV282" s="9">
        <f t="shared" si="233"/>
        <v>0</v>
      </c>
      <c r="AW282" s="9">
        <f t="shared" si="234"/>
        <v>0</v>
      </c>
      <c r="AX282" s="9">
        <f t="shared" si="235"/>
        <v>0</v>
      </c>
      <c r="AY282" s="9">
        <f t="shared" si="236"/>
        <v>0</v>
      </c>
      <c r="AZ282" s="9">
        <f t="shared" si="237"/>
        <v>0</v>
      </c>
      <c r="BA282" s="9">
        <f t="shared" si="238"/>
        <v>0</v>
      </c>
      <c r="BB282" s="9">
        <f t="shared" si="239"/>
        <v>0</v>
      </c>
      <c r="BC282" s="9">
        <f t="shared" si="240"/>
        <v>0</v>
      </c>
      <c r="BD282" s="9">
        <f t="shared" si="241"/>
        <v>0</v>
      </c>
      <c r="BE282" s="9">
        <f t="shared" si="242"/>
        <v>0</v>
      </c>
      <c r="BF282" s="9">
        <f t="shared" si="243"/>
        <v>0</v>
      </c>
      <c r="BG282" s="9">
        <f t="shared" si="244"/>
        <v>0</v>
      </c>
      <c r="BH282" s="9">
        <f t="shared" si="245"/>
        <v>0</v>
      </c>
      <c r="BI282" s="9">
        <f t="shared" si="246"/>
        <v>0</v>
      </c>
      <c r="BJ282" s="6">
        <f t="shared" si="247"/>
        <v>0</v>
      </c>
      <c r="BK282" s="6">
        <f t="shared" si="248"/>
        <v>0</v>
      </c>
      <c r="BL282" s="6">
        <f t="shared" si="249"/>
        <v>0</v>
      </c>
      <c r="BM282" s="10">
        <f t="shared" si="250"/>
        <v>0</v>
      </c>
      <c r="BN282" s="10">
        <f t="shared" si="251"/>
        <v>0</v>
      </c>
      <c r="BO282" s="10">
        <f t="shared" si="252"/>
        <v>0</v>
      </c>
      <c r="BP282" s="11">
        <f t="shared" si="253"/>
        <v>0</v>
      </c>
      <c r="BQ282" s="11">
        <f t="shared" si="254"/>
        <v>0</v>
      </c>
      <c r="BR282" s="11">
        <f t="shared" si="255"/>
        <v>0</v>
      </c>
      <c r="BS282" s="10">
        <f t="shared" si="256"/>
        <v>0</v>
      </c>
      <c r="BT282" s="10">
        <f t="shared" si="257"/>
        <v>0</v>
      </c>
      <c r="BU282" s="10">
        <f t="shared" si="258"/>
        <v>0</v>
      </c>
      <c r="BV282" s="10">
        <f t="shared" si="259"/>
        <v>0</v>
      </c>
      <c r="BW282" s="10">
        <f t="shared" si="260"/>
        <v>0</v>
      </c>
      <c r="BX282" s="10">
        <f t="shared" si="261"/>
        <v>0</v>
      </c>
      <c r="BY282" s="10">
        <f t="shared" si="262"/>
        <v>0</v>
      </c>
      <c r="BZ282" s="10">
        <f t="shared" si="263"/>
        <v>0</v>
      </c>
      <c r="CA282" s="10">
        <f t="shared" si="264"/>
        <v>0</v>
      </c>
      <c r="CB282" s="9">
        <f t="shared" si="265"/>
        <v>0</v>
      </c>
      <c r="CC282" s="9">
        <f t="shared" si="266"/>
        <v>0</v>
      </c>
      <c r="CD282" s="9">
        <f t="shared" si="267"/>
        <v>0</v>
      </c>
      <c r="CE282" s="12">
        <f t="shared" si="269"/>
        <v>0</v>
      </c>
    </row>
    <row r="283" spans="8:83" ht="18" customHeight="1">
      <c r="H283"/>
      <c r="I283"/>
      <c r="J283"/>
      <c r="AA283" s="16">
        <f t="shared" si="217"/>
        <v>0</v>
      </c>
      <c r="AB283" s="16">
        <f t="shared" si="218"/>
        <v>0</v>
      </c>
      <c r="AC283" s="16">
        <f t="shared" si="219"/>
        <v>0</v>
      </c>
      <c r="AD283" s="16">
        <f t="shared" si="220"/>
        <v>0</v>
      </c>
      <c r="AE283" s="16">
        <f t="shared" si="221"/>
        <v>0</v>
      </c>
      <c r="AF283" s="16">
        <f t="shared" si="222"/>
        <v>0</v>
      </c>
      <c r="AG283" s="16">
        <f t="shared" si="223"/>
        <v>0</v>
      </c>
      <c r="AH283" s="16">
        <f t="shared" si="224"/>
        <v>0</v>
      </c>
      <c r="AI283" s="16">
        <f t="shared" si="225"/>
        <v>0</v>
      </c>
      <c r="AJ283" s="15">
        <f t="shared" si="226"/>
        <v>0.42990838161300676</v>
      </c>
      <c r="AK283" s="6">
        <f t="shared" si="270"/>
        <v>0</v>
      </c>
      <c r="AL283" s="6">
        <f t="shared" si="270"/>
        <v>0</v>
      </c>
      <c r="AM283" s="6">
        <f t="shared" si="270"/>
        <v>0</v>
      </c>
      <c r="AN283" s="6">
        <f t="shared" si="270"/>
        <v>0</v>
      </c>
      <c r="AO283" s="9">
        <f t="shared" si="227"/>
        <v>0</v>
      </c>
      <c r="AP283" s="9">
        <f t="shared" si="228"/>
        <v>0</v>
      </c>
      <c r="AQ283" s="9">
        <f t="shared" si="229"/>
        <v>0</v>
      </c>
      <c r="AR283" s="9">
        <f t="shared" si="230"/>
        <v>0</v>
      </c>
      <c r="AS283" s="9">
        <f t="shared" si="268"/>
        <v>0</v>
      </c>
      <c r="AT283" s="9">
        <f t="shared" si="231"/>
        <v>0</v>
      </c>
      <c r="AU283" s="9">
        <f t="shared" si="232"/>
        <v>0</v>
      </c>
      <c r="AV283" s="9">
        <f t="shared" si="233"/>
        <v>0</v>
      </c>
      <c r="AW283" s="9">
        <f t="shared" si="234"/>
        <v>0</v>
      </c>
      <c r="AX283" s="9">
        <f t="shared" si="235"/>
        <v>0</v>
      </c>
      <c r="AY283" s="9">
        <f t="shared" si="236"/>
        <v>0</v>
      </c>
      <c r="AZ283" s="9">
        <f t="shared" si="237"/>
        <v>0</v>
      </c>
      <c r="BA283" s="9">
        <f t="shared" si="238"/>
        <v>0</v>
      </c>
      <c r="BB283" s="9">
        <f t="shared" si="239"/>
        <v>0</v>
      </c>
      <c r="BC283" s="9">
        <f t="shared" si="240"/>
        <v>0</v>
      </c>
      <c r="BD283" s="9">
        <f t="shared" si="241"/>
        <v>0</v>
      </c>
      <c r="BE283" s="9">
        <f t="shared" si="242"/>
        <v>0</v>
      </c>
      <c r="BF283" s="9">
        <f t="shared" si="243"/>
        <v>0</v>
      </c>
      <c r="BG283" s="9">
        <f t="shared" si="244"/>
        <v>0</v>
      </c>
      <c r="BH283" s="9">
        <f t="shared" si="245"/>
        <v>0</v>
      </c>
      <c r="BI283" s="9">
        <f t="shared" si="246"/>
        <v>0</v>
      </c>
      <c r="BJ283" s="6">
        <f t="shared" si="247"/>
        <v>0</v>
      </c>
      <c r="BK283" s="6">
        <f t="shared" si="248"/>
        <v>0</v>
      </c>
      <c r="BL283" s="6">
        <f t="shared" si="249"/>
        <v>0</v>
      </c>
      <c r="BM283" s="10">
        <f t="shared" si="250"/>
        <v>0</v>
      </c>
      <c r="BN283" s="10">
        <f t="shared" si="251"/>
        <v>0</v>
      </c>
      <c r="BO283" s="10">
        <f t="shared" si="252"/>
        <v>0</v>
      </c>
      <c r="BP283" s="11">
        <f t="shared" si="253"/>
        <v>0</v>
      </c>
      <c r="BQ283" s="11">
        <f t="shared" si="254"/>
        <v>0</v>
      </c>
      <c r="BR283" s="11">
        <f t="shared" si="255"/>
        <v>0</v>
      </c>
      <c r="BS283" s="10">
        <f t="shared" si="256"/>
        <v>0</v>
      </c>
      <c r="BT283" s="10">
        <f t="shared" si="257"/>
        <v>0</v>
      </c>
      <c r="BU283" s="10">
        <f t="shared" si="258"/>
        <v>0</v>
      </c>
      <c r="BV283" s="10">
        <f t="shared" si="259"/>
        <v>0</v>
      </c>
      <c r="BW283" s="10">
        <f t="shared" si="260"/>
        <v>0</v>
      </c>
      <c r="BX283" s="10">
        <f t="shared" si="261"/>
        <v>0</v>
      </c>
      <c r="BY283" s="10">
        <f t="shared" si="262"/>
        <v>0</v>
      </c>
      <c r="BZ283" s="10">
        <f t="shared" si="263"/>
        <v>0</v>
      </c>
      <c r="CA283" s="10">
        <f t="shared" si="264"/>
        <v>0</v>
      </c>
      <c r="CB283" s="9">
        <f t="shared" si="265"/>
        <v>0</v>
      </c>
      <c r="CC283" s="9">
        <f t="shared" si="266"/>
        <v>0</v>
      </c>
      <c r="CD283" s="9">
        <f t="shared" si="267"/>
        <v>0</v>
      </c>
      <c r="CE283" s="12">
        <f t="shared" si="269"/>
        <v>0</v>
      </c>
    </row>
    <row r="284" spans="8:83" ht="18" customHeight="1">
      <c r="H284"/>
      <c r="I284"/>
      <c r="J284"/>
      <c r="AA284" s="16">
        <f t="shared" si="217"/>
        <v>0</v>
      </c>
      <c r="AB284" s="16">
        <f t="shared" si="218"/>
        <v>0</v>
      </c>
      <c r="AC284" s="16">
        <f t="shared" si="219"/>
        <v>0</v>
      </c>
      <c r="AD284" s="16">
        <f t="shared" si="220"/>
        <v>0</v>
      </c>
      <c r="AE284" s="16">
        <f t="shared" si="221"/>
        <v>0</v>
      </c>
      <c r="AF284" s="16">
        <f t="shared" si="222"/>
        <v>0</v>
      </c>
      <c r="AG284" s="16">
        <f t="shared" si="223"/>
        <v>0</v>
      </c>
      <c r="AH284" s="16">
        <f t="shared" si="224"/>
        <v>0</v>
      </c>
      <c r="AI284" s="16">
        <f t="shared" si="225"/>
        <v>0</v>
      </c>
      <c r="AJ284" s="15">
        <f t="shared" si="226"/>
        <v>0.42990838161300676</v>
      </c>
      <c r="AK284" s="6">
        <f t="shared" si="270"/>
        <v>0</v>
      </c>
      <c r="AL284" s="6">
        <f t="shared" si="270"/>
        <v>0</v>
      </c>
      <c r="AM284" s="6">
        <f t="shared" si="270"/>
        <v>0</v>
      </c>
      <c r="AN284" s="6">
        <f t="shared" si="270"/>
        <v>0</v>
      </c>
      <c r="AO284" s="9">
        <f t="shared" si="227"/>
        <v>0</v>
      </c>
      <c r="AP284" s="9">
        <f t="shared" si="228"/>
        <v>0</v>
      </c>
      <c r="AQ284" s="9">
        <f t="shared" si="229"/>
        <v>0</v>
      </c>
      <c r="AR284" s="9">
        <f t="shared" si="230"/>
        <v>0</v>
      </c>
      <c r="AS284" s="9">
        <f t="shared" si="268"/>
        <v>0</v>
      </c>
      <c r="AT284" s="9">
        <f t="shared" si="231"/>
        <v>0</v>
      </c>
      <c r="AU284" s="9">
        <f t="shared" si="232"/>
        <v>0</v>
      </c>
      <c r="AV284" s="9">
        <f t="shared" si="233"/>
        <v>0</v>
      </c>
      <c r="AW284" s="9">
        <f t="shared" si="234"/>
        <v>0</v>
      </c>
      <c r="AX284" s="9">
        <f t="shared" si="235"/>
        <v>0</v>
      </c>
      <c r="AY284" s="9">
        <f t="shared" si="236"/>
        <v>0</v>
      </c>
      <c r="AZ284" s="9">
        <f t="shared" si="237"/>
        <v>0</v>
      </c>
      <c r="BA284" s="9">
        <f t="shared" si="238"/>
        <v>0</v>
      </c>
      <c r="BB284" s="9">
        <f t="shared" si="239"/>
        <v>0</v>
      </c>
      <c r="BC284" s="9">
        <f t="shared" si="240"/>
        <v>0</v>
      </c>
      <c r="BD284" s="9">
        <f t="shared" si="241"/>
        <v>0</v>
      </c>
      <c r="BE284" s="9">
        <f t="shared" si="242"/>
        <v>0</v>
      </c>
      <c r="BF284" s="9">
        <f t="shared" si="243"/>
        <v>0</v>
      </c>
      <c r="BG284" s="9">
        <f t="shared" si="244"/>
        <v>0</v>
      </c>
      <c r="BH284" s="9">
        <f t="shared" si="245"/>
        <v>0</v>
      </c>
      <c r="BI284" s="9">
        <f t="shared" si="246"/>
        <v>0</v>
      </c>
      <c r="BJ284" s="6">
        <f t="shared" si="247"/>
        <v>0</v>
      </c>
      <c r="BK284" s="6">
        <f t="shared" si="248"/>
        <v>0</v>
      </c>
      <c r="BL284" s="6">
        <f t="shared" si="249"/>
        <v>0</v>
      </c>
      <c r="BM284" s="10">
        <f t="shared" si="250"/>
        <v>0</v>
      </c>
      <c r="BN284" s="10">
        <f t="shared" si="251"/>
        <v>0</v>
      </c>
      <c r="BO284" s="10">
        <f t="shared" si="252"/>
        <v>0</v>
      </c>
      <c r="BP284" s="11">
        <f t="shared" si="253"/>
        <v>0</v>
      </c>
      <c r="BQ284" s="11">
        <f t="shared" si="254"/>
        <v>0</v>
      </c>
      <c r="BR284" s="11">
        <f t="shared" si="255"/>
        <v>0</v>
      </c>
      <c r="BS284" s="10">
        <f t="shared" si="256"/>
        <v>0</v>
      </c>
      <c r="BT284" s="10">
        <f t="shared" si="257"/>
        <v>0</v>
      </c>
      <c r="BU284" s="10">
        <f t="shared" si="258"/>
        <v>0</v>
      </c>
      <c r="BV284" s="10">
        <f t="shared" si="259"/>
        <v>0</v>
      </c>
      <c r="BW284" s="10">
        <f t="shared" si="260"/>
        <v>0</v>
      </c>
      <c r="BX284" s="10">
        <f t="shared" si="261"/>
        <v>0</v>
      </c>
      <c r="BY284" s="10">
        <f t="shared" si="262"/>
        <v>0</v>
      </c>
      <c r="BZ284" s="10">
        <f t="shared" si="263"/>
        <v>0</v>
      </c>
      <c r="CA284" s="10">
        <f t="shared" si="264"/>
        <v>0</v>
      </c>
      <c r="CB284" s="9">
        <f t="shared" si="265"/>
        <v>0</v>
      </c>
      <c r="CC284" s="9">
        <f t="shared" si="266"/>
        <v>0</v>
      </c>
      <c r="CD284" s="9">
        <f t="shared" si="267"/>
        <v>0</v>
      </c>
      <c r="CE284" s="12">
        <f t="shared" si="269"/>
        <v>0</v>
      </c>
    </row>
    <row r="285" spans="8:83" ht="18" customHeight="1">
      <c r="H285"/>
      <c r="I285"/>
      <c r="J285"/>
      <c r="AA285" s="16">
        <f t="shared" si="217"/>
        <v>0</v>
      </c>
      <c r="AB285" s="16">
        <f t="shared" si="218"/>
        <v>0</v>
      </c>
      <c r="AC285" s="16">
        <f t="shared" si="219"/>
        <v>0</v>
      </c>
      <c r="AD285" s="16">
        <f t="shared" si="220"/>
        <v>0</v>
      </c>
      <c r="AE285" s="16">
        <f t="shared" si="221"/>
        <v>0</v>
      </c>
      <c r="AF285" s="16">
        <f t="shared" si="222"/>
        <v>0</v>
      </c>
      <c r="AG285" s="16">
        <f t="shared" si="223"/>
        <v>0</v>
      </c>
      <c r="AH285" s="16">
        <f t="shared" si="224"/>
        <v>0</v>
      </c>
      <c r="AI285" s="16">
        <f t="shared" si="225"/>
        <v>0</v>
      </c>
      <c r="AJ285" s="15">
        <f t="shared" si="226"/>
        <v>0.42990838161300676</v>
      </c>
      <c r="AK285" s="6">
        <f t="shared" si="270"/>
        <v>0</v>
      </c>
      <c r="AL285" s="6">
        <f t="shared" si="270"/>
        <v>0</v>
      </c>
      <c r="AM285" s="6">
        <f t="shared" si="270"/>
        <v>0</v>
      </c>
      <c r="AN285" s="6">
        <f t="shared" si="270"/>
        <v>0</v>
      </c>
      <c r="AO285" s="9">
        <f t="shared" si="227"/>
        <v>0</v>
      </c>
      <c r="AP285" s="9">
        <f t="shared" si="228"/>
        <v>0</v>
      </c>
      <c r="AQ285" s="9">
        <f t="shared" si="229"/>
        <v>0</v>
      </c>
      <c r="AR285" s="9">
        <f t="shared" si="230"/>
        <v>0</v>
      </c>
      <c r="AS285" s="9">
        <f t="shared" si="268"/>
        <v>0</v>
      </c>
      <c r="AT285" s="9">
        <f t="shared" si="231"/>
        <v>0</v>
      </c>
      <c r="AU285" s="9">
        <f t="shared" si="232"/>
        <v>0</v>
      </c>
      <c r="AV285" s="9">
        <f t="shared" si="233"/>
        <v>0</v>
      </c>
      <c r="AW285" s="9">
        <f t="shared" si="234"/>
        <v>0</v>
      </c>
      <c r="AX285" s="9">
        <f t="shared" si="235"/>
        <v>0</v>
      </c>
      <c r="AY285" s="9">
        <f t="shared" si="236"/>
        <v>0</v>
      </c>
      <c r="AZ285" s="9">
        <f t="shared" si="237"/>
        <v>0</v>
      </c>
      <c r="BA285" s="9">
        <f t="shared" si="238"/>
        <v>0</v>
      </c>
      <c r="BB285" s="9">
        <f t="shared" si="239"/>
        <v>0</v>
      </c>
      <c r="BC285" s="9">
        <f t="shared" si="240"/>
        <v>0</v>
      </c>
      <c r="BD285" s="9">
        <f t="shared" si="241"/>
        <v>0</v>
      </c>
      <c r="BE285" s="9">
        <f t="shared" si="242"/>
        <v>0</v>
      </c>
      <c r="BF285" s="9">
        <f t="shared" si="243"/>
        <v>0</v>
      </c>
      <c r="BG285" s="9">
        <f t="shared" si="244"/>
        <v>0</v>
      </c>
      <c r="BH285" s="9">
        <f t="shared" si="245"/>
        <v>0</v>
      </c>
      <c r="BI285" s="9">
        <f t="shared" si="246"/>
        <v>0</v>
      </c>
      <c r="BJ285" s="6">
        <f t="shared" si="247"/>
        <v>0</v>
      </c>
      <c r="BK285" s="6">
        <f t="shared" si="248"/>
        <v>0</v>
      </c>
      <c r="BL285" s="6">
        <f t="shared" si="249"/>
        <v>0</v>
      </c>
      <c r="BM285" s="10">
        <f t="shared" si="250"/>
        <v>0</v>
      </c>
      <c r="BN285" s="10">
        <f t="shared" si="251"/>
        <v>0</v>
      </c>
      <c r="BO285" s="10">
        <f t="shared" si="252"/>
        <v>0</v>
      </c>
      <c r="BP285" s="11">
        <f t="shared" si="253"/>
        <v>0</v>
      </c>
      <c r="BQ285" s="11">
        <f t="shared" si="254"/>
        <v>0</v>
      </c>
      <c r="BR285" s="11">
        <f t="shared" si="255"/>
        <v>0</v>
      </c>
      <c r="BS285" s="10">
        <f t="shared" si="256"/>
        <v>0</v>
      </c>
      <c r="BT285" s="10">
        <f t="shared" si="257"/>
        <v>0</v>
      </c>
      <c r="BU285" s="10">
        <f t="shared" si="258"/>
        <v>0</v>
      </c>
      <c r="BV285" s="10">
        <f t="shared" si="259"/>
        <v>0</v>
      </c>
      <c r="BW285" s="10">
        <f t="shared" si="260"/>
        <v>0</v>
      </c>
      <c r="BX285" s="10">
        <f t="shared" si="261"/>
        <v>0</v>
      </c>
      <c r="BY285" s="10">
        <f t="shared" si="262"/>
        <v>0</v>
      </c>
      <c r="BZ285" s="10">
        <f t="shared" si="263"/>
        <v>0</v>
      </c>
      <c r="CA285" s="10">
        <f t="shared" si="264"/>
        <v>0</v>
      </c>
      <c r="CB285" s="9">
        <f t="shared" si="265"/>
        <v>0</v>
      </c>
      <c r="CC285" s="9">
        <f t="shared" si="266"/>
        <v>0</v>
      </c>
      <c r="CD285" s="9">
        <f t="shared" si="267"/>
        <v>0</v>
      </c>
      <c r="CE285" s="12">
        <f t="shared" si="269"/>
        <v>0</v>
      </c>
    </row>
    <row r="286" spans="8:83" ht="18" customHeight="1">
      <c r="H286"/>
      <c r="I286"/>
      <c r="J286"/>
      <c r="AA286" s="16">
        <f t="shared" si="217"/>
        <v>0</v>
      </c>
      <c r="AB286" s="16">
        <f t="shared" si="218"/>
        <v>0</v>
      </c>
      <c r="AC286" s="16">
        <f t="shared" si="219"/>
        <v>0</v>
      </c>
      <c r="AD286" s="16">
        <f t="shared" si="220"/>
        <v>0</v>
      </c>
      <c r="AE286" s="16">
        <f t="shared" si="221"/>
        <v>0</v>
      </c>
      <c r="AF286" s="16">
        <f t="shared" si="222"/>
        <v>0</v>
      </c>
      <c r="AG286" s="16">
        <f t="shared" si="223"/>
        <v>0</v>
      </c>
      <c r="AH286" s="16">
        <f t="shared" si="224"/>
        <v>0</v>
      </c>
      <c r="AI286" s="16">
        <f t="shared" si="225"/>
        <v>0</v>
      </c>
      <c r="AJ286" s="15">
        <f t="shared" si="226"/>
        <v>0.42990838161300676</v>
      </c>
      <c r="AK286" s="6">
        <f t="shared" si="270"/>
        <v>0</v>
      </c>
      <c r="AL286" s="6">
        <f t="shared" si="270"/>
        <v>0</v>
      </c>
      <c r="AM286" s="6">
        <f t="shared" si="270"/>
        <v>0</v>
      </c>
      <c r="AN286" s="6">
        <f t="shared" si="270"/>
        <v>0</v>
      </c>
      <c r="AO286" s="9">
        <f t="shared" si="227"/>
        <v>0</v>
      </c>
      <c r="AP286" s="9">
        <f t="shared" si="228"/>
        <v>0</v>
      </c>
      <c r="AQ286" s="9">
        <f t="shared" si="229"/>
        <v>0</v>
      </c>
      <c r="AR286" s="9">
        <f t="shared" si="230"/>
        <v>0</v>
      </c>
      <c r="AS286" s="9">
        <f t="shared" si="268"/>
        <v>0</v>
      </c>
      <c r="AT286" s="9">
        <f t="shared" si="231"/>
        <v>0</v>
      </c>
      <c r="AU286" s="9">
        <f t="shared" si="232"/>
        <v>0</v>
      </c>
      <c r="AV286" s="9">
        <f t="shared" si="233"/>
        <v>0</v>
      </c>
      <c r="AW286" s="9">
        <f t="shared" si="234"/>
        <v>0</v>
      </c>
      <c r="AX286" s="9">
        <f t="shared" si="235"/>
        <v>0</v>
      </c>
      <c r="AY286" s="9">
        <f t="shared" si="236"/>
        <v>0</v>
      </c>
      <c r="AZ286" s="9">
        <f t="shared" si="237"/>
        <v>0</v>
      </c>
      <c r="BA286" s="9">
        <f t="shared" si="238"/>
        <v>0</v>
      </c>
      <c r="BB286" s="9">
        <f t="shared" si="239"/>
        <v>0</v>
      </c>
      <c r="BC286" s="9">
        <f t="shared" si="240"/>
        <v>0</v>
      </c>
      <c r="BD286" s="9">
        <f t="shared" si="241"/>
        <v>0</v>
      </c>
      <c r="BE286" s="9">
        <f t="shared" si="242"/>
        <v>0</v>
      </c>
      <c r="BF286" s="9">
        <f t="shared" si="243"/>
        <v>0</v>
      </c>
      <c r="BG286" s="9">
        <f t="shared" si="244"/>
        <v>0</v>
      </c>
      <c r="BH286" s="9">
        <f t="shared" si="245"/>
        <v>0</v>
      </c>
      <c r="BI286" s="9">
        <f t="shared" si="246"/>
        <v>0</v>
      </c>
      <c r="BJ286" s="6">
        <f t="shared" si="247"/>
        <v>0</v>
      </c>
      <c r="BK286" s="6">
        <f t="shared" si="248"/>
        <v>0</v>
      </c>
      <c r="BL286" s="6">
        <f t="shared" si="249"/>
        <v>0</v>
      </c>
      <c r="BM286" s="10">
        <f t="shared" si="250"/>
        <v>0</v>
      </c>
      <c r="BN286" s="10">
        <f t="shared" si="251"/>
        <v>0</v>
      </c>
      <c r="BO286" s="10">
        <f t="shared" si="252"/>
        <v>0</v>
      </c>
      <c r="BP286" s="11">
        <f t="shared" si="253"/>
        <v>0</v>
      </c>
      <c r="BQ286" s="11">
        <f t="shared" si="254"/>
        <v>0</v>
      </c>
      <c r="BR286" s="11">
        <f t="shared" si="255"/>
        <v>0</v>
      </c>
      <c r="BS286" s="10">
        <f t="shared" si="256"/>
        <v>0</v>
      </c>
      <c r="BT286" s="10">
        <f t="shared" si="257"/>
        <v>0</v>
      </c>
      <c r="BU286" s="10">
        <f t="shared" si="258"/>
        <v>0</v>
      </c>
      <c r="BV286" s="10">
        <f t="shared" si="259"/>
        <v>0</v>
      </c>
      <c r="BW286" s="10">
        <f t="shared" si="260"/>
        <v>0</v>
      </c>
      <c r="BX286" s="10">
        <f t="shared" si="261"/>
        <v>0</v>
      </c>
      <c r="BY286" s="10">
        <f t="shared" si="262"/>
        <v>0</v>
      </c>
      <c r="BZ286" s="10">
        <f t="shared" si="263"/>
        <v>0</v>
      </c>
      <c r="CA286" s="10">
        <f t="shared" si="264"/>
        <v>0</v>
      </c>
      <c r="CB286" s="9">
        <f t="shared" si="265"/>
        <v>0</v>
      </c>
      <c r="CC286" s="9">
        <f t="shared" si="266"/>
        <v>0</v>
      </c>
      <c r="CD286" s="9">
        <f t="shared" si="267"/>
        <v>0</v>
      </c>
      <c r="CE286" s="12">
        <f t="shared" si="269"/>
        <v>0</v>
      </c>
    </row>
    <row r="287" spans="8:83" ht="18" customHeight="1">
      <c r="H287"/>
      <c r="I287"/>
      <c r="J287"/>
      <c r="AA287" s="16">
        <f t="shared" si="217"/>
        <v>0</v>
      </c>
      <c r="AB287" s="16">
        <f t="shared" si="218"/>
        <v>0</v>
      </c>
      <c r="AC287" s="16">
        <f t="shared" si="219"/>
        <v>0</v>
      </c>
      <c r="AD287" s="16">
        <f t="shared" si="220"/>
        <v>0</v>
      </c>
      <c r="AE287" s="16">
        <f t="shared" si="221"/>
        <v>0</v>
      </c>
      <c r="AF287" s="16">
        <f t="shared" si="222"/>
        <v>0</v>
      </c>
      <c r="AG287" s="16">
        <f t="shared" si="223"/>
        <v>0</v>
      </c>
      <c r="AH287" s="16">
        <f t="shared" si="224"/>
        <v>0</v>
      </c>
      <c r="AI287" s="16">
        <f t="shared" si="225"/>
        <v>0</v>
      </c>
      <c r="AJ287" s="15">
        <f t="shared" si="226"/>
        <v>0.42990838161300676</v>
      </c>
      <c r="AK287" s="6">
        <f t="shared" si="270"/>
        <v>0</v>
      </c>
      <c r="AL287" s="6">
        <f t="shared" si="270"/>
        <v>0</v>
      </c>
      <c r="AM287" s="6">
        <f t="shared" si="270"/>
        <v>0</v>
      </c>
      <c r="AN287" s="6">
        <f t="shared" si="270"/>
        <v>0</v>
      </c>
      <c r="AO287" s="9">
        <f t="shared" si="227"/>
        <v>0</v>
      </c>
      <c r="AP287" s="9">
        <f t="shared" si="228"/>
        <v>0</v>
      </c>
      <c r="AQ287" s="9">
        <f t="shared" si="229"/>
        <v>0</v>
      </c>
      <c r="AR287" s="9">
        <f t="shared" si="230"/>
        <v>0</v>
      </c>
      <c r="AS287" s="9">
        <f t="shared" si="268"/>
        <v>0</v>
      </c>
      <c r="AT287" s="9">
        <f t="shared" si="231"/>
        <v>0</v>
      </c>
      <c r="AU287" s="9">
        <f t="shared" si="232"/>
        <v>0</v>
      </c>
      <c r="AV287" s="9">
        <f t="shared" si="233"/>
        <v>0</v>
      </c>
      <c r="AW287" s="9">
        <f t="shared" si="234"/>
        <v>0</v>
      </c>
      <c r="AX287" s="9">
        <f t="shared" si="235"/>
        <v>0</v>
      </c>
      <c r="AY287" s="9">
        <f t="shared" si="236"/>
        <v>0</v>
      </c>
      <c r="AZ287" s="9">
        <f t="shared" si="237"/>
        <v>0</v>
      </c>
      <c r="BA287" s="9">
        <f t="shared" si="238"/>
        <v>0</v>
      </c>
      <c r="BB287" s="9">
        <f t="shared" si="239"/>
        <v>0</v>
      </c>
      <c r="BC287" s="9">
        <f t="shared" si="240"/>
        <v>0</v>
      </c>
      <c r="BD287" s="9">
        <f t="shared" si="241"/>
        <v>0</v>
      </c>
      <c r="BE287" s="9">
        <f t="shared" si="242"/>
        <v>0</v>
      </c>
      <c r="BF287" s="9">
        <f t="shared" si="243"/>
        <v>0</v>
      </c>
      <c r="BG287" s="9">
        <f t="shared" si="244"/>
        <v>0</v>
      </c>
      <c r="BH287" s="9">
        <f t="shared" si="245"/>
        <v>0</v>
      </c>
      <c r="BI287" s="9">
        <f t="shared" si="246"/>
        <v>0</v>
      </c>
      <c r="BJ287" s="6">
        <f t="shared" si="247"/>
        <v>0</v>
      </c>
      <c r="BK287" s="6">
        <f t="shared" si="248"/>
        <v>0</v>
      </c>
      <c r="BL287" s="6">
        <f t="shared" si="249"/>
        <v>0</v>
      </c>
      <c r="BM287" s="10">
        <f t="shared" si="250"/>
        <v>0</v>
      </c>
      <c r="BN287" s="10">
        <f t="shared" si="251"/>
        <v>0</v>
      </c>
      <c r="BO287" s="10">
        <f t="shared" si="252"/>
        <v>0</v>
      </c>
      <c r="BP287" s="11">
        <f t="shared" si="253"/>
        <v>0</v>
      </c>
      <c r="BQ287" s="11">
        <f t="shared" si="254"/>
        <v>0</v>
      </c>
      <c r="BR287" s="11">
        <f t="shared" si="255"/>
        <v>0</v>
      </c>
      <c r="BS287" s="10">
        <f t="shared" si="256"/>
        <v>0</v>
      </c>
      <c r="BT287" s="10">
        <f t="shared" si="257"/>
        <v>0</v>
      </c>
      <c r="BU287" s="10">
        <f t="shared" si="258"/>
        <v>0</v>
      </c>
      <c r="BV287" s="10">
        <f t="shared" si="259"/>
        <v>0</v>
      </c>
      <c r="BW287" s="10">
        <f t="shared" si="260"/>
        <v>0</v>
      </c>
      <c r="BX287" s="10">
        <f t="shared" si="261"/>
        <v>0</v>
      </c>
      <c r="BY287" s="10">
        <f t="shared" si="262"/>
        <v>0</v>
      </c>
      <c r="BZ287" s="10">
        <f t="shared" si="263"/>
        <v>0</v>
      </c>
      <c r="CA287" s="10">
        <f t="shared" si="264"/>
        <v>0</v>
      </c>
      <c r="CB287" s="9">
        <f t="shared" si="265"/>
        <v>0</v>
      </c>
      <c r="CC287" s="9">
        <f t="shared" si="266"/>
        <v>0</v>
      </c>
      <c r="CD287" s="9">
        <f t="shared" si="267"/>
        <v>0</v>
      </c>
      <c r="CE287" s="12">
        <f t="shared" si="269"/>
        <v>0</v>
      </c>
    </row>
    <row r="288" spans="8:83" ht="18" customHeight="1">
      <c r="H288"/>
      <c r="I288"/>
      <c r="J288"/>
      <c r="AA288" s="16">
        <f t="shared" si="217"/>
        <v>0</v>
      </c>
      <c r="AB288" s="16">
        <f t="shared" si="218"/>
        <v>0</v>
      </c>
      <c r="AC288" s="16">
        <f t="shared" si="219"/>
        <v>0</v>
      </c>
      <c r="AD288" s="16">
        <f t="shared" si="220"/>
        <v>0</v>
      </c>
      <c r="AE288" s="16">
        <f t="shared" si="221"/>
        <v>0</v>
      </c>
      <c r="AF288" s="16">
        <f t="shared" si="222"/>
        <v>0</v>
      </c>
      <c r="AG288" s="16">
        <f t="shared" si="223"/>
        <v>0</v>
      </c>
      <c r="AH288" s="16">
        <f t="shared" si="224"/>
        <v>0</v>
      </c>
      <c r="AI288" s="16">
        <f t="shared" si="225"/>
        <v>0</v>
      </c>
      <c r="AJ288" s="15">
        <f t="shared" si="226"/>
        <v>0.42990838161300676</v>
      </c>
      <c r="AK288" s="6">
        <f t="shared" si="270"/>
        <v>0</v>
      </c>
      <c r="AL288" s="6">
        <f t="shared" si="270"/>
        <v>0</v>
      </c>
      <c r="AM288" s="6">
        <f t="shared" si="270"/>
        <v>0</v>
      </c>
      <c r="AN288" s="6">
        <f t="shared" si="270"/>
        <v>0</v>
      </c>
      <c r="AO288" s="9">
        <f t="shared" si="227"/>
        <v>0</v>
      </c>
      <c r="AP288" s="9">
        <f t="shared" si="228"/>
        <v>0</v>
      </c>
      <c r="AQ288" s="9">
        <f t="shared" si="229"/>
        <v>0</v>
      </c>
      <c r="AR288" s="9">
        <f t="shared" si="230"/>
        <v>0</v>
      </c>
      <c r="AS288" s="9">
        <f t="shared" si="268"/>
        <v>0</v>
      </c>
      <c r="AT288" s="9">
        <f t="shared" si="231"/>
        <v>0</v>
      </c>
      <c r="AU288" s="9">
        <f t="shared" si="232"/>
        <v>0</v>
      </c>
      <c r="AV288" s="9">
        <f t="shared" si="233"/>
        <v>0</v>
      </c>
      <c r="AW288" s="9">
        <f t="shared" si="234"/>
        <v>0</v>
      </c>
      <c r="AX288" s="9">
        <f t="shared" si="235"/>
        <v>0</v>
      </c>
      <c r="AY288" s="9">
        <f t="shared" si="236"/>
        <v>0</v>
      </c>
      <c r="AZ288" s="9">
        <f t="shared" si="237"/>
        <v>0</v>
      </c>
      <c r="BA288" s="9">
        <f t="shared" si="238"/>
        <v>0</v>
      </c>
      <c r="BB288" s="9">
        <f t="shared" si="239"/>
        <v>0</v>
      </c>
      <c r="BC288" s="9">
        <f t="shared" si="240"/>
        <v>0</v>
      </c>
      <c r="BD288" s="9">
        <f t="shared" si="241"/>
        <v>0</v>
      </c>
      <c r="BE288" s="9">
        <f t="shared" si="242"/>
        <v>0</v>
      </c>
      <c r="BF288" s="9">
        <f t="shared" si="243"/>
        <v>0</v>
      </c>
      <c r="BG288" s="9">
        <f t="shared" si="244"/>
        <v>0</v>
      </c>
      <c r="BH288" s="9">
        <f t="shared" si="245"/>
        <v>0</v>
      </c>
      <c r="BI288" s="9">
        <f t="shared" si="246"/>
        <v>0</v>
      </c>
      <c r="BJ288" s="6">
        <f t="shared" si="247"/>
        <v>0</v>
      </c>
      <c r="BK288" s="6">
        <f t="shared" si="248"/>
        <v>0</v>
      </c>
      <c r="BL288" s="6">
        <f t="shared" si="249"/>
        <v>0</v>
      </c>
      <c r="BM288" s="10">
        <f t="shared" si="250"/>
        <v>0</v>
      </c>
      <c r="BN288" s="10">
        <f t="shared" si="251"/>
        <v>0</v>
      </c>
      <c r="BO288" s="10">
        <f t="shared" si="252"/>
        <v>0</v>
      </c>
      <c r="BP288" s="11">
        <f t="shared" si="253"/>
        <v>0</v>
      </c>
      <c r="BQ288" s="11">
        <f t="shared" si="254"/>
        <v>0</v>
      </c>
      <c r="BR288" s="11">
        <f t="shared" si="255"/>
        <v>0</v>
      </c>
      <c r="BS288" s="10">
        <f t="shared" si="256"/>
        <v>0</v>
      </c>
      <c r="BT288" s="10">
        <f t="shared" si="257"/>
        <v>0</v>
      </c>
      <c r="BU288" s="10">
        <f t="shared" si="258"/>
        <v>0</v>
      </c>
      <c r="BV288" s="10">
        <f t="shared" si="259"/>
        <v>0</v>
      </c>
      <c r="BW288" s="10">
        <f t="shared" si="260"/>
        <v>0</v>
      </c>
      <c r="BX288" s="10">
        <f t="shared" si="261"/>
        <v>0</v>
      </c>
      <c r="BY288" s="10">
        <f t="shared" si="262"/>
        <v>0</v>
      </c>
      <c r="BZ288" s="10">
        <f t="shared" si="263"/>
        <v>0</v>
      </c>
      <c r="CA288" s="10">
        <f t="shared" si="264"/>
        <v>0</v>
      </c>
      <c r="CB288" s="9">
        <f t="shared" si="265"/>
        <v>0</v>
      </c>
      <c r="CC288" s="9">
        <f t="shared" si="266"/>
        <v>0</v>
      </c>
      <c r="CD288" s="9">
        <f t="shared" si="267"/>
        <v>0</v>
      </c>
      <c r="CE288" s="12">
        <f t="shared" si="269"/>
        <v>0</v>
      </c>
    </row>
    <row r="289" spans="8:83" ht="18" customHeight="1">
      <c r="H289"/>
      <c r="I289"/>
      <c r="J289"/>
      <c r="AA289" s="16">
        <f t="shared" si="217"/>
        <v>0</v>
      </c>
      <c r="AB289" s="16">
        <f t="shared" si="218"/>
        <v>0</v>
      </c>
      <c r="AC289" s="16">
        <f t="shared" si="219"/>
        <v>0</v>
      </c>
      <c r="AD289" s="16">
        <f t="shared" si="220"/>
        <v>0</v>
      </c>
      <c r="AE289" s="16">
        <f t="shared" si="221"/>
        <v>0</v>
      </c>
      <c r="AF289" s="16">
        <f t="shared" si="222"/>
        <v>0</v>
      </c>
      <c r="AG289" s="16">
        <f t="shared" si="223"/>
        <v>0</v>
      </c>
      <c r="AH289" s="16">
        <f t="shared" si="224"/>
        <v>0</v>
      </c>
      <c r="AI289" s="16">
        <f t="shared" si="225"/>
        <v>0</v>
      </c>
      <c r="AJ289" s="15">
        <f t="shared" si="226"/>
        <v>0.42990838161300676</v>
      </c>
      <c r="AK289" s="6">
        <f t="shared" si="270"/>
        <v>0</v>
      </c>
      <c r="AL289" s="6">
        <f t="shared" si="270"/>
        <v>0</v>
      </c>
      <c r="AM289" s="6">
        <f t="shared" si="270"/>
        <v>0</v>
      </c>
      <c r="AN289" s="6">
        <f t="shared" si="270"/>
        <v>0</v>
      </c>
      <c r="AO289" s="9">
        <f t="shared" si="227"/>
        <v>0</v>
      </c>
      <c r="AP289" s="9">
        <f t="shared" si="228"/>
        <v>0</v>
      </c>
      <c r="AQ289" s="9">
        <f t="shared" si="229"/>
        <v>0</v>
      </c>
      <c r="AR289" s="9">
        <f t="shared" si="230"/>
        <v>0</v>
      </c>
      <c r="AS289" s="9">
        <f t="shared" si="268"/>
        <v>0</v>
      </c>
      <c r="AT289" s="9">
        <f t="shared" si="231"/>
        <v>0</v>
      </c>
      <c r="AU289" s="9">
        <f t="shared" si="232"/>
        <v>0</v>
      </c>
      <c r="AV289" s="9">
        <f t="shared" si="233"/>
        <v>0</v>
      </c>
      <c r="AW289" s="9">
        <f t="shared" si="234"/>
        <v>0</v>
      </c>
      <c r="AX289" s="9">
        <f t="shared" si="235"/>
        <v>0</v>
      </c>
      <c r="AY289" s="9">
        <f t="shared" si="236"/>
        <v>0</v>
      </c>
      <c r="AZ289" s="9">
        <f t="shared" si="237"/>
        <v>0</v>
      </c>
      <c r="BA289" s="9">
        <f t="shared" si="238"/>
        <v>0</v>
      </c>
      <c r="BB289" s="9">
        <f t="shared" si="239"/>
        <v>0</v>
      </c>
      <c r="BC289" s="9">
        <f t="shared" si="240"/>
        <v>0</v>
      </c>
      <c r="BD289" s="9">
        <f t="shared" si="241"/>
        <v>0</v>
      </c>
      <c r="BE289" s="9">
        <f t="shared" si="242"/>
        <v>0</v>
      </c>
      <c r="BF289" s="9">
        <f t="shared" si="243"/>
        <v>0</v>
      </c>
      <c r="BG289" s="9">
        <f t="shared" si="244"/>
        <v>0</v>
      </c>
      <c r="BH289" s="9">
        <f t="shared" si="245"/>
        <v>0</v>
      </c>
      <c r="BI289" s="9">
        <f t="shared" si="246"/>
        <v>0</v>
      </c>
      <c r="BJ289" s="6">
        <f t="shared" si="247"/>
        <v>0</v>
      </c>
      <c r="BK289" s="6">
        <f t="shared" si="248"/>
        <v>0</v>
      </c>
      <c r="BL289" s="6">
        <f t="shared" si="249"/>
        <v>0</v>
      </c>
      <c r="BM289" s="10">
        <f t="shared" si="250"/>
        <v>0</v>
      </c>
      <c r="BN289" s="10">
        <f t="shared" si="251"/>
        <v>0</v>
      </c>
      <c r="BO289" s="10">
        <f t="shared" si="252"/>
        <v>0</v>
      </c>
      <c r="BP289" s="11">
        <f t="shared" si="253"/>
        <v>0</v>
      </c>
      <c r="BQ289" s="11">
        <f t="shared" si="254"/>
        <v>0</v>
      </c>
      <c r="BR289" s="11">
        <f t="shared" si="255"/>
        <v>0</v>
      </c>
      <c r="BS289" s="10">
        <f t="shared" si="256"/>
        <v>0</v>
      </c>
      <c r="BT289" s="10">
        <f t="shared" si="257"/>
        <v>0</v>
      </c>
      <c r="BU289" s="10">
        <f t="shared" si="258"/>
        <v>0</v>
      </c>
      <c r="BV289" s="10">
        <f t="shared" si="259"/>
        <v>0</v>
      </c>
      <c r="BW289" s="10">
        <f t="shared" si="260"/>
        <v>0</v>
      </c>
      <c r="BX289" s="10">
        <f t="shared" si="261"/>
        <v>0</v>
      </c>
      <c r="BY289" s="10">
        <f t="shared" si="262"/>
        <v>0</v>
      </c>
      <c r="BZ289" s="10">
        <f t="shared" si="263"/>
        <v>0</v>
      </c>
      <c r="CA289" s="10">
        <f t="shared" si="264"/>
        <v>0</v>
      </c>
      <c r="CB289" s="9">
        <f t="shared" si="265"/>
        <v>0</v>
      </c>
      <c r="CC289" s="9">
        <f t="shared" si="266"/>
        <v>0</v>
      </c>
      <c r="CD289" s="9">
        <f t="shared" si="267"/>
        <v>0</v>
      </c>
      <c r="CE289" s="12">
        <f t="shared" si="269"/>
        <v>0</v>
      </c>
    </row>
    <row r="290" spans="8:83" ht="18" customHeight="1">
      <c r="H290"/>
      <c r="I290"/>
      <c r="J290"/>
      <c r="AA290" s="16">
        <f t="shared" si="217"/>
        <v>0</v>
      </c>
      <c r="AB290" s="16">
        <f t="shared" si="218"/>
        <v>0</v>
      </c>
      <c r="AC290" s="16">
        <f t="shared" si="219"/>
        <v>0</v>
      </c>
      <c r="AD290" s="16">
        <f t="shared" si="220"/>
        <v>0</v>
      </c>
      <c r="AE290" s="16">
        <f t="shared" si="221"/>
        <v>0</v>
      </c>
      <c r="AF290" s="16">
        <f t="shared" si="222"/>
        <v>0</v>
      </c>
      <c r="AG290" s="16">
        <f t="shared" si="223"/>
        <v>0</v>
      </c>
      <c r="AH290" s="16">
        <f t="shared" si="224"/>
        <v>0</v>
      </c>
      <c r="AI290" s="16">
        <f t="shared" si="225"/>
        <v>0</v>
      </c>
      <c r="AJ290" s="15">
        <f t="shared" si="226"/>
        <v>0.42990838161300676</v>
      </c>
      <c r="AK290" s="6">
        <f t="shared" si="270"/>
        <v>0</v>
      </c>
      <c r="AL290" s="6">
        <f t="shared" si="270"/>
        <v>0</v>
      </c>
      <c r="AM290" s="6">
        <f t="shared" si="270"/>
        <v>0</v>
      </c>
      <c r="AN290" s="6">
        <f t="shared" si="270"/>
        <v>0</v>
      </c>
      <c r="AO290" s="9">
        <f t="shared" si="227"/>
        <v>0</v>
      </c>
      <c r="AP290" s="9">
        <f t="shared" si="228"/>
        <v>0</v>
      </c>
      <c r="AQ290" s="9">
        <f t="shared" si="229"/>
        <v>0</v>
      </c>
      <c r="AR290" s="9">
        <f t="shared" si="230"/>
        <v>0</v>
      </c>
      <c r="AS290" s="9">
        <f t="shared" si="268"/>
        <v>0</v>
      </c>
      <c r="AT290" s="9">
        <f t="shared" si="231"/>
        <v>0</v>
      </c>
      <c r="AU290" s="9">
        <f t="shared" si="232"/>
        <v>0</v>
      </c>
      <c r="AV290" s="9">
        <f t="shared" si="233"/>
        <v>0</v>
      </c>
      <c r="AW290" s="9">
        <f t="shared" si="234"/>
        <v>0</v>
      </c>
      <c r="AX290" s="9">
        <f t="shared" si="235"/>
        <v>0</v>
      </c>
      <c r="AY290" s="9">
        <f t="shared" si="236"/>
        <v>0</v>
      </c>
      <c r="AZ290" s="9">
        <f t="shared" si="237"/>
        <v>0</v>
      </c>
      <c r="BA290" s="9">
        <f t="shared" si="238"/>
        <v>0</v>
      </c>
      <c r="BB290" s="9">
        <f t="shared" si="239"/>
        <v>0</v>
      </c>
      <c r="BC290" s="9">
        <f t="shared" si="240"/>
        <v>0</v>
      </c>
      <c r="BD290" s="9">
        <f t="shared" si="241"/>
        <v>0</v>
      </c>
      <c r="BE290" s="9">
        <f t="shared" si="242"/>
        <v>0</v>
      </c>
      <c r="BF290" s="9">
        <f t="shared" si="243"/>
        <v>0</v>
      </c>
      <c r="BG290" s="9">
        <f t="shared" si="244"/>
        <v>0</v>
      </c>
      <c r="BH290" s="9">
        <f t="shared" si="245"/>
        <v>0</v>
      </c>
      <c r="BI290" s="9">
        <f t="shared" si="246"/>
        <v>0</v>
      </c>
      <c r="BJ290" s="6">
        <f t="shared" si="247"/>
        <v>0</v>
      </c>
      <c r="BK290" s="6">
        <f t="shared" si="248"/>
        <v>0</v>
      </c>
      <c r="BL290" s="6">
        <f t="shared" si="249"/>
        <v>0</v>
      </c>
      <c r="BM290" s="10">
        <f t="shared" si="250"/>
        <v>0</v>
      </c>
      <c r="BN290" s="10">
        <f t="shared" si="251"/>
        <v>0</v>
      </c>
      <c r="BO290" s="10">
        <f t="shared" si="252"/>
        <v>0</v>
      </c>
      <c r="BP290" s="11">
        <f t="shared" si="253"/>
        <v>0</v>
      </c>
      <c r="BQ290" s="11">
        <f t="shared" si="254"/>
        <v>0</v>
      </c>
      <c r="BR290" s="11">
        <f t="shared" si="255"/>
        <v>0</v>
      </c>
      <c r="BS290" s="10">
        <f t="shared" si="256"/>
        <v>0</v>
      </c>
      <c r="BT290" s="10">
        <f t="shared" si="257"/>
        <v>0</v>
      </c>
      <c r="BU290" s="10">
        <f t="shared" si="258"/>
        <v>0</v>
      </c>
      <c r="BV290" s="10">
        <f t="shared" si="259"/>
        <v>0</v>
      </c>
      <c r="BW290" s="10">
        <f t="shared" si="260"/>
        <v>0</v>
      </c>
      <c r="BX290" s="10">
        <f t="shared" si="261"/>
        <v>0</v>
      </c>
      <c r="BY290" s="10">
        <f t="shared" si="262"/>
        <v>0</v>
      </c>
      <c r="BZ290" s="10">
        <f t="shared" si="263"/>
        <v>0</v>
      </c>
      <c r="CA290" s="10">
        <f t="shared" si="264"/>
        <v>0</v>
      </c>
      <c r="CB290" s="9">
        <f t="shared" si="265"/>
        <v>0</v>
      </c>
      <c r="CC290" s="9">
        <f t="shared" si="266"/>
        <v>0</v>
      </c>
      <c r="CD290" s="9">
        <f t="shared" si="267"/>
        <v>0</v>
      </c>
      <c r="CE290" s="12">
        <f t="shared" si="269"/>
        <v>0</v>
      </c>
    </row>
    <row r="291" spans="8:83" ht="18" customHeight="1">
      <c r="H291"/>
      <c r="I291"/>
      <c r="J291"/>
      <c r="AA291" s="16">
        <f t="shared" si="217"/>
        <v>0</v>
      </c>
      <c r="AB291" s="16">
        <f t="shared" si="218"/>
        <v>0</v>
      </c>
      <c r="AC291" s="16">
        <f t="shared" si="219"/>
        <v>0</v>
      </c>
      <c r="AD291" s="16">
        <f t="shared" si="220"/>
        <v>0</v>
      </c>
      <c r="AE291" s="16">
        <f t="shared" si="221"/>
        <v>0</v>
      </c>
      <c r="AF291" s="16">
        <f t="shared" si="222"/>
        <v>0</v>
      </c>
      <c r="AG291" s="16">
        <f t="shared" si="223"/>
        <v>0</v>
      </c>
      <c r="AH291" s="16">
        <f t="shared" si="224"/>
        <v>0</v>
      </c>
      <c r="AI291" s="16">
        <f t="shared" si="225"/>
        <v>0</v>
      </c>
      <c r="AJ291" s="15">
        <f t="shared" si="226"/>
        <v>0.42990838161300676</v>
      </c>
      <c r="AK291" s="6">
        <f t="shared" si="270"/>
        <v>0</v>
      </c>
      <c r="AL291" s="6">
        <f t="shared" si="270"/>
        <v>0</v>
      </c>
      <c r="AM291" s="6">
        <f t="shared" si="270"/>
        <v>0</v>
      </c>
      <c r="AN291" s="6">
        <f t="shared" si="270"/>
        <v>0</v>
      </c>
      <c r="AO291" s="9">
        <f t="shared" si="227"/>
        <v>0</v>
      </c>
      <c r="AP291" s="9">
        <f t="shared" si="228"/>
        <v>0</v>
      </c>
      <c r="AQ291" s="9">
        <f t="shared" si="229"/>
        <v>0</v>
      </c>
      <c r="AR291" s="9">
        <f t="shared" si="230"/>
        <v>0</v>
      </c>
      <c r="AS291" s="9">
        <f t="shared" si="268"/>
        <v>0</v>
      </c>
      <c r="AT291" s="9">
        <f t="shared" si="231"/>
        <v>0</v>
      </c>
      <c r="AU291" s="9">
        <f t="shared" si="232"/>
        <v>0</v>
      </c>
      <c r="AV291" s="9">
        <f t="shared" si="233"/>
        <v>0</v>
      </c>
      <c r="AW291" s="9">
        <f t="shared" si="234"/>
        <v>0</v>
      </c>
      <c r="AX291" s="9">
        <f t="shared" si="235"/>
        <v>0</v>
      </c>
      <c r="AY291" s="9">
        <f t="shared" si="236"/>
        <v>0</v>
      </c>
      <c r="AZ291" s="9">
        <f t="shared" si="237"/>
        <v>0</v>
      </c>
      <c r="BA291" s="9">
        <f t="shared" si="238"/>
        <v>0</v>
      </c>
      <c r="BB291" s="9">
        <f t="shared" si="239"/>
        <v>0</v>
      </c>
      <c r="BC291" s="9">
        <f t="shared" si="240"/>
        <v>0</v>
      </c>
      <c r="BD291" s="9">
        <f t="shared" si="241"/>
        <v>0</v>
      </c>
      <c r="BE291" s="9">
        <f t="shared" si="242"/>
        <v>0</v>
      </c>
      <c r="BF291" s="9">
        <f t="shared" si="243"/>
        <v>0</v>
      </c>
      <c r="BG291" s="9">
        <f t="shared" si="244"/>
        <v>0</v>
      </c>
      <c r="BH291" s="9">
        <f t="shared" si="245"/>
        <v>0</v>
      </c>
      <c r="BI291" s="9">
        <f t="shared" si="246"/>
        <v>0</v>
      </c>
      <c r="BJ291" s="6">
        <f t="shared" si="247"/>
        <v>0</v>
      </c>
      <c r="BK291" s="6">
        <f t="shared" si="248"/>
        <v>0</v>
      </c>
      <c r="BL291" s="6">
        <f t="shared" si="249"/>
        <v>0</v>
      </c>
      <c r="BM291" s="10">
        <f t="shared" si="250"/>
        <v>0</v>
      </c>
      <c r="BN291" s="10">
        <f t="shared" si="251"/>
        <v>0</v>
      </c>
      <c r="BO291" s="10">
        <f t="shared" si="252"/>
        <v>0</v>
      </c>
      <c r="BP291" s="11">
        <f t="shared" si="253"/>
        <v>0</v>
      </c>
      <c r="BQ291" s="11">
        <f t="shared" si="254"/>
        <v>0</v>
      </c>
      <c r="BR291" s="11">
        <f t="shared" si="255"/>
        <v>0</v>
      </c>
      <c r="BS291" s="10">
        <f t="shared" si="256"/>
        <v>0</v>
      </c>
      <c r="BT291" s="10">
        <f t="shared" si="257"/>
        <v>0</v>
      </c>
      <c r="BU291" s="10">
        <f t="shared" si="258"/>
        <v>0</v>
      </c>
      <c r="BV291" s="10">
        <f t="shared" si="259"/>
        <v>0</v>
      </c>
      <c r="BW291" s="10">
        <f t="shared" si="260"/>
        <v>0</v>
      </c>
      <c r="BX291" s="10">
        <f t="shared" si="261"/>
        <v>0</v>
      </c>
      <c r="BY291" s="10">
        <f t="shared" si="262"/>
        <v>0</v>
      </c>
      <c r="BZ291" s="10">
        <f t="shared" si="263"/>
        <v>0</v>
      </c>
      <c r="CA291" s="10">
        <f t="shared" si="264"/>
        <v>0</v>
      </c>
      <c r="CB291" s="9">
        <f t="shared" si="265"/>
        <v>0</v>
      </c>
      <c r="CC291" s="9">
        <f t="shared" si="266"/>
        <v>0</v>
      </c>
      <c r="CD291" s="9">
        <f t="shared" si="267"/>
        <v>0</v>
      </c>
      <c r="CE291" s="12">
        <f t="shared" si="269"/>
        <v>0</v>
      </c>
    </row>
    <row r="292" spans="8:83" ht="18" customHeight="1">
      <c r="H292"/>
      <c r="I292"/>
      <c r="J292"/>
      <c r="AA292" s="16">
        <f t="shared" si="217"/>
        <v>0</v>
      </c>
      <c r="AB292" s="16">
        <f t="shared" si="218"/>
        <v>0</v>
      </c>
      <c r="AC292" s="16">
        <f t="shared" si="219"/>
        <v>0</v>
      </c>
      <c r="AD292" s="16">
        <f t="shared" si="220"/>
        <v>0</v>
      </c>
      <c r="AE292" s="16">
        <f t="shared" si="221"/>
        <v>0</v>
      </c>
      <c r="AF292" s="16">
        <f t="shared" si="222"/>
        <v>0</v>
      </c>
      <c r="AG292" s="16">
        <f t="shared" si="223"/>
        <v>0</v>
      </c>
      <c r="AH292" s="16">
        <f t="shared" si="224"/>
        <v>0</v>
      </c>
      <c r="AI292" s="16">
        <f t="shared" si="225"/>
        <v>0</v>
      </c>
      <c r="AJ292" s="15">
        <f t="shared" si="226"/>
        <v>0.42990838161300676</v>
      </c>
      <c r="AK292" s="6">
        <f t="shared" si="270"/>
        <v>0</v>
      </c>
      <c r="AL292" s="6">
        <f t="shared" si="270"/>
        <v>0</v>
      </c>
      <c r="AM292" s="6">
        <f t="shared" si="270"/>
        <v>0</v>
      </c>
      <c r="AN292" s="6">
        <f t="shared" si="270"/>
        <v>0</v>
      </c>
      <c r="AO292" s="9">
        <f t="shared" si="227"/>
        <v>0</v>
      </c>
      <c r="AP292" s="9">
        <f t="shared" si="228"/>
        <v>0</v>
      </c>
      <c r="AQ292" s="9">
        <f t="shared" si="229"/>
        <v>0</v>
      </c>
      <c r="AR292" s="9">
        <f t="shared" si="230"/>
        <v>0</v>
      </c>
      <c r="AS292" s="9">
        <f t="shared" si="268"/>
        <v>0</v>
      </c>
      <c r="AT292" s="9">
        <f t="shared" si="231"/>
        <v>0</v>
      </c>
      <c r="AU292" s="9">
        <f t="shared" si="232"/>
        <v>0</v>
      </c>
      <c r="AV292" s="9">
        <f t="shared" si="233"/>
        <v>0</v>
      </c>
      <c r="AW292" s="9">
        <f t="shared" si="234"/>
        <v>0</v>
      </c>
      <c r="AX292" s="9">
        <f t="shared" si="235"/>
        <v>0</v>
      </c>
      <c r="AY292" s="9">
        <f t="shared" si="236"/>
        <v>0</v>
      </c>
      <c r="AZ292" s="9">
        <f t="shared" si="237"/>
        <v>0</v>
      </c>
      <c r="BA292" s="9">
        <f t="shared" si="238"/>
        <v>0</v>
      </c>
      <c r="BB292" s="9">
        <f t="shared" si="239"/>
        <v>0</v>
      </c>
      <c r="BC292" s="9">
        <f t="shared" si="240"/>
        <v>0</v>
      </c>
      <c r="BD292" s="9">
        <f t="shared" si="241"/>
        <v>0</v>
      </c>
      <c r="BE292" s="9">
        <f t="shared" si="242"/>
        <v>0</v>
      </c>
      <c r="BF292" s="9">
        <f t="shared" si="243"/>
        <v>0</v>
      </c>
      <c r="BG292" s="9">
        <f t="shared" si="244"/>
        <v>0</v>
      </c>
      <c r="BH292" s="9">
        <f t="shared" si="245"/>
        <v>0</v>
      </c>
      <c r="BI292" s="9">
        <f t="shared" si="246"/>
        <v>0</v>
      </c>
      <c r="BJ292" s="6">
        <f t="shared" si="247"/>
        <v>0</v>
      </c>
      <c r="BK292" s="6">
        <f t="shared" si="248"/>
        <v>0</v>
      </c>
      <c r="BL292" s="6">
        <f t="shared" si="249"/>
        <v>0</v>
      </c>
      <c r="BM292" s="10">
        <f t="shared" si="250"/>
        <v>0</v>
      </c>
      <c r="BN292" s="10">
        <f t="shared" si="251"/>
        <v>0</v>
      </c>
      <c r="BO292" s="10">
        <f t="shared" si="252"/>
        <v>0</v>
      </c>
      <c r="BP292" s="11">
        <f t="shared" si="253"/>
        <v>0</v>
      </c>
      <c r="BQ292" s="11">
        <f t="shared" si="254"/>
        <v>0</v>
      </c>
      <c r="BR292" s="11">
        <f t="shared" si="255"/>
        <v>0</v>
      </c>
      <c r="BS292" s="10">
        <f t="shared" si="256"/>
        <v>0</v>
      </c>
      <c r="BT292" s="10">
        <f t="shared" si="257"/>
        <v>0</v>
      </c>
      <c r="BU292" s="10">
        <f t="shared" si="258"/>
        <v>0</v>
      </c>
      <c r="BV292" s="10">
        <f t="shared" si="259"/>
        <v>0</v>
      </c>
      <c r="BW292" s="10">
        <f t="shared" si="260"/>
        <v>0</v>
      </c>
      <c r="BX292" s="10">
        <f t="shared" si="261"/>
        <v>0</v>
      </c>
      <c r="BY292" s="10">
        <f t="shared" si="262"/>
        <v>0</v>
      </c>
      <c r="BZ292" s="10">
        <f t="shared" si="263"/>
        <v>0</v>
      </c>
      <c r="CA292" s="10">
        <f t="shared" si="264"/>
        <v>0</v>
      </c>
      <c r="CB292" s="9">
        <f t="shared" si="265"/>
        <v>0</v>
      </c>
      <c r="CC292" s="9">
        <f t="shared" si="266"/>
        <v>0</v>
      </c>
      <c r="CD292" s="9">
        <f t="shared" si="267"/>
        <v>0</v>
      </c>
      <c r="CE292" s="12">
        <f t="shared" si="269"/>
        <v>0</v>
      </c>
    </row>
    <row r="293" spans="8:83" ht="18" customHeight="1">
      <c r="H293"/>
      <c r="I293"/>
      <c r="J293"/>
      <c r="AA293" s="16">
        <f t="shared" si="217"/>
        <v>0</v>
      </c>
      <c r="AB293" s="16">
        <f t="shared" si="218"/>
        <v>0</v>
      </c>
      <c r="AC293" s="16">
        <f t="shared" si="219"/>
        <v>0</v>
      </c>
      <c r="AD293" s="16">
        <f t="shared" si="220"/>
        <v>0</v>
      </c>
      <c r="AE293" s="16">
        <f t="shared" si="221"/>
        <v>0</v>
      </c>
      <c r="AF293" s="16">
        <f t="shared" si="222"/>
        <v>0</v>
      </c>
      <c r="AG293" s="16">
        <f t="shared" si="223"/>
        <v>0</v>
      </c>
      <c r="AH293" s="16">
        <f t="shared" si="224"/>
        <v>0</v>
      </c>
      <c r="AI293" s="16">
        <f t="shared" si="225"/>
        <v>0</v>
      </c>
      <c r="AJ293" s="15">
        <f t="shared" si="226"/>
        <v>0.42990838161300676</v>
      </c>
      <c r="AK293" s="6">
        <f t="shared" si="270"/>
        <v>0</v>
      </c>
      <c r="AL293" s="6">
        <f t="shared" si="270"/>
        <v>0</v>
      </c>
      <c r="AM293" s="6">
        <f t="shared" si="270"/>
        <v>0</v>
      </c>
      <c r="AN293" s="6">
        <f t="shared" si="270"/>
        <v>0</v>
      </c>
      <c r="AO293" s="9">
        <f t="shared" si="227"/>
        <v>0</v>
      </c>
      <c r="AP293" s="9">
        <f t="shared" si="228"/>
        <v>0</v>
      </c>
      <c r="AQ293" s="9">
        <f t="shared" si="229"/>
        <v>0</v>
      </c>
      <c r="AR293" s="9">
        <f t="shared" si="230"/>
        <v>0</v>
      </c>
      <c r="AS293" s="9">
        <f t="shared" si="268"/>
        <v>0</v>
      </c>
      <c r="AT293" s="9">
        <f t="shared" si="231"/>
        <v>0</v>
      </c>
      <c r="AU293" s="9">
        <f t="shared" si="232"/>
        <v>0</v>
      </c>
      <c r="AV293" s="9">
        <f t="shared" si="233"/>
        <v>0</v>
      </c>
      <c r="AW293" s="9">
        <f t="shared" si="234"/>
        <v>0</v>
      </c>
      <c r="AX293" s="9">
        <f t="shared" si="235"/>
        <v>0</v>
      </c>
      <c r="AY293" s="9">
        <f t="shared" si="236"/>
        <v>0</v>
      </c>
      <c r="AZ293" s="9">
        <f t="shared" si="237"/>
        <v>0</v>
      </c>
      <c r="BA293" s="9">
        <f t="shared" si="238"/>
        <v>0</v>
      </c>
      <c r="BB293" s="9">
        <f t="shared" si="239"/>
        <v>0</v>
      </c>
      <c r="BC293" s="9">
        <f t="shared" si="240"/>
        <v>0</v>
      </c>
      <c r="BD293" s="9">
        <f t="shared" si="241"/>
        <v>0</v>
      </c>
      <c r="BE293" s="9">
        <f t="shared" si="242"/>
        <v>0</v>
      </c>
      <c r="BF293" s="9">
        <f t="shared" si="243"/>
        <v>0</v>
      </c>
      <c r="BG293" s="9">
        <f t="shared" si="244"/>
        <v>0</v>
      </c>
      <c r="BH293" s="9">
        <f t="shared" si="245"/>
        <v>0</v>
      </c>
      <c r="BI293" s="9">
        <f t="shared" si="246"/>
        <v>0</v>
      </c>
      <c r="BJ293" s="6">
        <f t="shared" si="247"/>
        <v>0</v>
      </c>
      <c r="BK293" s="6">
        <f t="shared" si="248"/>
        <v>0</v>
      </c>
      <c r="BL293" s="6">
        <f t="shared" si="249"/>
        <v>0</v>
      </c>
      <c r="BM293" s="10">
        <f t="shared" si="250"/>
        <v>0</v>
      </c>
      <c r="BN293" s="10">
        <f t="shared" si="251"/>
        <v>0</v>
      </c>
      <c r="BO293" s="10">
        <f t="shared" si="252"/>
        <v>0</v>
      </c>
      <c r="BP293" s="11">
        <f t="shared" si="253"/>
        <v>0</v>
      </c>
      <c r="BQ293" s="11">
        <f t="shared" si="254"/>
        <v>0</v>
      </c>
      <c r="BR293" s="11">
        <f t="shared" si="255"/>
        <v>0</v>
      </c>
      <c r="BS293" s="10">
        <f t="shared" si="256"/>
        <v>0</v>
      </c>
      <c r="BT293" s="10">
        <f t="shared" si="257"/>
        <v>0</v>
      </c>
      <c r="BU293" s="10">
        <f t="shared" si="258"/>
        <v>0</v>
      </c>
      <c r="BV293" s="10">
        <f t="shared" si="259"/>
        <v>0</v>
      </c>
      <c r="BW293" s="10">
        <f t="shared" si="260"/>
        <v>0</v>
      </c>
      <c r="BX293" s="10">
        <f t="shared" si="261"/>
        <v>0</v>
      </c>
      <c r="BY293" s="10">
        <f t="shared" si="262"/>
        <v>0</v>
      </c>
      <c r="BZ293" s="10">
        <f t="shared" si="263"/>
        <v>0</v>
      </c>
      <c r="CA293" s="10">
        <f t="shared" si="264"/>
        <v>0</v>
      </c>
      <c r="CB293" s="9">
        <f t="shared" si="265"/>
        <v>0</v>
      </c>
      <c r="CC293" s="9">
        <f t="shared" si="266"/>
        <v>0</v>
      </c>
      <c r="CD293" s="9">
        <f t="shared" si="267"/>
        <v>0</v>
      </c>
      <c r="CE293" s="12">
        <f t="shared" si="269"/>
        <v>0</v>
      </c>
    </row>
    <row r="294" spans="8:83" ht="18" customHeight="1">
      <c r="H294"/>
      <c r="I294"/>
      <c r="J294"/>
      <c r="AA294" s="16">
        <f t="shared" si="217"/>
        <v>0</v>
      </c>
      <c r="AB294" s="16">
        <f t="shared" si="218"/>
        <v>0</v>
      </c>
      <c r="AC294" s="16">
        <f t="shared" si="219"/>
        <v>0</v>
      </c>
      <c r="AD294" s="16">
        <f t="shared" si="220"/>
        <v>0</v>
      </c>
      <c r="AE294" s="16">
        <f t="shared" si="221"/>
        <v>0</v>
      </c>
      <c r="AF294" s="16">
        <f t="shared" si="222"/>
        <v>0</v>
      </c>
      <c r="AG294" s="16">
        <f t="shared" si="223"/>
        <v>0</v>
      </c>
      <c r="AH294" s="16">
        <f t="shared" si="224"/>
        <v>0</v>
      </c>
      <c r="AI294" s="16">
        <f t="shared" si="225"/>
        <v>0</v>
      </c>
      <c r="AJ294" s="15">
        <f t="shared" si="226"/>
        <v>0.42990838161300676</v>
      </c>
      <c r="AK294" s="6">
        <f t="shared" si="270"/>
        <v>0</v>
      </c>
      <c r="AL294" s="6">
        <f t="shared" si="270"/>
        <v>0</v>
      </c>
      <c r="AM294" s="6">
        <f t="shared" si="270"/>
        <v>0</v>
      </c>
      <c r="AN294" s="6">
        <f t="shared" si="270"/>
        <v>0</v>
      </c>
      <c r="AO294" s="9">
        <f t="shared" si="227"/>
        <v>0</v>
      </c>
      <c r="AP294" s="9">
        <f t="shared" si="228"/>
        <v>0</v>
      </c>
      <c r="AQ294" s="9">
        <f t="shared" si="229"/>
        <v>0</v>
      </c>
      <c r="AR294" s="9">
        <f t="shared" si="230"/>
        <v>0</v>
      </c>
      <c r="AS294" s="9">
        <f t="shared" si="268"/>
        <v>0</v>
      </c>
      <c r="AT294" s="9">
        <f t="shared" si="231"/>
        <v>0</v>
      </c>
      <c r="AU294" s="9">
        <f t="shared" si="232"/>
        <v>0</v>
      </c>
      <c r="AV294" s="9">
        <f t="shared" si="233"/>
        <v>0</v>
      </c>
      <c r="AW294" s="9">
        <f t="shared" si="234"/>
        <v>0</v>
      </c>
      <c r="AX294" s="9">
        <f t="shared" si="235"/>
        <v>0</v>
      </c>
      <c r="AY294" s="9">
        <f t="shared" si="236"/>
        <v>0</v>
      </c>
      <c r="AZ294" s="9">
        <f t="shared" si="237"/>
        <v>0</v>
      </c>
      <c r="BA294" s="9">
        <f t="shared" si="238"/>
        <v>0</v>
      </c>
      <c r="BB294" s="9">
        <f t="shared" si="239"/>
        <v>0</v>
      </c>
      <c r="BC294" s="9">
        <f t="shared" si="240"/>
        <v>0</v>
      </c>
      <c r="BD294" s="9">
        <f t="shared" si="241"/>
        <v>0</v>
      </c>
      <c r="BE294" s="9">
        <f t="shared" si="242"/>
        <v>0</v>
      </c>
      <c r="BF294" s="9">
        <f t="shared" si="243"/>
        <v>0</v>
      </c>
      <c r="BG294" s="9">
        <f t="shared" si="244"/>
        <v>0</v>
      </c>
      <c r="BH294" s="9">
        <f t="shared" si="245"/>
        <v>0</v>
      </c>
      <c r="BI294" s="9">
        <f t="shared" si="246"/>
        <v>0</v>
      </c>
      <c r="BJ294" s="6">
        <f t="shared" si="247"/>
        <v>0</v>
      </c>
      <c r="BK294" s="6">
        <f t="shared" si="248"/>
        <v>0</v>
      </c>
      <c r="BL294" s="6">
        <f t="shared" si="249"/>
        <v>0</v>
      </c>
      <c r="BM294" s="10">
        <f t="shared" si="250"/>
        <v>0</v>
      </c>
      <c r="BN294" s="10">
        <f t="shared" si="251"/>
        <v>0</v>
      </c>
      <c r="BO294" s="10">
        <f t="shared" si="252"/>
        <v>0</v>
      </c>
      <c r="BP294" s="11">
        <f t="shared" si="253"/>
        <v>0</v>
      </c>
      <c r="BQ294" s="11">
        <f t="shared" si="254"/>
        <v>0</v>
      </c>
      <c r="BR294" s="11">
        <f t="shared" si="255"/>
        <v>0</v>
      </c>
      <c r="BS294" s="10">
        <f t="shared" si="256"/>
        <v>0</v>
      </c>
      <c r="BT294" s="10">
        <f t="shared" si="257"/>
        <v>0</v>
      </c>
      <c r="BU294" s="10">
        <f t="shared" si="258"/>
        <v>0</v>
      </c>
      <c r="BV294" s="10">
        <f t="shared" si="259"/>
        <v>0</v>
      </c>
      <c r="BW294" s="10">
        <f t="shared" si="260"/>
        <v>0</v>
      </c>
      <c r="BX294" s="10">
        <f t="shared" si="261"/>
        <v>0</v>
      </c>
      <c r="BY294" s="10">
        <f t="shared" si="262"/>
        <v>0</v>
      </c>
      <c r="BZ294" s="10">
        <f t="shared" si="263"/>
        <v>0</v>
      </c>
      <c r="CA294" s="10">
        <f t="shared" si="264"/>
        <v>0</v>
      </c>
      <c r="CB294" s="9">
        <f t="shared" si="265"/>
        <v>0</v>
      </c>
      <c r="CC294" s="9">
        <f t="shared" si="266"/>
        <v>0</v>
      </c>
      <c r="CD294" s="9">
        <f t="shared" si="267"/>
        <v>0</v>
      </c>
      <c r="CE294" s="12">
        <f t="shared" si="269"/>
        <v>0</v>
      </c>
    </row>
    <row r="295" spans="8:83" ht="18" customHeight="1">
      <c r="H295"/>
      <c r="I295"/>
      <c r="J295"/>
      <c r="AA295" s="16">
        <f t="shared" si="217"/>
        <v>0</v>
      </c>
      <c r="AB295" s="16">
        <f t="shared" si="218"/>
        <v>0</v>
      </c>
      <c r="AC295" s="16">
        <f t="shared" si="219"/>
        <v>0</v>
      </c>
      <c r="AD295" s="16">
        <f t="shared" si="220"/>
        <v>0</v>
      </c>
      <c r="AE295" s="16">
        <f t="shared" si="221"/>
        <v>0</v>
      </c>
      <c r="AF295" s="16">
        <f t="shared" si="222"/>
        <v>0</v>
      </c>
      <c r="AG295" s="16">
        <f t="shared" si="223"/>
        <v>0</v>
      </c>
      <c r="AH295" s="16">
        <f t="shared" si="224"/>
        <v>0</v>
      </c>
      <c r="AI295" s="16">
        <f t="shared" si="225"/>
        <v>0</v>
      </c>
      <c r="AJ295" s="15">
        <f t="shared" si="226"/>
        <v>0.42990838161300676</v>
      </c>
      <c r="AK295" s="6">
        <f t="shared" si="270"/>
        <v>0</v>
      </c>
      <c r="AL295" s="6">
        <f t="shared" si="270"/>
        <v>0</v>
      </c>
      <c r="AM295" s="6">
        <f t="shared" si="270"/>
        <v>0</v>
      </c>
      <c r="AN295" s="6">
        <f t="shared" si="270"/>
        <v>0</v>
      </c>
      <c r="AO295" s="9">
        <f t="shared" si="227"/>
        <v>0</v>
      </c>
      <c r="AP295" s="9">
        <f t="shared" si="228"/>
        <v>0</v>
      </c>
      <c r="AQ295" s="9">
        <f t="shared" si="229"/>
        <v>0</v>
      </c>
      <c r="AR295" s="9">
        <f t="shared" si="230"/>
        <v>0</v>
      </c>
      <c r="AS295" s="9">
        <f t="shared" si="268"/>
        <v>0</v>
      </c>
      <c r="AT295" s="9">
        <f t="shared" si="231"/>
        <v>0</v>
      </c>
      <c r="AU295" s="9">
        <f t="shared" si="232"/>
        <v>0</v>
      </c>
      <c r="AV295" s="9">
        <f t="shared" si="233"/>
        <v>0</v>
      </c>
      <c r="AW295" s="9">
        <f t="shared" si="234"/>
        <v>0</v>
      </c>
      <c r="AX295" s="9">
        <f t="shared" si="235"/>
        <v>0</v>
      </c>
      <c r="AY295" s="9">
        <f t="shared" si="236"/>
        <v>0</v>
      </c>
      <c r="AZ295" s="9">
        <f t="shared" si="237"/>
        <v>0</v>
      </c>
      <c r="BA295" s="9">
        <f t="shared" si="238"/>
        <v>0</v>
      </c>
      <c r="BB295" s="9">
        <f t="shared" si="239"/>
        <v>0</v>
      </c>
      <c r="BC295" s="9">
        <f t="shared" si="240"/>
        <v>0</v>
      </c>
      <c r="BD295" s="9">
        <f t="shared" si="241"/>
        <v>0</v>
      </c>
      <c r="BE295" s="9">
        <f t="shared" si="242"/>
        <v>0</v>
      </c>
      <c r="BF295" s="9">
        <f t="shared" si="243"/>
        <v>0</v>
      </c>
      <c r="BG295" s="9">
        <f t="shared" si="244"/>
        <v>0</v>
      </c>
      <c r="BH295" s="9">
        <f t="shared" si="245"/>
        <v>0</v>
      </c>
      <c r="BI295" s="9">
        <f t="shared" si="246"/>
        <v>0</v>
      </c>
      <c r="BJ295" s="6">
        <f t="shared" si="247"/>
        <v>0</v>
      </c>
      <c r="BK295" s="6">
        <f t="shared" si="248"/>
        <v>0</v>
      </c>
      <c r="BL295" s="6">
        <f t="shared" si="249"/>
        <v>0</v>
      </c>
      <c r="BM295" s="10">
        <f t="shared" si="250"/>
        <v>0</v>
      </c>
      <c r="BN295" s="10">
        <f t="shared" si="251"/>
        <v>0</v>
      </c>
      <c r="BO295" s="10">
        <f t="shared" si="252"/>
        <v>0</v>
      </c>
      <c r="BP295" s="11">
        <f t="shared" si="253"/>
        <v>0</v>
      </c>
      <c r="BQ295" s="11">
        <f t="shared" si="254"/>
        <v>0</v>
      </c>
      <c r="BR295" s="11">
        <f t="shared" si="255"/>
        <v>0</v>
      </c>
      <c r="BS295" s="10">
        <f t="shared" si="256"/>
        <v>0</v>
      </c>
      <c r="BT295" s="10">
        <f t="shared" si="257"/>
        <v>0</v>
      </c>
      <c r="BU295" s="10">
        <f t="shared" si="258"/>
        <v>0</v>
      </c>
      <c r="BV295" s="10">
        <f t="shared" si="259"/>
        <v>0</v>
      </c>
      <c r="BW295" s="10">
        <f t="shared" si="260"/>
        <v>0</v>
      </c>
      <c r="BX295" s="10">
        <f t="shared" si="261"/>
        <v>0</v>
      </c>
      <c r="BY295" s="10">
        <f t="shared" si="262"/>
        <v>0</v>
      </c>
      <c r="BZ295" s="10">
        <f t="shared" si="263"/>
        <v>0</v>
      </c>
      <c r="CA295" s="10">
        <f t="shared" si="264"/>
        <v>0</v>
      </c>
      <c r="CB295" s="9">
        <f t="shared" si="265"/>
        <v>0</v>
      </c>
      <c r="CC295" s="9">
        <f t="shared" si="266"/>
        <v>0</v>
      </c>
      <c r="CD295" s="9">
        <f t="shared" si="267"/>
        <v>0</v>
      </c>
      <c r="CE295" s="12">
        <f t="shared" si="269"/>
        <v>0</v>
      </c>
    </row>
    <row r="296" spans="8:83" ht="18" customHeight="1">
      <c r="H296"/>
      <c r="I296"/>
      <c r="J296"/>
      <c r="AA296" s="16">
        <f t="shared" si="217"/>
        <v>0</v>
      </c>
      <c r="AB296" s="16">
        <f t="shared" si="218"/>
        <v>0</v>
      </c>
      <c r="AC296" s="16">
        <f t="shared" si="219"/>
        <v>0</v>
      </c>
      <c r="AD296" s="16">
        <f t="shared" si="220"/>
        <v>0</v>
      </c>
      <c r="AE296" s="16">
        <f t="shared" si="221"/>
        <v>0</v>
      </c>
      <c r="AF296" s="16">
        <f t="shared" si="222"/>
        <v>0</v>
      </c>
      <c r="AG296" s="16">
        <f t="shared" si="223"/>
        <v>0</v>
      </c>
      <c r="AH296" s="16">
        <f t="shared" si="224"/>
        <v>0</v>
      </c>
      <c r="AI296" s="16">
        <f t="shared" si="225"/>
        <v>0</v>
      </c>
      <c r="AJ296" s="15">
        <f t="shared" si="226"/>
        <v>0.42990838161300676</v>
      </c>
      <c r="AK296" s="6">
        <f t="shared" si="270"/>
        <v>0</v>
      </c>
      <c r="AL296" s="6">
        <f t="shared" si="270"/>
        <v>0</v>
      </c>
      <c r="AM296" s="6">
        <f t="shared" si="270"/>
        <v>0</v>
      </c>
      <c r="AN296" s="6">
        <f t="shared" si="270"/>
        <v>0</v>
      </c>
      <c r="AO296" s="9">
        <f t="shared" si="227"/>
        <v>0</v>
      </c>
      <c r="AP296" s="9">
        <f t="shared" si="228"/>
        <v>0</v>
      </c>
      <c r="AQ296" s="9">
        <f t="shared" si="229"/>
        <v>0</v>
      </c>
      <c r="AR296" s="9">
        <f t="shared" si="230"/>
        <v>0</v>
      </c>
      <c r="AS296" s="9">
        <f t="shared" si="268"/>
        <v>0</v>
      </c>
      <c r="AT296" s="9">
        <f t="shared" si="231"/>
        <v>0</v>
      </c>
      <c r="AU296" s="9">
        <f t="shared" si="232"/>
        <v>0</v>
      </c>
      <c r="AV296" s="9">
        <f t="shared" si="233"/>
        <v>0</v>
      </c>
      <c r="AW296" s="9">
        <f t="shared" si="234"/>
        <v>0</v>
      </c>
      <c r="AX296" s="9">
        <f t="shared" si="235"/>
        <v>0</v>
      </c>
      <c r="AY296" s="9">
        <f t="shared" si="236"/>
        <v>0</v>
      </c>
      <c r="AZ296" s="9">
        <f t="shared" si="237"/>
        <v>0</v>
      </c>
      <c r="BA296" s="9">
        <f t="shared" si="238"/>
        <v>0</v>
      </c>
      <c r="BB296" s="9">
        <f t="shared" si="239"/>
        <v>0</v>
      </c>
      <c r="BC296" s="9">
        <f t="shared" si="240"/>
        <v>0</v>
      </c>
      <c r="BD296" s="9">
        <f t="shared" si="241"/>
        <v>0</v>
      </c>
      <c r="BE296" s="9">
        <f t="shared" si="242"/>
        <v>0</v>
      </c>
      <c r="BF296" s="9">
        <f t="shared" si="243"/>
        <v>0</v>
      </c>
      <c r="BG296" s="9">
        <f t="shared" si="244"/>
        <v>0</v>
      </c>
      <c r="BH296" s="9">
        <f t="shared" si="245"/>
        <v>0</v>
      </c>
      <c r="BI296" s="9">
        <f t="shared" si="246"/>
        <v>0</v>
      </c>
      <c r="BJ296" s="6">
        <f t="shared" si="247"/>
        <v>0</v>
      </c>
      <c r="BK296" s="6">
        <f t="shared" si="248"/>
        <v>0</v>
      </c>
      <c r="BL296" s="6">
        <f t="shared" si="249"/>
        <v>0</v>
      </c>
      <c r="BM296" s="10">
        <f t="shared" si="250"/>
        <v>0</v>
      </c>
      <c r="BN296" s="10">
        <f t="shared" si="251"/>
        <v>0</v>
      </c>
      <c r="BO296" s="10">
        <f t="shared" si="252"/>
        <v>0</v>
      </c>
      <c r="BP296" s="11">
        <f t="shared" si="253"/>
        <v>0</v>
      </c>
      <c r="BQ296" s="11">
        <f t="shared" si="254"/>
        <v>0</v>
      </c>
      <c r="BR296" s="11">
        <f t="shared" si="255"/>
        <v>0</v>
      </c>
      <c r="BS296" s="10">
        <f t="shared" si="256"/>
        <v>0</v>
      </c>
      <c r="BT296" s="10">
        <f t="shared" si="257"/>
        <v>0</v>
      </c>
      <c r="BU296" s="10">
        <f t="shared" si="258"/>
        <v>0</v>
      </c>
      <c r="BV296" s="10">
        <f t="shared" si="259"/>
        <v>0</v>
      </c>
      <c r="BW296" s="10">
        <f t="shared" si="260"/>
        <v>0</v>
      </c>
      <c r="BX296" s="10">
        <f t="shared" si="261"/>
        <v>0</v>
      </c>
      <c r="BY296" s="10">
        <f t="shared" si="262"/>
        <v>0</v>
      </c>
      <c r="BZ296" s="10">
        <f t="shared" si="263"/>
        <v>0</v>
      </c>
      <c r="CA296" s="10">
        <f t="shared" si="264"/>
        <v>0</v>
      </c>
      <c r="CB296" s="9">
        <f t="shared" si="265"/>
        <v>0</v>
      </c>
      <c r="CC296" s="9">
        <f t="shared" si="266"/>
        <v>0</v>
      </c>
      <c r="CD296" s="9">
        <f t="shared" si="267"/>
        <v>0</v>
      </c>
      <c r="CE296" s="12">
        <f t="shared" si="269"/>
        <v>0</v>
      </c>
    </row>
    <row r="297" spans="8:83" ht="18" customHeight="1">
      <c r="H297"/>
      <c r="I297"/>
      <c r="J297"/>
      <c r="AA297" s="16">
        <f t="shared" si="217"/>
        <v>0</v>
      </c>
      <c r="AB297" s="16">
        <f t="shared" si="218"/>
        <v>0</v>
      </c>
      <c r="AC297" s="16">
        <f t="shared" si="219"/>
        <v>0</v>
      </c>
      <c r="AD297" s="16">
        <f t="shared" si="220"/>
        <v>0</v>
      </c>
      <c r="AE297" s="16">
        <f t="shared" si="221"/>
        <v>0</v>
      </c>
      <c r="AF297" s="16">
        <f t="shared" si="222"/>
        <v>0</v>
      </c>
      <c r="AG297" s="16">
        <f t="shared" si="223"/>
        <v>0</v>
      </c>
      <c r="AH297" s="16">
        <f t="shared" si="224"/>
        <v>0</v>
      </c>
      <c r="AI297" s="16">
        <f t="shared" si="225"/>
        <v>0</v>
      </c>
      <c r="AJ297" s="15">
        <f t="shared" si="226"/>
        <v>0.42990838161300676</v>
      </c>
      <c r="AK297" s="6">
        <f t="shared" si="270"/>
        <v>0</v>
      </c>
      <c r="AL297" s="6">
        <f t="shared" si="270"/>
        <v>0</v>
      </c>
      <c r="AM297" s="6">
        <f t="shared" si="270"/>
        <v>0</v>
      </c>
      <c r="AN297" s="6">
        <f t="shared" si="270"/>
        <v>0</v>
      </c>
      <c r="AO297" s="9">
        <f t="shared" si="227"/>
        <v>0</v>
      </c>
      <c r="AP297" s="9">
        <f t="shared" si="228"/>
        <v>0</v>
      </c>
      <c r="AQ297" s="9">
        <f t="shared" si="229"/>
        <v>0</v>
      </c>
      <c r="AR297" s="9">
        <f t="shared" si="230"/>
        <v>0</v>
      </c>
      <c r="AS297" s="9">
        <f t="shared" si="268"/>
        <v>0</v>
      </c>
      <c r="AT297" s="9">
        <f t="shared" si="231"/>
        <v>0</v>
      </c>
      <c r="AU297" s="9">
        <f t="shared" si="232"/>
        <v>0</v>
      </c>
      <c r="AV297" s="9">
        <f t="shared" si="233"/>
        <v>0</v>
      </c>
      <c r="AW297" s="9">
        <f t="shared" si="234"/>
        <v>0</v>
      </c>
      <c r="AX297" s="9">
        <f t="shared" si="235"/>
        <v>0</v>
      </c>
      <c r="AY297" s="9">
        <f t="shared" si="236"/>
        <v>0</v>
      </c>
      <c r="AZ297" s="9">
        <f t="shared" si="237"/>
        <v>0</v>
      </c>
      <c r="BA297" s="9">
        <f t="shared" si="238"/>
        <v>0</v>
      </c>
      <c r="BB297" s="9">
        <f t="shared" si="239"/>
        <v>0</v>
      </c>
      <c r="BC297" s="9">
        <f t="shared" si="240"/>
        <v>0</v>
      </c>
      <c r="BD297" s="9">
        <f t="shared" si="241"/>
        <v>0</v>
      </c>
      <c r="BE297" s="9">
        <f t="shared" si="242"/>
        <v>0</v>
      </c>
      <c r="BF297" s="9">
        <f t="shared" si="243"/>
        <v>0</v>
      </c>
      <c r="BG297" s="9">
        <f t="shared" si="244"/>
        <v>0</v>
      </c>
      <c r="BH297" s="9">
        <f t="shared" si="245"/>
        <v>0</v>
      </c>
      <c r="BI297" s="9">
        <f t="shared" si="246"/>
        <v>0</v>
      </c>
      <c r="BJ297" s="6">
        <f t="shared" si="247"/>
        <v>0</v>
      </c>
      <c r="BK297" s="6">
        <f t="shared" si="248"/>
        <v>0</v>
      </c>
      <c r="BL297" s="6">
        <f t="shared" si="249"/>
        <v>0</v>
      </c>
      <c r="BM297" s="10">
        <f t="shared" si="250"/>
        <v>0</v>
      </c>
      <c r="BN297" s="10">
        <f t="shared" si="251"/>
        <v>0</v>
      </c>
      <c r="BO297" s="10">
        <f t="shared" si="252"/>
        <v>0</v>
      </c>
      <c r="BP297" s="11">
        <f t="shared" si="253"/>
        <v>0</v>
      </c>
      <c r="BQ297" s="11">
        <f t="shared" si="254"/>
        <v>0</v>
      </c>
      <c r="BR297" s="11">
        <f t="shared" si="255"/>
        <v>0</v>
      </c>
      <c r="BS297" s="10">
        <f t="shared" si="256"/>
        <v>0</v>
      </c>
      <c r="BT297" s="10">
        <f t="shared" si="257"/>
        <v>0</v>
      </c>
      <c r="BU297" s="10">
        <f t="shared" si="258"/>
        <v>0</v>
      </c>
      <c r="BV297" s="10">
        <f t="shared" si="259"/>
        <v>0</v>
      </c>
      <c r="BW297" s="10">
        <f t="shared" si="260"/>
        <v>0</v>
      </c>
      <c r="BX297" s="10">
        <f t="shared" si="261"/>
        <v>0</v>
      </c>
      <c r="BY297" s="10">
        <f t="shared" si="262"/>
        <v>0</v>
      </c>
      <c r="BZ297" s="10">
        <f t="shared" si="263"/>
        <v>0</v>
      </c>
      <c r="CA297" s="10">
        <f t="shared" si="264"/>
        <v>0</v>
      </c>
      <c r="CB297" s="9">
        <f t="shared" si="265"/>
        <v>0</v>
      </c>
      <c r="CC297" s="9">
        <f t="shared" si="266"/>
        <v>0</v>
      </c>
      <c r="CD297" s="9">
        <f t="shared" si="267"/>
        <v>0</v>
      </c>
      <c r="CE297" s="12">
        <f t="shared" si="269"/>
        <v>0</v>
      </c>
    </row>
    <row r="298" spans="8:83" ht="18" customHeight="1">
      <c r="H298"/>
      <c r="I298"/>
      <c r="J298"/>
      <c r="AA298" s="16">
        <f t="shared" si="217"/>
        <v>0</v>
      </c>
      <c r="AB298" s="16">
        <f t="shared" si="218"/>
        <v>0</v>
      </c>
      <c r="AC298" s="16">
        <f t="shared" si="219"/>
        <v>0</v>
      </c>
      <c r="AD298" s="16">
        <f t="shared" si="220"/>
        <v>0</v>
      </c>
      <c r="AE298" s="16">
        <f t="shared" si="221"/>
        <v>0</v>
      </c>
      <c r="AF298" s="16">
        <f t="shared" si="222"/>
        <v>0</v>
      </c>
      <c r="AG298" s="16">
        <f t="shared" si="223"/>
        <v>0</v>
      </c>
      <c r="AH298" s="16">
        <f t="shared" si="224"/>
        <v>0</v>
      </c>
      <c r="AI298" s="16">
        <f t="shared" si="225"/>
        <v>0</v>
      </c>
      <c r="AJ298" s="15">
        <f t="shared" si="226"/>
        <v>0.42990838161300676</v>
      </c>
      <c r="AK298" s="6">
        <f t="shared" si="270"/>
        <v>0</v>
      </c>
      <c r="AL298" s="6">
        <f t="shared" si="270"/>
        <v>0</v>
      </c>
      <c r="AM298" s="6">
        <f t="shared" si="270"/>
        <v>0</v>
      </c>
      <c r="AN298" s="6">
        <f t="shared" si="270"/>
        <v>0</v>
      </c>
      <c r="AO298" s="9">
        <f t="shared" si="227"/>
        <v>0</v>
      </c>
      <c r="AP298" s="9">
        <f t="shared" si="228"/>
        <v>0</v>
      </c>
      <c r="AQ298" s="9">
        <f t="shared" si="229"/>
        <v>0</v>
      </c>
      <c r="AR298" s="9">
        <f t="shared" si="230"/>
        <v>0</v>
      </c>
      <c r="AS298" s="9">
        <f t="shared" si="268"/>
        <v>0</v>
      </c>
      <c r="AT298" s="9">
        <f t="shared" si="231"/>
        <v>0</v>
      </c>
      <c r="AU298" s="9">
        <f t="shared" si="232"/>
        <v>0</v>
      </c>
      <c r="AV298" s="9">
        <f t="shared" si="233"/>
        <v>0</v>
      </c>
      <c r="AW298" s="9">
        <f t="shared" si="234"/>
        <v>0</v>
      </c>
      <c r="AX298" s="9">
        <f t="shared" si="235"/>
        <v>0</v>
      </c>
      <c r="AY298" s="9">
        <f t="shared" si="236"/>
        <v>0</v>
      </c>
      <c r="AZ298" s="9">
        <f t="shared" si="237"/>
        <v>0</v>
      </c>
      <c r="BA298" s="9">
        <f t="shared" si="238"/>
        <v>0</v>
      </c>
      <c r="BB298" s="9">
        <f t="shared" si="239"/>
        <v>0</v>
      </c>
      <c r="BC298" s="9">
        <f t="shared" si="240"/>
        <v>0</v>
      </c>
      <c r="BD298" s="9">
        <f t="shared" si="241"/>
        <v>0</v>
      </c>
      <c r="BE298" s="9">
        <f t="shared" si="242"/>
        <v>0</v>
      </c>
      <c r="BF298" s="9">
        <f t="shared" si="243"/>
        <v>0</v>
      </c>
      <c r="BG298" s="9">
        <f t="shared" si="244"/>
        <v>0</v>
      </c>
      <c r="BH298" s="9">
        <f t="shared" si="245"/>
        <v>0</v>
      </c>
      <c r="BI298" s="9">
        <f t="shared" si="246"/>
        <v>0</v>
      </c>
      <c r="BJ298" s="6">
        <f t="shared" si="247"/>
        <v>0</v>
      </c>
      <c r="BK298" s="6">
        <f t="shared" si="248"/>
        <v>0</v>
      </c>
      <c r="BL298" s="6">
        <f t="shared" si="249"/>
        <v>0</v>
      </c>
      <c r="BM298" s="10">
        <f t="shared" si="250"/>
        <v>0</v>
      </c>
      <c r="BN298" s="10">
        <f t="shared" si="251"/>
        <v>0</v>
      </c>
      <c r="BO298" s="10">
        <f t="shared" si="252"/>
        <v>0</v>
      </c>
      <c r="BP298" s="11">
        <f t="shared" si="253"/>
        <v>0</v>
      </c>
      <c r="BQ298" s="11">
        <f t="shared" si="254"/>
        <v>0</v>
      </c>
      <c r="BR298" s="11">
        <f t="shared" si="255"/>
        <v>0</v>
      </c>
      <c r="BS298" s="10">
        <f t="shared" si="256"/>
        <v>0</v>
      </c>
      <c r="BT298" s="10">
        <f t="shared" si="257"/>
        <v>0</v>
      </c>
      <c r="BU298" s="10">
        <f t="shared" si="258"/>
        <v>0</v>
      </c>
      <c r="BV298" s="10">
        <f t="shared" si="259"/>
        <v>0</v>
      </c>
      <c r="BW298" s="10">
        <f t="shared" si="260"/>
        <v>0</v>
      </c>
      <c r="BX298" s="10">
        <f t="shared" si="261"/>
        <v>0</v>
      </c>
      <c r="BY298" s="10">
        <f t="shared" si="262"/>
        <v>0</v>
      </c>
      <c r="BZ298" s="10">
        <f t="shared" si="263"/>
        <v>0</v>
      </c>
      <c r="CA298" s="10">
        <f t="shared" si="264"/>
        <v>0</v>
      </c>
      <c r="CB298" s="9">
        <f t="shared" si="265"/>
        <v>0</v>
      </c>
      <c r="CC298" s="9">
        <f t="shared" si="266"/>
        <v>0</v>
      </c>
      <c r="CD298" s="9">
        <f t="shared" si="267"/>
        <v>0</v>
      </c>
      <c r="CE298" s="12">
        <f t="shared" si="269"/>
        <v>0</v>
      </c>
    </row>
    <row r="299" spans="8:83" ht="18" customHeight="1">
      <c r="H299"/>
      <c r="I299"/>
      <c r="J299"/>
      <c r="AA299" s="16">
        <f t="shared" si="217"/>
        <v>0</v>
      </c>
      <c r="AB299" s="16">
        <f t="shared" si="218"/>
        <v>0</v>
      </c>
      <c r="AC299" s="16">
        <f t="shared" si="219"/>
        <v>0</v>
      </c>
      <c r="AD299" s="16">
        <f t="shared" si="220"/>
        <v>0</v>
      </c>
      <c r="AE299" s="16">
        <f t="shared" si="221"/>
        <v>0</v>
      </c>
      <c r="AF299" s="16">
        <f t="shared" si="222"/>
        <v>0</v>
      </c>
      <c r="AG299" s="16">
        <f t="shared" si="223"/>
        <v>0</v>
      </c>
      <c r="AH299" s="16">
        <f t="shared" si="224"/>
        <v>0</v>
      </c>
      <c r="AI299" s="16">
        <f t="shared" si="225"/>
        <v>0</v>
      </c>
      <c r="AJ299" s="15">
        <f t="shared" si="226"/>
        <v>0.42990838161300676</v>
      </c>
      <c r="AK299" s="6">
        <f t="shared" si="270"/>
        <v>0</v>
      </c>
      <c r="AL299" s="6">
        <f t="shared" si="270"/>
        <v>0</v>
      </c>
      <c r="AM299" s="6">
        <f t="shared" si="270"/>
        <v>0</v>
      </c>
      <c r="AN299" s="6">
        <f t="shared" si="270"/>
        <v>0</v>
      </c>
      <c r="AO299" s="9">
        <f t="shared" si="227"/>
        <v>0</v>
      </c>
      <c r="AP299" s="9">
        <f t="shared" si="228"/>
        <v>0</v>
      </c>
      <c r="AQ299" s="9">
        <f t="shared" si="229"/>
        <v>0</v>
      </c>
      <c r="AR299" s="9">
        <f t="shared" si="230"/>
        <v>0</v>
      </c>
      <c r="AS299" s="9">
        <f t="shared" si="268"/>
        <v>0</v>
      </c>
      <c r="AT299" s="9">
        <f t="shared" si="231"/>
        <v>0</v>
      </c>
      <c r="AU299" s="9">
        <f t="shared" si="232"/>
        <v>0</v>
      </c>
      <c r="AV299" s="9">
        <f t="shared" si="233"/>
        <v>0</v>
      </c>
      <c r="AW299" s="9">
        <f t="shared" si="234"/>
        <v>0</v>
      </c>
      <c r="AX299" s="9">
        <f t="shared" si="235"/>
        <v>0</v>
      </c>
      <c r="AY299" s="9">
        <f t="shared" si="236"/>
        <v>0</v>
      </c>
      <c r="AZ299" s="9">
        <f t="shared" si="237"/>
        <v>0</v>
      </c>
      <c r="BA299" s="9">
        <f t="shared" si="238"/>
        <v>0</v>
      </c>
      <c r="BB299" s="9">
        <f t="shared" si="239"/>
        <v>0</v>
      </c>
      <c r="BC299" s="9">
        <f t="shared" si="240"/>
        <v>0</v>
      </c>
      <c r="BD299" s="9">
        <f t="shared" si="241"/>
        <v>0</v>
      </c>
      <c r="BE299" s="9">
        <f t="shared" si="242"/>
        <v>0</v>
      </c>
      <c r="BF299" s="9">
        <f t="shared" si="243"/>
        <v>0</v>
      </c>
      <c r="BG299" s="9">
        <f t="shared" si="244"/>
        <v>0</v>
      </c>
      <c r="BH299" s="9">
        <f t="shared" si="245"/>
        <v>0</v>
      </c>
      <c r="BI299" s="9">
        <f t="shared" si="246"/>
        <v>0</v>
      </c>
      <c r="BJ299" s="6">
        <f t="shared" si="247"/>
        <v>0</v>
      </c>
      <c r="BK299" s="6">
        <f t="shared" si="248"/>
        <v>0</v>
      </c>
      <c r="BL299" s="6">
        <f t="shared" si="249"/>
        <v>0</v>
      </c>
      <c r="BM299" s="10">
        <f t="shared" si="250"/>
        <v>0</v>
      </c>
      <c r="BN299" s="10">
        <f t="shared" si="251"/>
        <v>0</v>
      </c>
      <c r="BO299" s="10">
        <f t="shared" si="252"/>
        <v>0</v>
      </c>
      <c r="BP299" s="11">
        <f t="shared" si="253"/>
        <v>0</v>
      </c>
      <c r="BQ299" s="11">
        <f t="shared" si="254"/>
        <v>0</v>
      </c>
      <c r="BR299" s="11">
        <f t="shared" si="255"/>
        <v>0</v>
      </c>
      <c r="BS299" s="10">
        <f t="shared" si="256"/>
        <v>0</v>
      </c>
      <c r="BT299" s="10">
        <f t="shared" si="257"/>
        <v>0</v>
      </c>
      <c r="BU299" s="10">
        <f t="shared" si="258"/>
        <v>0</v>
      </c>
      <c r="BV299" s="10">
        <f t="shared" si="259"/>
        <v>0</v>
      </c>
      <c r="BW299" s="10">
        <f t="shared" si="260"/>
        <v>0</v>
      </c>
      <c r="BX299" s="10">
        <f t="shared" si="261"/>
        <v>0</v>
      </c>
      <c r="BY299" s="10">
        <f t="shared" si="262"/>
        <v>0</v>
      </c>
      <c r="BZ299" s="10">
        <f t="shared" si="263"/>
        <v>0</v>
      </c>
      <c r="CA299" s="10">
        <f t="shared" si="264"/>
        <v>0</v>
      </c>
      <c r="CB299" s="9">
        <f t="shared" si="265"/>
        <v>0</v>
      </c>
      <c r="CC299" s="9">
        <f t="shared" si="266"/>
        <v>0</v>
      </c>
      <c r="CD299" s="9">
        <f t="shared" si="267"/>
        <v>0</v>
      </c>
      <c r="CE299" s="12">
        <f t="shared" si="269"/>
        <v>0</v>
      </c>
    </row>
    <row r="300" spans="8:83" ht="18" customHeight="1">
      <c r="H300"/>
      <c r="I300"/>
      <c r="J300"/>
      <c r="AA300" s="16">
        <f t="shared" si="217"/>
        <v>0</v>
      </c>
      <c r="AB300" s="16">
        <f t="shared" si="218"/>
        <v>0</v>
      </c>
      <c r="AC300" s="16">
        <f t="shared" si="219"/>
        <v>0</v>
      </c>
      <c r="AD300" s="16">
        <f t="shared" si="220"/>
        <v>0</v>
      </c>
      <c r="AE300" s="16">
        <f t="shared" si="221"/>
        <v>0</v>
      </c>
      <c r="AF300" s="16">
        <f t="shared" si="222"/>
        <v>0</v>
      </c>
      <c r="AG300" s="16">
        <f t="shared" si="223"/>
        <v>0</v>
      </c>
      <c r="AH300" s="16">
        <f t="shared" si="224"/>
        <v>0</v>
      </c>
      <c r="AI300" s="16">
        <f t="shared" si="225"/>
        <v>0</v>
      </c>
      <c r="AJ300" s="15">
        <f t="shared" si="226"/>
        <v>0.42990838161300676</v>
      </c>
      <c r="AK300" s="6">
        <f t="shared" si="270"/>
        <v>0</v>
      </c>
      <c r="AL300" s="6">
        <f t="shared" si="270"/>
        <v>0</v>
      </c>
      <c r="AM300" s="6">
        <f t="shared" si="270"/>
        <v>0</v>
      </c>
      <c r="AN300" s="6">
        <f t="shared" si="270"/>
        <v>0</v>
      </c>
      <c r="AO300" s="9">
        <f t="shared" si="227"/>
        <v>0</v>
      </c>
      <c r="AP300" s="9">
        <f t="shared" si="228"/>
        <v>0</v>
      </c>
      <c r="AQ300" s="9">
        <f t="shared" si="229"/>
        <v>0</v>
      </c>
      <c r="AR300" s="9">
        <f t="shared" si="230"/>
        <v>0</v>
      </c>
      <c r="AS300" s="9">
        <f t="shared" si="268"/>
        <v>0</v>
      </c>
      <c r="AT300" s="9">
        <f t="shared" si="231"/>
        <v>0</v>
      </c>
      <c r="AU300" s="9">
        <f t="shared" si="232"/>
        <v>0</v>
      </c>
      <c r="AV300" s="9">
        <f t="shared" si="233"/>
        <v>0</v>
      </c>
      <c r="AW300" s="9">
        <f t="shared" si="234"/>
        <v>0</v>
      </c>
      <c r="AX300" s="9">
        <f t="shared" si="235"/>
        <v>0</v>
      </c>
      <c r="AY300" s="9">
        <f t="shared" si="236"/>
        <v>0</v>
      </c>
      <c r="AZ300" s="9">
        <f t="shared" si="237"/>
        <v>0</v>
      </c>
      <c r="BA300" s="9">
        <f t="shared" si="238"/>
        <v>0</v>
      </c>
      <c r="BB300" s="9">
        <f t="shared" si="239"/>
        <v>0</v>
      </c>
      <c r="BC300" s="9">
        <f t="shared" si="240"/>
        <v>0</v>
      </c>
      <c r="BD300" s="9">
        <f t="shared" si="241"/>
        <v>0</v>
      </c>
      <c r="BE300" s="9">
        <f t="shared" si="242"/>
        <v>0</v>
      </c>
      <c r="BF300" s="9">
        <f t="shared" si="243"/>
        <v>0</v>
      </c>
      <c r="BG300" s="9">
        <f t="shared" si="244"/>
        <v>0</v>
      </c>
      <c r="BH300" s="9">
        <f t="shared" si="245"/>
        <v>0</v>
      </c>
      <c r="BI300" s="9">
        <f t="shared" si="246"/>
        <v>0</v>
      </c>
      <c r="BJ300" s="6">
        <f t="shared" si="247"/>
        <v>0</v>
      </c>
      <c r="BK300" s="6">
        <f t="shared" si="248"/>
        <v>0</v>
      </c>
      <c r="BL300" s="6">
        <f t="shared" si="249"/>
        <v>0</v>
      </c>
      <c r="BM300" s="10">
        <f t="shared" si="250"/>
        <v>0</v>
      </c>
      <c r="BN300" s="10">
        <f t="shared" si="251"/>
        <v>0</v>
      </c>
      <c r="BO300" s="10">
        <f t="shared" si="252"/>
        <v>0</v>
      </c>
      <c r="BP300" s="11">
        <f t="shared" si="253"/>
        <v>0</v>
      </c>
      <c r="BQ300" s="11">
        <f t="shared" si="254"/>
        <v>0</v>
      </c>
      <c r="BR300" s="11">
        <f t="shared" si="255"/>
        <v>0</v>
      </c>
      <c r="BS300" s="10">
        <f t="shared" si="256"/>
        <v>0</v>
      </c>
      <c r="BT300" s="10">
        <f t="shared" si="257"/>
        <v>0</v>
      </c>
      <c r="BU300" s="10">
        <f t="shared" si="258"/>
        <v>0</v>
      </c>
      <c r="BV300" s="10">
        <f t="shared" si="259"/>
        <v>0</v>
      </c>
      <c r="BW300" s="10">
        <f t="shared" si="260"/>
        <v>0</v>
      </c>
      <c r="BX300" s="10">
        <f t="shared" si="261"/>
        <v>0</v>
      </c>
      <c r="BY300" s="10">
        <f t="shared" si="262"/>
        <v>0</v>
      </c>
      <c r="BZ300" s="10">
        <f t="shared" si="263"/>
        <v>0</v>
      </c>
      <c r="CA300" s="10">
        <f t="shared" si="264"/>
        <v>0</v>
      </c>
      <c r="CB300" s="9">
        <f t="shared" si="265"/>
        <v>0</v>
      </c>
      <c r="CC300" s="9">
        <f t="shared" si="266"/>
        <v>0</v>
      </c>
      <c r="CD300" s="9">
        <f t="shared" si="267"/>
        <v>0</v>
      </c>
      <c r="CE300" s="12">
        <f t="shared" si="269"/>
        <v>0</v>
      </c>
    </row>
    <row r="301" spans="8:83" ht="18" customHeight="1">
      <c r="H301"/>
      <c r="I301"/>
      <c r="J301"/>
      <c r="AA301" s="16">
        <f t="shared" si="217"/>
        <v>0</v>
      </c>
      <c r="AB301" s="16">
        <f t="shared" si="218"/>
        <v>0</v>
      </c>
      <c r="AC301" s="16">
        <f t="shared" si="219"/>
        <v>0</v>
      </c>
      <c r="AD301" s="16">
        <f t="shared" si="220"/>
        <v>0</v>
      </c>
      <c r="AE301" s="16">
        <f t="shared" si="221"/>
        <v>0</v>
      </c>
      <c r="AF301" s="16">
        <f t="shared" si="222"/>
        <v>0</v>
      </c>
      <c r="AG301" s="16">
        <f t="shared" si="223"/>
        <v>0</v>
      </c>
      <c r="AH301" s="16">
        <f t="shared" si="224"/>
        <v>0</v>
      </c>
      <c r="AI301" s="16">
        <f t="shared" si="225"/>
        <v>0</v>
      </c>
      <c r="AJ301" s="15">
        <f t="shared" si="226"/>
        <v>0.42990838161300676</v>
      </c>
      <c r="AK301" s="6">
        <f t="shared" si="270"/>
        <v>0</v>
      </c>
      <c r="AL301" s="6">
        <f t="shared" si="270"/>
        <v>0</v>
      </c>
      <c r="AM301" s="6">
        <f t="shared" si="270"/>
        <v>0</v>
      </c>
      <c r="AN301" s="6">
        <f t="shared" si="270"/>
        <v>0</v>
      </c>
      <c r="AO301" s="9">
        <f t="shared" si="227"/>
        <v>0</v>
      </c>
      <c r="AP301" s="9">
        <f t="shared" si="228"/>
        <v>0</v>
      </c>
      <c r="AQ301" s="9">
        <f t="shared" si="229"/>
        <v>0</v>
      </c>
      <c r="AR301" s="9">
        <f t="shared" si="230"/>
        <v>0</v>
      </c>
      <c r="AS301" s="9">
        <f t="shared" si="268"/>
        <v>0</v>
      </c>
      <c r="AT301" s="9">
        <f t="shared" si="231"/>
        <v>0</v>
      </c>
      <c r="AU301" s="9">
        <f t="shared" si="232"/>
        <v>0</v>
      </c>
      <c r="AV301" s="9">
        <f t="shared" si="233"/>
        <v>0</v>
      </c>
      <c r="AW301" s="9">
        <f t="shared" si="234"/>
        <v>0</v>
      </c>
      <c r="AX301" s="9">
        <f t="shared" si="235"/>
        <v>0</v>
      </c>
      <c r="AY301" s="9">
        <f t="shared" si="236"/>
        <v>0</v>
      </c>
      <c r="AZ301" s="9">
        <f t="shared" si="237"/>
        <v>0</v>
      </c>
      <c r="BA301" s="9">
        <f t="shared" si="238"/>
        <v>0</v>
      </c>
      <c r="BB301" s="9">
        <f t="shared" si="239"/>
        <v>0</v>
      </c>
      <c r="BC301" s="9">
        <f t="shared" si="240"/>
        <v>0</v>
      </c>
      <c r="BD301" s="9">
        <f t="shared" si="241"/>
        <v>0</v>
      </c>
      <c r="BE301" s="9">
        <f t="shared" si="242"/>
        <v>0</v>
      </c>
      <c r="BF301" s="9">
        <f t="shared" si="243"/>
        <v>0</v>
      </c>
      <c r="BG301" s="9">
        <f t="shared" si="244"/>
        <v>0</v>
      </c>
      <c r="BH301" s="9">
        <f t="shared" si="245"/>
        <v>0</v>
      </c>
      <c r="BI301" s="9">
        <f t="shared" si="246"/>
        <v>0</v>
      </c>
      <c r="BJ301" s="6">
        <f t="shared" si="247"/>
        <v>0</v>
      </c>
      <c r="BK301" s="6">
        <f t="shared" si="248"/>
        <v>0</v>
      </c>
      <c r="BL301" s="6">
        <f t="shared" si="249"/>
        <v>0</v>
      </c>
      <c r="BM301" s="10">
        <f t="shared" si="250"/>
        <v>0</v>
      </c>
      <c r="BN301" s="10">
        <f t="shared" si="251"/>
        <v>0</v>
      </c>
      <c r="BO301" s="10">
        <f t="shared" si="252"/>
        <v>0</v>
      </c>
      <c r="BP301" s="11">
        <f t="shared" si="253"/>
        <v>0</v>
      </c>
      <c r="BQ301" s="11">
        <f t="shared" si="254"/>
        <v>0</v>
      </c>
      <c r="BR301" s="11">
        <f t="shared" si="255"/>
        <v>0</v>
      </c>
      <c r="BS301" s="10">
        <f t="shared" si="256"/>
        <v>0</v>
      </c>
      <c r="BT301" s="10">
        <f t="shared" si="257"/>
        <v>0</v>
      </c>
      <c r="BU301" s="10">
        <f t="shared" si="258"/>
        <v>0</v>
      </c>
      <c r="BV301" s="10">
        <f t="shared" si="259"/>
        <v>0</v>
      </c>
      <c r="BW301" s="10">
        <f t="shared" si="260"/>
        <v>0</v>
      </c>
      <c r="BX301" s="10">
        <f t="shared" si="261"/>
        <v>0</v>
      </c>
      <c r="BY301" s="10">
        <f t="shared" si="262"/>
        <v>0</v>
      </c>
      <c r="BZ301" s="10">
        <f t="shared" si="263"/>
        <v>0</v>
      </c>
      <c r="CA301" s="10">
        <f t="shared" si="264"/>
        <v>0</v>
      </c>
      <c r="CB301" s="9">
        <f t="shared" si="265"/>
        <v>0</v>
      </c>
      <c r="CC301" s="9">
        <f t="shared" si="266"/>
        <v>0</v>
      </c>
      <c r="CD301" s="9">
        <f t="shared" si="267"/>
        <v>0</v>
      </c>
      <c r="CE301" s="12">
        <f t="shared" si="269"/>
        <v>0</v>
      </c>
    </row>
    <row r="302" spans="8:83" ht="18" customHeight="1">
      <c r="H302"/>
      <c r="I302"/>
      <c r="J302"/>
      <c r="AA302" s="16">
        <f t="shared" si="217"/>
        <v>0</v>
      </c>
      <c r="AB302" s="16">
        <f t="shared" si="218"/>
        <v>0</v>
      </c>
      <c r="AC302" s="16">
        <f t="shared" si="219"/>
        <v>0</v>
      </c>
      <c r="AD302" s="16">
        <f t="shared" si="220"/>
        <v>0</v>
      </c>
      <c r="AE302" s="16">
        <f t="shared" si="221"/>
        <v>0</v>
      </c>
      <c r="AF302" s="16">
        <f t="shared" si="222"/>
        <v>0</v>
      </c>
      <c r="AG302" s="16">
        <f t="shared" si="223"/>
        <v>0</v>
      </c>
      <c r="AH302" s="16">
        <f t="shared" si="224"/>
        <v>0</v>
      </c>
      <c r="AI302" s="16">
        <f t="shared" si="225"/>
        <v>0</v>
      </c>
      <c r="AJ302" s="15">
        <f t="shared" si="226"/>
        <v>0.42990838161300676</v>
      </c>
      <c r="AK302" s="6">
        <f t="shared" si="270"/>
        <v>0</v>
      </c>
      <c r="AL302" s="6">
        <f t="shared" si="270"/>
        <v>0</v>
      </c>
      <c r="AM302" s="6">
        <f t="shared" si="270"/>
        <v>0</v>
      </c>
      <c r="AN302" s="6">
        <f t="shared" si="270"/>
        <v>0</v>
      </c>
      <c r="AO302" s="9">
        <f t="shared" si="227"/>
        <v>0</v>
      </c>
      <c r="AP302" s="9">
        <f t="shared" si="228"/>
        <v>0</v>
      </c>
      <c r="AQ302" s="9">
        <f t="shared" si="229"/>
        <v>0</v>
      </c>
      <c r="AR302" s="9">
        <f t="shared" si="230"/>
        <v>0</v>
      </c>
      <c r="AS302" s="9">
        <f t="shared" si="268"/>
        <v>0</v>
      </c>
      <c r="AT302" s="9">
        <f t="shared" si="231"/>
        <v>0</v>
      </c>
      <c r="AU302" s="9">
        <f t="shared" si="232"/>
        <v>0</v>
      </c>
      <c r="AV302" s="9">
        <f t="shared" si="233"/>
        <v>0</v>
      </c>
      <c r="AW302" s="9">
        <f t="shared" si="234"/>
        <v>0</v>
      </c>
      <c r="AX302" s="9">
        <f t="shared" si="235"/>
        <v>0</v>
      </c>
      <c r="AY302" s="9">
        <f t="shared" si="236"/>
        <v>0</v>
      </c>
      <c r="AZ302" s="9">
        <f t="shared" si="237"/>
        <v>0</v>
      </c>
      <c r="BA302" s="9">
        <f t="shared" si="238"/>
        <v>0</v>
      </c>
      <c r="BB302" s="9">
        <f t="shared" si="239"/>
        <v>0</v>
      </c>
      <c r="BC302" s="9">
        <f t="shared" si="240"/>
        <v>0</v>
      </c>
      <c r="BD302" s="9">
        <f t="shared" si="241"/>
        <v>0</v>
      </c>
      <c r="BE302" s="9">
        <f t="shared" si="242"/>
        <v>0</v>
      </c>
      <c r="BF302" s="9">
        <f t="shared" si="243"/>
        <v>0</v>
      </c>
      <c r="BG302" s="9">
        <f t="shared" si="244"/>
        <v>0</v>
      </c>
      <c r="BH302" s="9">
        <f t="shared" si="245"/>
        <v>0</v>
      </c>
      <c r="BI302" s="9">
        <f t="shared" si="246"/>
        <v>0</v>
      </c>
      <c r="BJ302" s="6">
        <f t="shared" si="247"/>
        <v>0</v>
      </c>
      <c r="BK302" s="6">
        <f t="shared" si="248"/>
        <v>0</v>
      </c>
      <c r="BL302" s="6">
        <f t="shared" si="249"/>
        <v>0</v>
      </c>
      <c r="BM302" s="10">
        <f t="shared" si="250"/>
        <v>0</v>
      </c>
      <c r="BN302" s="10">
        <f t="shared" si="251"/>
        <v>0</v>
      </c>
      <c r="BO302" s="10">
        <f t="shared" si="252"/>
        <v>0</v>
      </c>
      <c r="BP302" s="11">
        <f t="shared" si="253"/>
        <v>0</v>
      </c>
      <c r="BQ302" s="11">
        <f t="shared" si="254"/>
        <v>0</v>
      </c>
      <c r="BR302" s="11">
        <f t="shared" si="255"/>
        <v>0</v>
      </c>
      <c r="BS302" s="10">
        <f t="shared" si="256"/>
        <v>0</v>
      </c>
      <c r="BT302" s="10">
        <f t="shared" si="257"/>
        <v>0</v>
      </c>
      <c r="BU302" s="10">
        <f t="shared" si="258"/>
        <v>0</v>
      </c>
      <c r="BV302" s="10">
        <f t="shared" si="259"/>
        <v>0</v>
      </c>
      <c r="BW302" s="10">
        <f t="shared" si="260"/>
        <v>0</v>
      </c>
      <c r="BX302" s="10">
        <f t="shared" si="261"/>
        <v>0</v>
      </c>
      <c r="BY302" s="10">
        <f t="shared" si="262"/>
        <v>0</v>
      </c>
      <c r="BZ302" s="10">
        <f t="shared" si="263"/>
        <v>0</v>
      </c>
      <c r="CA302" s="10">
        <f t="shared" si="264"/>
        <v>0</v>
      </c>
      <c r="CB302" s="9">
        <f t="shared" si="265"/>
        <v>0</v>
      </c>
      <c r="CC302" s="9">
        <f t="shared" si="266"/>
        <v>0</v>
      </c>
      <c r="CD302" s="9">
        <f t="shared" si="267"/>
        <v>0</v>
      </c>
      <c r="CE302" s="12">
        <f t="shared" si="269"/>
        <v>0</v>
      </c>
    </row>
    <row r="303" spans="8:83" ht="18" customHeight="1">
      <c r="H303"/>
      <c r="I303"/>
      <c r="J303"/>
      <c r="AA303" s="16">
        <f t="shared" si="217"/>
        <v>0</v>
      </c>
      <c r="AB303" s="16">
        <f t="shared" si="218"/>
        <v>0</v>
      </c>
      <c r="AC303" s="16">
        <f t="shared" si="219"/>
        <v>0</v>
      </c>
      <c r="AD303" s="16">
        <f t="shared" si="220"/>
        <v>0</v>
      </c>
      <c r="AE303" s="16">
        <f t="shared" si="221"/>
        <v>0</v>
      </c>
      <c r="AF303" s="16">
        <f t="shared" si="222"/>
        <v>0</v>
      </c>
      <c r="AG303" s="16">
        <f t="shared" si="223"/>
        <v>0</v>
      </c>
      <c r="AH303" s="16">
        <f t="shared" si="224"/>
        <v>0</v>
      </c>
      <c r="AI303" s="16">
        <f t="shared" si="225"/>
        <v>0</v>
      </c>
      <c r="AJ303" s="15">
        <f t="shared" si="226"/>
        <v>0.42990838161300676</v>
      </c>
      <c r="AK303" s="6">
        <f t="shared" si="270"/>
        <v>0</v>
      </c>
      <c r="AL303" s="6">
        <f t="shared" si="270"/>
        <v>0</v>
      </c>
      <c r="AM303" s="6">
        <f t="shared" si="270"/>
        <v>0</v>
      </c>
      <c r="AN303" s="6">
        <f t="shared" si="270"/>
        <v>0</v>
      </c>
      <c r="AO303" s="9">
        <f t="shared" si="227"/>
        <v>0</v>
      </c>
      <c r="AP303" s="9">
        <f t="shared" si="228"/>
        <v>0</v>
      </c>
      <c r="AQ303" s="9">
        <f t="shared" si="229"/>
        <v>0</v>
      </c>
      <c r="AR303" s="9">
        <f t="shared" si="230"/>
        <v>0</v>
      </c>
      <c r="AS303" s="9">
        <f t="shared" si="268"/>
        <v>0</v>
      </c>
      <c r="AT303" s="9">
        <f t="shared" si="231"/>
        <v>0</v>
      </c>
      <c r="AU303" s="9">
        <f t="shared" si="232"/>
        <v>0</v>
      </c>
      <c r="AV303" s="9">
        <f t="shared" si="233"/>
        <v>0</v>
      </c>
      <c r="AW303" s="9">
        <f t="shared" si="234"/>
        <v>0</v>
      </c>
      <c r="AX303" s="9">
        <f t="shared" si="235"/>
        <v>0</v>
      </c>
      <c r="AY303" s="9">
        <f t="shared" si="236"/>
        <v>0</v>
      </c>
      <c r="AZ303" s="9">
        <f t="shared" si="237"/>
        <v>0</v>
      </c>
      <c r="BA303" s="9">
        <f t="shared" si="238"/>
        <v>0</v>
      </c>
      <c r="BB303" s="9">
        <f t="shared" si="239"/>
        <v>0</v>
      </c>
      <c r="BC303" s="9">
        <f t="shared" si="240"/>
        <v>0</v>
      </c>
      <c r="BD303" s="9">
        <f t="shared" si="241"/>
        <v>0</v>
      </c>
      <c r="BE303" s="9">
        <f t="shared" si="242"/>
        <v>0</v>
      </c>
      <c r="BF303" s="9">
        <f t="shared" si="243"/>
        <v>0</v>
      </c>
      <c r="BG303" s="9">
        <f t="shared" si="244"/>
        <v>0</v>
      </c>
      <c r="BH303" s="9">
        <f t="shared" si="245"/>
        <v>0</v>
      </c>
      <c r="BI303" s="9">
        <f t="shared" si="246"/>
        <v>0</v>
      </c>
      <c r="BJ303" s="6">
        <f t="shared" si="247"/>
        <v>0</v>
      </c>
      <c r="BK303" s="6">
        <f t="shared" si="248"/>
        <v>0</v>
      </c>
      <c r="BL303" s="6">
        <f t="shared" si="249"/>
        <v>0</v>
      </c>
      <c r="BM303" s="10">
        <f t="shared" si="250"/>
        <v>0</v>
      </c>
      <c r="BN303" s="10">
        <f t="shared" si="251"/>
        <v>0</v>
      </c>
      <c r="BO303" s="10">
        <f t="shared" si="252"/>
        <v>0</v>
      </c>
      <c r="BP303" s="11">
        <f t="shared" si="253"/>
        <v>0</v>
      </c>
      <c r="BQ303" s="11">
        <f t="shared" si="254"/>
        <v>0</v>
      </c>
      <c r="BR303" s="11">
        <f t="shared" si="255"/>
        <v>0</v>
      </c>
      <c r="BS303" s="10">
        <f t="shared" si="256"/>
        <v>0</v>
      </c>
      <c r="BT303" s="10">
        <f t="shared" si="257"/>
        <v>0</v>
      </c>
      <c r="BU303" s="10">
        <f t="shared" si="258"/>
        <v>0</v>
      </c>
      <c r="BV303" s="10">
        <f t="shared" si="259"/>
        <v>0</v>
      </c>
      <c r="BW303" s="10">
        <f t="shared" si="260"/>
        <v>0</v>
      </c>
      <c r="BX303" s="10">
        <f t="shared" si="261"/>
        <v>0</v>
      </c>
      <c r="BY303" s="10">
        <f t="shared" si="262"/>
        <v>0</v>
      </c>
      <c r="BZ303" s="10">
        <f t="shared" si="263"/>
        <v>0</v>
      </c>
      <c r="CA303" s="10">
        <f t="shared" si="264"/>
        <v>0</v>
      </c>
      <c r="CB303" s="9">
        <f t="shared" si="265"/>
        <v>0</v>
      </c>
      <c r="CC303" s="9">
        <f t="shared" si="266"/>
        <v>0</v>
      </c>
      <c r="CD303" s="9">
        <f t="shared" si="267"/>
        <v>0</v>
      </c>
      <c r="CE303" s="12">
        <f t="shared" si="269"/>
        <v>0</v>
      </c>
    </row>
    <row r="304" spans="8:83" ht="18" customHeight="1">
      <c r="H304"/>
      <c r="I304"/>
      <c r="J304"/>
      <c r="AA304" s="16">
        <f t="shared" si="217"/>
        <v>0</v>
      </c>
      <c r="AB304" s="16">
        <f t="shared" si="218"/>
        <v>0</v>
      </c>
      <c r="AC304" s="16">
        <f t="shared" si="219"/>
        <v>0</v>
      </c>
      <c r="AD304" s="16">
        <f t="shared" si="220"/>
        <v>0</v>
      </c>
      <c r="AE304" s="16">
        <f t="shared" si="221"/>
        <v>0</v>
      </c>
      <c r="AF304" s="16">
        <f t="shared" si="222"/>
        <v>0</v>
      </c>
      <c r="AG304" s="16">
        <f t="shared" si="223"/>
        <v>0</v>
      </c>
      <c r="AH304" s="16">
        <f t="shared" si="224"/>
        <v>0</v>
      </c>
      <c r="AI304" s="16">
        <f t="shared" si="225"/>
        <v>0</v>
      </c>
      <c r="AJ304" s="15">
        <f t="shared" si="226"/>
        <v>0.42990838161300676</v>
      </c>
      <c r="AK304" s="6">
        <f t="shared" si="270"/>
        <v>0</v>
      </c>
      <c r="AL304" s="6">
        <f t="shared" si="270"/>
        <v>0</v>
      </c>
      <c r="AM304" s="6">
        <f t="shared" si="270"/>
        <v>0</v>
      </c>
      <c r="AN304" s="6">
        <f t="shared" si="270"/>
        <v>0</v>
      </c>
      <c r="AO304" s="9">
        <f t="shared" si="227"/>
        <v>0</v>
      </c>
      <c r="AP304" s="9">
        <f t="shared" si="228"/>
        <v>0</v>
      </c>
      <c r="AQ304" s="9">
        <f t="shared" si="229"/>
        <v>0</v>
      </c>
      <c r="AR304" s="9">
        <f t="shared" si="230"/>
        <v>0</v>
      </c>
      <c r="AS304" s="9">
        <f t="shared" si="268"/>
        <v>0</v>
      </c>
      <c r="AT304" s="9">
        <f t="shared" si="231"/>
        <v>0</v>
      </c>
      <c r="AU304" s="9">
        <f t="shared" si="232"/>
        <v>0</v>
      </c>
      <c r="AV304" s="9">
        <f t="shared" si="233"/>
        <v>0</v>
      </c>
      <c r="AW304" s="9">
        <f t="shared" si="234"/>
        <v>0</v>
      </c>
      <c r="AX304" s="9">
        <f t="shared" si="235"/>
        <v>0</v>
      </c>
      <c r="AY304" s="9">
        <f t="shared" si="236"/>
        <v>0</v>
      </c>
      <c r="AZ304" s="9">
        <f t="shared" si="237"/>
        <v>0</v>
      </c>
      <c r="BA304" s="9">
        <f t="shared" si="238"/>
        <v>0</v>
      </c>
      <c r="BB304" s="9">
        <f t="shared" si="239"/>
        <v>0</v>
      </c>
      <c r="BC304" s="9">
        <f t="shared" si="240"/>
        <v>0</v>
      </c>
      <c r="BD304" s="9">
        <f t="shared" si="241"/>
        <v>0</v>
      </c>
      <c r="BE304" s="9">
        <f t="shared" si="242"/>
        <v>0</v>
      </c>
      <c r="BF304" s="9">
        <f t="shared" si="243"/>
        <v>0</v>
      </c>
      <c r="BG304" s="9">
        <f t="shared" si="244"/>
        <v>0</v>
      </c>
      <c r="BH304" s="9">
        <f t="shared" si="245"/>
        <v>0</v>
      </c>
      <c r="BI304" s="9">
        <f t="shared" si="246"/>
        <v>0</v>
      </c>
      <c r="BJ304" s="6">
        <f t="shared" si="247"/>
        <v>0</v>
      </c>
      <c r="BK304" s="6">
        <f t="shared" si="248"/>
        <v>0</v>
      </c>
      <c r="BL304" s="6">
        <f t="shared" si="249"/>
        <v>0</v>
      </c>
      <c r="BM304" s="10">
        <f t="shared" si="250"/>
        <v>0</v>
      </c>
      <c r="BN304" s="10">
        <f t="shared" si="251"/>
        <v>0</v>
      </c>
      <c r="BO304" s="10">
        <f t="shared" si="252"/>
        <v>0</v>
      </c>
      <c r="BP304" s="11">
        <f t="shared" si="253"/>
        <v>0</v>
      </c>
      <c r="BQ304" s="11">
        <f t="shared" si="254"/>
        <v>0</v>
      </c>
      <c r="BR304" s="11">
        <f t="shared" si="255"/>
        <v>0</v>
      </c>
      <c r="BS304" s="10">
        <f t="shared" si="256"/>
        <v>0</v>
      </c>
      <c r="BT304" s="10">
        <f t="shared" si="257"/>
        <v>0</v>
      </c>
      <c r="BU304" s="10">
        <f t="shared" si="258"/>
        <v>0</v>
      </c>
      <c r="BV304" s="10">
        <f t="shared" si="259"/>
        <v>0</v>
      </c>
      <c r="BW304" s="10">
        <f t="shared" si="260"/>
        <v>0</v>
      </c>
      <c r="BX304" s="10">
        <f t="shared" si="261"/>
        <v>0</v>
      </c>
      <c r="BY304" s="10">
        <f t="shared" si="262"/>
        <v>0</v>
      </c>
      <c r="BZ304" s="10">
        <f t="shared" si="263"/>
        <v>0</v>
      </c>
      <c r="CA304" s="10">
        <f t="shared" si="264"/>
        <v>0</v>
      </c>
      <c r="CB304" s="9">
        <f t="shared" si="265"/>
        <v>0</v>
      </c>
      <c r="CC304" s="9">
        <f t="shared" si="266"/>
        <v>0</v>
      </c>
      <c r="CD304" s="9">
        <f t="shared" si="267"/>
        <v>0</v>
      </c>
      <c r="CE304" s="12">
        <f t="shared" si="269"/>
        <v>0</v>
      </c>
    </row>
    <row r="305" spans="8:83" ht="18" customHeight="1">
      <c r="H305"/>
      <c r="I305"/>
      <c r="J305"/>
      <c r="AA305" s="16">
        <f t="shared" si="217"/>
        <v>0</v>
      </c>
      <c r="AB305" s="16">
        <f t="shared" si="218"/>
        <v>0</v>
      </c>
      <c r="AC305" s="16">
        <f t="shared" si="219"/>
        <v>0</v>
      </c>
      <c r="AD305" s="16">
        <f t="shared" si="220"/>
        <v>0</v>
      </c>
      <c r="AE305" s="16">
        <f t="shared" si="221"/>
        <v>0</v>
      </c>
      <c r="AF305" s="16">
        <f t="shared" si="222"/>
        <v>0</v>
      </c>
      <c r="AG305" s="16">
        <f t="shared" si="223"/>
        <v>0</v>
      </c>
      <c r="AH305" s="16">
        <f t="shared" si="224"/>
        <v>0</v>
      </c>
      <c r="AI305" s="16">
        <f t="shared" si="225"/>
        <v>0</v>
      </c>
      <c r="AJ305" s="15">
        <f t="shared" si="226"/>
        <v>0.42990838161300676</v>
      </c>
      <c r="AK305" s="6">
        <f t="shared" si="270"/>
        <v>0</v>
      </c>
      <c r="AL305" s="6">
        <f t="shared" si="270"/>
        <v>0</v>
      </c>
      <c r="AM305" s="6">
        <f t="shared" si="270"/>
        <v>0</v>
      </c>
      <c r="AN305" s="6">
        <f t="shared" si="270"/>
        <v>0</v>
      </c>
      <c r="AO305" s="9">
        <f t="shared" si="227"/>
        <v>0</v>
      </c>
      <c r="AP305" s="9">
        <f t="shared" si="228"/>
        <v>0</v>
      </c>
      <c r="AQ305" s="9">
        <f t="shared" si="229"/>
        <v>0</v>
      </c>
      <c r="AR305" s="9">
        <f t="shared" si="230"/>
        <v>0</v>
      </c>
      <c r="AS305" s="9">
        <f t="shared" si="268"/>
        <v>0</v>
      </c>
      <c r="AT305" s="9">
        <f t="shared" si="231"/>
        <v>0</v>
      </c>
      <c r="AU305" s="9">
        <f t="shared" si="232"/>
        <v>0</v>
      </c>
      <c r="AV305" s="9">
        <f t="shared" si="233"/>
        <v>0</v>
      </c>
      <c r="AW305" s="9">
        <f t="shared" si="234"/>
        <v>0</v>
      </c>
      <c r="AX305" s="9">
        <f t="shared" si="235"/>
        <v>0</v>
      </c>
      <c r="AY305" s="9">
        <f t="shared" si="236"/>
        <v>0</v>
      </c>
      <c r="AZ305" s="9">
        <f t="shared" si="237"/>
        <v>0</v>
      </c>
      <c r="BA305" s="9">
        <f t="shared" si="238"/>
        <v>0</v>
      </c>
      <c r="BB305" s="9">
        <f t="shared" si="239"/>
        <v>0</v>
      </c>
      <c r="BC305" s="9">
        <f t="shared" si="240"/>
        <v>0</v>
      </c>
      <c r="BD305" s="9">
        <f t="shared" si="241"/>
        <v>0</v>
      </c>
      <c r="BE305" s="9">
        <f t="shared" si="242"/>
        <v>0</v>
      </c>
      <c r="BF305" s="9">
        <f t="shared" si="243"/>
        <v>0</v>
      </c>
      <c r="BG305" s="9">
        <f t="shared" si="244"/>
        <v>0</v>
      </c>
      <c r="BH305" s="9">
        <f t="shared" si="245"/>
        <v>0</v>
      </c>
      <c r="BI305" s="9">
        <f t="shared" si="246"/>
        <v>0</v>
      </c>
      <c r="BJ305" s="6">
        <f t="shared" si="247"/>
        <v>0</v>
      </c>
      <c r="BK305" s="6">
        <f t="shared" si="248"/>
        <v>0</v>
      </c>
      <c r="BL305" s="6">
        <f t="shared" si="249"/>
        <v>0</v>
      </c>
      <c r="BM305" s="10">
        <f t="shared" si="250"/>
        <v>0</v>
      </c>
      <c r="BN305" s="10">
        <f t="shared" si="251"/>
        <v>0</v>
      </c>
      <c r="BO305" s="10">
        <f t="shared" si="252"/>
        <v>0</v>
      </c>
      <c r="BP305" s="11">
        <f t="shared" si="253"/>
        <v>0</v>
      </c>
      <c r="BQ305" s="11">
        <f t="shared" si="254"/>
        <v>0</v>
      </c>
      <c r="BR305" s="11">
        <f t="shared" si="255"/>
        <v>0</v>
      </c>
      <c r="BS305" s="10">
        <f t="shared" si="256"/>
        <v>0</v>
      </c>
      <c r="BT305" s="10">
        <f t="shared" si="257"/>
        <v>0</v>
      </c>
      <c r="BU305" s="10">
        <f t="shared" si="258"/>
        <v>0</v>
      </c>
      <c r="BV305" s="10">
        <f t="shared" si="259"/>
        <v>0</v>
      </c>
      <c r="BW305" s="10">
        <f t="shared" si="260"/>
        <v>0</v>
      </c>
      <c r="BX305" s="10">
        <f t="shared" si="261"/>
        <v>0</v>
      </c>
      <c r="BY305" s="10">
        <f t="shared" si="262"/>
        <v>0</v>
      </c>
      <c r="BZ305" s="10">
        <f t="shared" si="263"/>
        <v>0</v>
      </c>
      <c r="CA305" s="10">
        <f t="shared" si="264"/>
        <v>0</v>
      </c>
      <c r="CB305" s="9">
        <f t="shared" si="265"/>
        <v>0</v>
      </c>
      <c r="CC305" s="9">
        <f t="shared" si="266"/>
        <v>0</v>
      </c>
      <c r="CD305" s="9">
        <f t="shared" si="267"/>
        <v>0</v>
      </c>
      <c r="CE305" s="12">
        <f t="shared" si="269"/>
        <v>0</v>
      </c>
    </row>
    <row r="306" spans="8:83" ht="18" customHeight="1">
      <c r="H306"/>
      <c r="I306"/>
      <c r="J306"/>
      <c r="AA306" s="16">
        <f t="shared" si="217"/>
        <v>0</v>
      </c>
      <c r="AB306" s="16">
        <f t="shared" si="218"/>
        <v>0</v>
      </c>
      <c r="AC306" s="16">
        <f t="shared" si="219"/>
        <v>0</v>
      </c>
      <c r="AD306" s="16">
        <f t="shared" si="220"/>
        <v>0</v>
      </c>
      <c r="AE306" s="16">
        <f t="shared" si="221"/>
        <v>0</v>
      </c>
      <c r="AF306" s="16">
        <f t="shared" si="222"/>
        <v>0</v>
      </c>
      <c r="AG306" s="16">
        <f t="shared" si="223"/>
        <v>0</v>
      </c>
      <c r="AH306" s="16">
        <f t="shared" si="224"/>
        <v>0</v>
      </c>
      <c r="AI306" s="16">
        <f t="shared" si="225"/>
        <v>0</v>
      </c>
      <c r="AJ306" s="15">
        <f t="shared" si="226"/>
        <v>0.42990838161300676</v>
      </c>
      <c r="AK306" s="6">
        <f t="shared" si="270"/>
        <v>0</v>
      </c>
      <c r="AL306" s="6">
        <f t="shared" si="270"/>
        <v>0</v>
      </c>
      <c r="AM306" s="6">
        <f t="shared" si="270"/>
        <v>0</v>
      </c>
      <c r="AN306" s="6">
        <f t="shared" si="270"/>
        <v>0</v>
      </c>
      <c r="AO306" s="9">
        <f t="shared" si="227"/>
        <v>0</v>
      </c>
      <c r="AP306" s="9">
        <f t="shared" si="228"/>
        <v>0</v>
      </c>
      <c r="AQ306" s="9">
        <f t="shared" si="229"/>
        <v>0</v>
      </c>
      <c r="AR306" s="9">
        <f t="shared" si="230"/>
        <v>0</v>
      </c>
      <c r="AS306" s="9">
        <f t="shared" si="268"/>
        <v>0</v>
      </c>
      <c r="AT306" s="9">
        <f t="shared" si="231"/>
        <v>0</v>
      </c>
      <c r="AU306" s="9">
        <f t="shared" si="232"/>
        <v>0</v>
      </c>
      <c r="AV306" s="9">
        <f t="shared" si="233"/>
        <v>0</v>
      </c>
      <c r="AW306" s="9">
        <f t="shared" si="234"/>
        <v>0</v>
      </c>
      <c r="AX306" s="9">
        <f t="shared" si="235"/>
        <v>0</v>
      </c>
      <c r="AY306" s="9">
        <f t="shared" si="236"/>
        <v>0</v>
      </c>
      <c r="AZ306" s="9">
        <f t="shared" si="237"/>
        <v>0</v>
      </c>
      <c r="BA306" s="9">
        <f t="shared" si="238"/>
        <v>0</v>
      </c>
      <c r="BB306" s="9">
        <f t="shared" si="239"/>
        <v>0</v>
      </c>
      <c r="BC306" s="9">
        <f t="shared" si="240"/>
        <v>0</v>
      </c>
      <c r="BD306" s="9">
        <f t="shared" si="241"/>
        <v>0</v>
      </c>
      <c r="BE306" s="9">
        <f t="shared" si="242"/>
        <v>0</v>
      </c>
      <c r="BF306" s="9">
        <f t="shared" si="243"/>
        <v>0</v>
      </c>
      <c r="BG306" s="9">
        <f t="shared" si="244"/>
        <v>0</v>
      </c>
      <c r="BH306" s="9">
        <f t="shared" si="245"/>
        <v>0</v>
      </c>
      <c r="BI306" s="9">
        <f t="shared" si="246"/>
        <v>0</v>
      </c>
      <c r="BJ306" s="6">
        <f t="shared" si="247"/>
        <v>0</v>
      </c>
      <c r="BK306" s="6">
        <f t="shared" si="248"/>
        <v>0</v>
      </c>
      <c r="BL306" s="6">
        <f t="shared" si="249"/>
        <v>0</v>
      </c>
      <c r="BM306" s="10">
        <f t="shared" si="250"/>
        <v>0</v>
      </c>
      <c r="BN306" s="10">
        <f t="shared" si="251"/>
        <v>0</v>
      </c>
      <c r="BO306" s="10">
        <f t="shared" si="252"/>
        <v>0</v>
      </c>
      <c r="BP306" s="11">
        <f t="shared" si="253"/>
        <v>0</v>
      </c>
      <c r="BQ306" s="11">
        <f t="shared" si="254"/>
        <v>0</v>
      </c>
      <c r="BR306" s="11">
        <f t="shared" si="255"/>
        <v>0</v>
      </c>
      <c r="BS306" s="10">
        <f t="shared" si="256"/>
        <v>0</v>
      </c>
      <c r="BT306" s="10">
        <f t="shared" si="257"/>
        <v>0</v>
      </c>
      <c r="BU306" s="10">
        <f t="shared" si="258"/>
        <v>0</v>
      </c>
      <c r="BV306" s="10">
        <f t="shared" si="259"/>
        <v>0</v>
      </c>
      <c r="BW306" s="10">
        <f t="shared" si="260"/>
        <v>0</v>
      </c>
      <c r="BX306" s="10">
        <f t="shared" si="261"/>
        <v>0</v>
      </c>
      <c r="BY306" s="10">
        <f t="shared" si="262"/>
        <v>0</v>
      </c>
      <c r="BZ306" s="10">
        <f t="shared" si="263"/>
        <v>0</v>
      </c>
      <c r="CA306" s="10">
        <f t="shared" si="264"/>
        <v>0</v>
      </c>
      <c r="CB306" s="9">
        <f t="shared" si="265"/>
        <v>0</v>
      </c>
      <c r="CC306" s="9">
        <f t="shared" si="266"/>
        <v>0</v>
      </c>
      <c r="CD306" s="9">
        <f t="shared" si="267"/>
        <v>0</v>
      </c>
      <c r="CE306" s="12">
        <f t="shared" si="269"/>
        <v>0</v>
      </c>
    </row>
    <row r="307" spans="8:83" ht="18" customHeight="1">
      <c r="H307"/>
      <c r="I307"/>
      <c r="J307"/>
      <c r="AA307" s="16">
        <f t="shared" si="217"/>
        <v>0</v>
      </c>
      <c r="AB307" s="16">
        <f t="shared" si="218"/>
        <v>0</v>
      </c>
      <c r="AC307" s="16">
        <f t="shared" si="219"/>
        <v>0</v>
      </c>
      <c r="AD307" s="16">
        <f t="shared" si="220"/>
        <v>0</v>
      </c>
      <c r="AE307" s="16">
        <f t="shared" si="221"/>
        <v>0</v>
      </c>
      <c r="AF307" s="16">
        <f t="shared" si="222"/>
        <v>0</v>
      </c>
      <c r="AG307" s="16">
        <f t="shared" si="223"/>
        <v>0</v>
      </c>
      <c r="AH307" s="16">
        <f t="shared" si="224"/>
        <v>0</v>
      </c>
      <c r="AI307" s="16">
        <f t="shared" si="225"/>
        <v>0</v>
      </c>
      <c r="AJ307" s="15">
        <f t="shared" si="226"/>
        <v>0.42990838161300676</v>
      </c>
      <c r="AK307" s="6">
        <f t="shared" si="270"/>
        <v>0</v>
      </c>
      <c r="AL307" s="6">
        <f t="shared" si="270"/>
        <v>0</v>
      </c>
      <c r="AM307" s="6">
        <f t="shared" si="270"/>
        <v>0</v>
      </c>
      <c r="AN307" s="6">
        <f t="shared" si="270"/>
        <v>0</v>
      </c>
      <c r="AO307" s="9">
        <f t="shared" si="227"/>
        <v>0</v>
      </c>
      <c r="AP307" s="9">
        <f t="shared" si="228"/>
        <v>0</v>
      </c>
      <c r="AQ307" s="9">
        <f t="shared" si="229"/>
        <v>0</v>
      </c>
      <c r="AR307" s="9">
        <f t="shared" si="230"/>
        <v>0</v>
      </c>
      <c r="AS307" s="9">
        <f t="shared" si="268"/>
        <v>0</v>
      </c>
      <c r="AT307" s="9">
        <f t="shared" si="231"/>
        <v>0</v>
      </c>
      <c r="AU307" s="9">
        <f t="shared" si="232"/>
        <v>0</v>
      </c>
      <c r="AV307" s="9">
        <f t="shared" si="233"/>
        <v>0</v>
      </c>
      <c r="AW307" s="9">
        <f t="shared" si="234"/>
        <v>0</v>
      </c>
      <c r="AX307" s="9">
        <f t="shared" si="235"/>
        <v>0</v>
      </c>
      <c r="AY307" s="9">
        <f t="shared" si="236"/>
        <v>0</v>
      </c>
      <c r="AZ307" s="9">
        <f t="shared" si="237"/>
        <v>0</v>
      </c>
      <c r="BA307" s="9">
        <f t="shared" si="238"/>
        <v>0</v>
      </c>
      <c r="BB307" s="9">
        <f t="shared" si="239"/>
        <v>0</v>
      </c>
      <c r="BC307" s="9">
        <f t="shared" si="240"/>
        <v>0</v>
      </c>
      <c r="BD307" s="9">
        <f t="shared" si="241"/>
        <v>0</v>
      </c>
      <c r="BE307" s="9">
        <f t="shared" si="242"/>
        <v>0</v>
      </c>
      <c r="BF307" s="9">
        <f t="shared" si="243"/>
        <v>0</v>
      </c>
      <c r="BG307" s="9">
        <f t="shared" si="244"/>
        <v>0</v>
      </c>
      <c r="BH307" s="9">
        <f t="shared" si="245"/>
        <v>0</v>
      </c>
      <c r="BI307" s="9">
        <f t="shared" si="246"/>
        <v>0</v>
      </c>
      <c r="BJ307" s="6">
        <f t="shared" si="247"/>
        <v>0</v>
      </c>
      <c r="BK307" s="6">
        <f t="shared" si="248"/>
        <v>0</v>
      </c>
      <c r="BL307" s="6">
        <f t="shared" si="249"/>
        <v>0</v>
      </c>
      <c r="BM307" s="10">
        <f t="shared" si="250"/>
        <v>0</v>
      </c>
      <c r="BN307" s="10">
        <f t="shared" si="251"/>
        <v>0</v>
      </c>
      <c r="BO307" s="10">
        <f t="shared" si="252"/>
        <v>0</v>
      </c>
      <c r="BP307" s="11">
        <f t="shared" si="253"/>
        <v>0</v>
      </c>
      <c r="BQ307" s="11">
        <f t="shared" si="254"/>
        <v>0</v>
      </c>
      <c r="BR307" s="11">
        <f t="shared" si="255"/>
        <v>0</v>
      </c>
      <c r="BS307" s="10">
        <f t="shared" si="256"/>
        <v>0</v>
      </c>
      <c r="BT307" s="10">
        <f t="shared" si="257"/>
        <v>0</v>
      </c>
      <c r="BU307" s="10">
        <f t="shared" si="258"/>
        <v>0</v>
      </c>
      <c r="BV307" s="10">
        <f t="shared" si="259"/>
        <v>0</v>
      </c>
      <c r="BW307" s="10">
        <f t="shared" si="260"/>
        <v>0</v>
      </c>
      <c r="BX307" s="10">
        <f t="shared" si="261"/>
        <v>0</v>
      </c>
      <c r="BY307" s="10">
        <f t="shared" si="262"/>
        <v>0</v>
      </c>
      <c r="BZ307" s="10">
        <f t="shared" si="263"/>
        <v>0</v>
      </c>
      <c r="CA307" s="10">
        <f t="shared" si="264"/>
        <v>0</v>
      </c>
      <c r="CB307" s="9">
        <f t="shared" si="265"/>
        <v>0</v>
      </c>
      <c r="CC307" s="9">
        <f t="shared" si="266"/>
        <v>0</v>
      </c>
      <c r="CD307" s="9">
        <f t="shared" si="267"/>
        <v>0</v>
      </c>
      <c r="CE307" s="12">
        <f t="shared" si="269"/>
        <v>0</v>
      </c>
    </row>
    <row r="308" spans="8:83" ht="18" customHeight="1">
      <c r="H308"/>
      <c r="I308"/>
      <c r="J308"/>
      <c r="AA308" s="16">
        <f t="shared" si="217"/>
        <v>0</v>
      </c>
      <c r="AB308" s="16">
        <f t="shared" si="218"/>
        <v>0</v>
      </c>
      <c r="AC308" s="16">
        <f t="shared" si="219"/>
        <v>0</v>
      </c>
      <c r="AD308" s="16">
        <f t="shared" si="220"/>
        <v>0</v>
      </c>
      <c r="AE308" s="16">
        <f t="shared" si="221"/>
        <v>0</v>
      </c>
      <c r="AF308" s="16">
        <f t="shared" si="222"/>
        <v>0</v>
      </c>
      <c r="AG308" s="16">
        <f t="shared" si="223"/>
        <v>0</v>
      </c>
      <c r="AH308" s="16">
        <f t="shared" si="224"/>
        <v>0</v>
      </c>
      <c r="AI308" s="16">
        <f t="shared" si="225"/>
        <v>0</v>
      </c>
      <c r="AJ308" s="15">
        <f t="shared" si="226"/>
        <v>0.42990838161300676</v>
      </c>
      <c r="AK308" s="6">
        <f t="shared" si="270"/>
        <v>0</v>
      </c>
      <c r="AL308" s="6">
        <f t="shared" si="270"/>
        <v>0</v>
      </c>
      <c r="AM308" s="6">
        <f t="shared" si="270"/>
        <v>0</v>
      </c>
      <c r="AN308" s="6">
        <f t="shared" si="270"/>
        <v>0</v>
      </c>
      <c r="AO308" s="9">
        <f t="shared" si="227"/>
        <v>0</v>
      </c>
      <c r="AP308" s="9">
        <f t="shared" si="228"/>
        <v>0</v>
      </c>
      <c r="AQ308" s="9">
        <f t="shared" si="229"/>
        <v>0</v>
      </c>
      <c r="AR308" s="9">
        <f t="shared" si="230"/>
        <v>0</v>
      </c>
      <c r="AS308" s="9">
        <f t="shared" si="268"/>
        <v>0</v>
      </c>
      <c r="AT308" s="9">
        <f t="shared" si="231"/>
        <v>0</v>
      </c>
      <c r="AU308" s="9">
        <f t="shared" si="232"/>
        <v>0</v>
      </c>
      <c r="AV308" s="9">
        <f t="shared" si="233"/>
        <v>0</v>
      </c>
      <c r="AW308" s="9">
        <f t="shared" si="234"/>
        <v>0</v>
      </c>
      <c r="AX308" s="9">
        <f t="shared" si="235"/>
        <v>0</v>
      </c>
      <c r="AY308" s="9">
        <f t="shared" si="236"/>
        <v>0</v>
      </c>
      <c r="AZ308" s="9">
        <f t="shared" si="237"/>
        <v>0</v>
      </c>
      <c r="BA308" s="9">
        <f t="shared" si="238"/>
        <v>0</v>
      </c>
      <c r="BB308" s="9">
        <f t="shared" si="239"/>
        <v>0</v>
      </c>
      <c r="BC308" s="9">
        <f t="shared" si="240"/>
        <v>0</v>
      </c>
      <c r="BD308" s="9">
        <f t="shared" si="241"/>
        <v>0</v>
      </c>
      <c r="BE308" s="9">
        <f t="shared" si="242"/>
        <v>0</v>
      </c>
      <c r="BF308" s="9">
        <f t="shared" si="243"/>
        <v>0</v>
      </c>
      <c r="BG308" s="9">
        <f t="shared" si="244"/>
        <v>0</v>
      </c>
      <c r="BH308" s="9">
        <f t="shared" si="245"/>
        <v>0</v>
      </c>
      <c r="BI308" s="9">
        <f t="shared" si="246"/>
        <v>0</v>
      </c>
      <c r="BJ308" s="6">
        <f t="shared" si="247"/>
        <v>0</v>
      </c>
      <c r="BK308" s="6">
        <f t="shared" si="248"/>
        <v>0</v>
      </c>
      <c r="BL308" s="6">
        <f t="shared" si="249"/>
        <v>0</v>
      </c>
      <c r="BM308" s="10">
        <f t="shared" si="250"/>
        <v>0</v>
      </c>
      <c r="BN308" s="10">
        <f t="shared" si="251"/>
        <v>0</v>
      </c>
      <c r="BO308" s="10">
        <f t="shared" si="252"/>
        <v>0</v>
      </c>
      <c r="BP308" s="11">
        <f t="shared" si="253"/>
        <v>0</v>
      </c>
      <c r="BQ308" s="11">
        <f t="shared" si="254"/>
        <v>0</v>
      </c>
      <c r="BR308" s="11">
        <f t="shared" si="255"/>
        <v>0</v>
      </c>
      <c r="BS308" s="10">
        <f t="shared" si="256"/>
        <v>0</v>
      </c>
      <c r="BT308" s="10">
        <f t="shared" si="257"/>
        <v>0</v>
      </c>
      <c r="BU308" s="10">
        <f t="shared" si="258"/>
        <v>0</v>
      </c>
      <c r="BV308" s="10">
        <f t="shared" si="259"/>
        <v>0</v>
      </c>
      <c r="BW308" s="10">
        <f t="shared" si="260"/>
        <v>0</v>
      </c>
      <c r="BX308" s="10">
        <f t="shared" si="261"/>
        <v>0</v>
      </c>
      <c r="BY308" s="10">
        <f t="shared" si="262"/>
        <v>0</v>
      </c>
      <c r="BZ308" s="10">
        <f t="shared" si="263"/>
        <v>0</v>
      </c>
      <c r="CA308" s="10">
        <f t="shared" si="264"/>
        <v>0</v>
      </c>
      <c r="CB308" s="9">
        <f t="shared" si="265"/>
        <v>0</v>
      </c>
      <c r="CC308" s="9">
        <f t="shared" si="266"/>
        <v>0</v>
      </c>
      <c r="CD308" s="9">
        <f t="shared" si="267"/>
        <v>0</v>
      </c>
      <c r="CE308" s="12">
        <f t="shared" si="269"/>
        <v>0</v>
      </c>
    </row>
    <row r="309" spans="8:83" ht="18" customHeight="1">
      <c r="H309"/>
      <c r="I309"/>
      <c r="J309"/>
      <c r="AA309" s="16">
        <f t="shared" si="217"/>
        <v>0</v>
      </c>
      <c r="AB309" s="16">
        <f t="shared" si="218"/>
        <v>0</v>
      </c>
      <c r="AC309" s="16">
        <f t="shared" si="219"/>
        <v>0</v>
      </c>
      <c r="AD309" s="16">
        <f t="shared" si="220"/>
        <v>0</v>
      </c>
      <c r="AE309" s="16">
        <f t="shared" si="221"/>
        <v>0</v>
      </c>
      <c r="AF309" s="16">
        <f t="shared" si="222"/>
        <v>0</v>
      </c>
      <c r="AG309" s="16">
        <f t="shared" si="223"/>
        <v>0</v>
      </c>
      <c r="AH309" s="16">
        <f t="shared" si="224"/>
        <v>0</v>
      </c>
      <c r="AI309" s="16">
        <f t="shared" si="225"/>
        <v>0</v>
      </c>
      <c r="AJ309" s="15">
        <f t="shared" si="226"/>
        <v>0.42990838161300676</v>
      </c>
      <c r="AK309" s="6">
        <f t="shared" si="270"/>
        <v>0</v>
      </c>
      <c r="AL309" s="6">
        <f t="shared" si="270"/>
        <v>0</v>
      </c>
      <c r="AM309" s="6">
        <f t="shared" si="270"/>
        <v>0</v>
      </c>
      <c r="AN309" s="6">
        <f t="shared" si="270"/>
        <v>0</v>
      </c>
      <c r="AO309" s="9">
        <f t="shared" si="227"/>
        <v>0</v>
      </c>
      <c r="AP309" s="9">
        <f t="shared" si="228"/>
        <v>0</v>
      </c>
      <c r="AQ309" s="9">
        <f t="shared" si="229"/>
        <v>0</v>
      </c>
      <c r="AR309" s="9">
        <f t="shared" si="230"/>
        <v>0</v>
      </c>
      <c r="AS309" s="9">
        <f t="shared" si="268"/>
        <v>0</v>
      </c>
      <c r="AT309" s="9">
        <f t="shared" si="231"/>
        <v>0</v>
      </c>
      <c r="AU309" s="9">
        <f t="shared" si="232"/>
        <v>0</v>
      </c>
      <c r="AV309" s="9">
        <f t="shared" si="233"/>
        <v>0</v>
      </c>
      <c r="AW309" s="9">
        <f t="shared" si="234"/>
        <v>0</v>
      </c>
      <c r="AX309" s="9">
        <f t="shared" si="235"/>
        <v>0</v>
      </c>
      <c r="AY309" s="9">
        <f t="shared" si="236"/>
        <v>0</v>
      </c>
      <c r="AZ309" s="9">
        <f t="shared" si="237"/>
        <v>0</v>
      </c>
      <c r="BA309" s="9">
        <f t="shared" si="238"/>
        <v>0</v>
      </c>
      <c r="BB309" s="9">
        <f t="shared" si="239"/>
        <v>0</v>
      </c>
      <c r="BC309" s="9">
        <f t="shared" si="240"/>
        <v>0</v>
      </c>
      <c r="BD309" s="9">
        <f t="shared" si="241"/>
        <v>0</v>
      </c>
      <c r="BE309" s="9">
        <f t="shared" si="242"/>
        <v>0</v>
      </c>
      <c r="BF309" s="9">
        <f t="shared" si="243"/>
        <v>0</v>
      </c>
      <c r="BG309" s="9">
        <f t="shared" si="244"/>
        <v>0</v>
      </c>
      <c r="BH309" s="9">
        <f t="shared" si="245"/>
        <v>0</v>
      </c>
      <c r="BI309" s="9">
        <f t="shared" si="246"/>
        <v>0</v>
      </c>
      <c r="BJ309" s="6">
        <f t="shared" si="247"/>
        <v>0</v>
      </c>
      <c r="BK309" s="6">
        <f t="shared" si="248"/>
        <v>0</v>
      </c>
      <c r="BL309" s="6">
        <f t="shared" si="249"/>
        <v>0</v>
      </c>
      <c r="BM309" s="10">
        <f t="shared" si="250"/>
        <v>0</v>
      </c>
      <c r="BN309" s="10">
        <f t="shared" si="251"/>
        <v>0</v>
      </c>
      <c r="BO309" s="10">
        <f t="shared" si="252"/>
        <v>0</v>
      </c>
      <c r="BP309" s="11">
        <f t="shared" si="253"/>
        <v>0</v>
      </c>
      <c r="BQ309" s="11">
        <f t="shared" si="254"/>
        <v>0</v>
      </c>
      <c r="BR309" s="11">
        <f t="shared" si="255"/>
        <v>0</v>
      </c>
      <c r="BS309" s="10">
        <f t="shared" si="256"/>
        <v>0</v>
      </c>
      <c r="BT309" s="10">
        <f t="shared" si="257"/>
        <v>0</v>
      </c>
      <c r="BU309" s="10">
        <f t="shared" si="258"/>
        <v>0</v>
      </c>
      <c r="BV309" s="10">
        <f t="shared" si="259"/>
        <v>0</v>
      </c>
      <c r="BW309" s="10">
        <f t="shared" si="260"/>
        <v>0</v>
      </c>
      <c r="BX309" s="10">
        <f t="shared" si="261"/>
        <v>0</v>
      </c>
      <c r="BY309" s="10">
        <f t="shared" si="262"/>
        <v>0</v>
      </c>
      <c r="BZ309" s="10">
        <f t="shared" si="263"/>
        <v>0</v>
      </c>
      <c r="CA309" s="10">
        <f t="shared" si="264"/>
        <v>0</v>
      </c>
      <c r="CB309" s="9">
        <f t="shared" si="265"/>
        <v>0</v>
      </c>
      <c r="CC309" s="9">
        <f t="shared" si="266"/>
        <v>0</v>
      </c>
      <c r="CD309" s="9">
        <f t="shared" si="267"/>
        <v>0</v>
      </c>
      <c r="CE309" s="12">
        <f t="shared" si="269"/>
        <v>0</v>
      </c>
    </row>
    <row r="310" spans="8:83" ht="18" customHeight="1">
      <c r="H310"/>
      <c r="I310"/>
      <c r="J310"/>
      <c r="AA310" s="16">
        <f t="shared" si="217"/>
        <v>0</v>
      </c>
      <c r="AB310" s="16">
        <f t="shared" si="218"/>
        <v>0</v>
      </c>
      <c r="AC310" s="16">
        <f t="shared" si="219"/>
        <v>0</v>
      </c>
      <c r="AD310" s="16">
        <f t="shared" si="220"/>
        <v>0</v>
      </c>
      <c r="AE310" s="16">
        <f t="shared" si="221"/>
        <v>0</v>
      </c>
      <c r="AF310" s="16">
        <f t="shared" si="222"/>
        <v>0</v>
      </c>
      <c r="AG310" s="16">
        <f t="shared" si="223"/>
        <v>0</v>
      </c>
      <c r="AH310" s="16">
        <f t="shared" si="224"/>
        <v>0</v>
      </c>
      <c r="AI310" s="16">
        <f t="shared" si="225"/>
        <v>0</v>
      </c>
      <c r="AJ310" s="15">
        <f t="shared" si="226"/>
        <v>0.42990838161300676</v>
      </c>
      <c r="AK310" s="6">
        <f t="shared" si="270"/>
        <v>0</v>
      </c>
      <c r="AL310" s="6">
        <f t="shared" si="270"/>
        <v>0</v>
      </c>
      <c r="AM310" s="6">
        <f t="shared" si="270"/>
        <v>0</v>
      </c>
      <c r="AN310" s="6">
        <f t="shared" si="270"/>
        <v>0</v>
      </c>
      <c r="AO310" s="9">
        <f t="shared" si="227"/>
        <v>0</v>
      </c>
      <c r="AP310" s="9">
        <f t="shared" si="228"/>
        <v>0</v>
      </c>
      <c r="AQ310" s="9">
        <f t="shared" si="229"/>
        <v>0</v>
      </c>
      <c r="AR310" s="9">
        <f t="shared" si="230"/>
        <v>0</v>
      </c>
      <c r="AS310" s="9">
        <f t="shared" si="268"/>
        <v>0</v>
      </c>
      <c r="AT310" s="9">
        <f t="shared" si="231"/>
        <v>0</v>
      </c>
      <c r="AU310" s="9">
        <f t="shared" si="232"/>
        <v>0</v>
      </c>
      <c r="AV310" s="9">
        <f t="shared" si="233"/>
        <v>0</v>
      </c>
      <c r="AW310" s="9">
        <f t="shared" si="234"/>
        <v>0</v>
      </c>
      <c r="AX310" s="9">
        <f t="shared" si="235"/>
        <v>0</v>
      </c>
      <c r="AY310" s="9">
        <f t="shared" si="236"/>
        <v>0</v>
      </c>
      <c r="AZ310" s="9">
        <f t="shared" si="237"/>
        <v>0</v>
      </c>
      <c r="BA310" s="9">
        <f t="shared" si="238"/>
        <v>0</v>
      </c>
      <c r="BB310" s="9">
        <f t="shared" si="239"/>
        <v>0</v>
      </c>
      <c r="BC310" s="9">
        <f t="shared" si="240"/>
        <v>0</v>
      </c>
      <c r="BD310" s="9">
        <f t="shared" si="241"/>
        <v>0</v>
      </c>
      <c r="BE310" s="9">
        <f t="shared" si="242"/>
        <v>0</v>
      </c>
      <c r="BF310" s="9">
        <f t="shared" si="243"/>
        <v>0</v>
      </c>
      <c r="BG310" s="9">
        <f t="shared" si="244"/>
        <v>0</v>
      </c>
      <c r="BH310" s="9">
        <f t="shared" si="245"/>
        <v>0</v>
      </c>
      <c r="BI310" s="9">
        <f t="shared" si="246"/>
        <v>0</v>
      </c>
      <c r="BJ310" s="6">
        <f t="shared" si="247"/>
        <v>0</v>
      </c>
      <c r="BK310" s="6">
        <f t="shared" si="248"/>
        <v>0</v>
      </c>
      <c r="BL310" s="6">
        <f t="shared" si="249"/>
        <v>0</v>
      </c>
      <c r="BM310" s="10">
        <f t="shared" si="250"/>
        <v>0</v>
      </c>
      <c r="BN310" s="10">
        <f t="shared" si="251"/>
        <v>0</v>
      </c>
      <c r="BO310" s="10">
        <f t="shared" si="252"/>
        <v>0</v>
      </c>
      <c r="BP310" s="11">
        <f t="shared" si="253"/>
        <v>0</v>
      </c>
      <c r="BQ310" s="11">
        <f t="shared" si="254"/>
        <v>0</v>
      </c>
      <c r="BR310" s="11">
        <f t="shared" si="255"/>
        <v>0</v>
      </c>
      <c r="BS310" s="10">
        <f t="shared" si="256"/>
        <v>0</v>
      </c>
      <c r="BT310" s="10">
        <f t="shared" si="257"/>
        <v>0</v>
      </c>
      <c r="BU310" s="10">
        <f t="shared" si="258"/>
        <v>0</v>
      </c>
      <c r="BV310" s="10">
        <f t="shared" si="259"/>
        <v>0</v>
      </c>
      <c r="BW310" s="10">
        <f t="shared" si="260"/>
        <v>0</v>
      </c>
      <c r="BX310" s="10">
        <f t="shared" si="261"/>
        <v>0</v>
      </c>
      <c r="BY310" s="10">
        <f t="shared" si="262"/>
        <v>0</v>
      </c>
      <c r="BZ310" s="10">
        <f t="shared" si="263"/>
        <v>0</v>
      </c>
      <c r="CA310" s="10">
        <f t="shared" si="264"/>
        <v>0</v>
      </c>
      <c r="CB310" s="9">
        <f t="shared" si="265"/>
        <v>0</v>
      </c>
      <c r="CC310" s="9">
        <f t="shared" si="266"/>
        <v>0</v>
      </c>
      <c r="CD310" s="9">
        <f t="shared" si="267"/>
        <v>0</v>
      </c>
      <c r="CE310" s="12">
        <f t="shared" si="269"/>
        <v>0</v>
      </c>
    </row>
    <row r="311" spans="8:83" ht="18" customHeight="1">
      <c r="H311"/>
      <c r="I311"/>
      <c r="J311"/>
      <c r="AA311" s="16">
        <f t="shared" si="217"/>
        <v>0</v>
      </c>
      <c r="AB311" s="16">
        <f t="shared" si="218"/>
        <v>0</v>
      </c>
      <c r="AC311" s="16">
        <f t="shared" si="219"/>
        <v>0</v>
      </c>
      <c r="AD311" s="16">
        <f t="shared" si="220"/>
        <v>0</v>
      </c>
      <c r="AE311" s="16">
        <f t="shared" si="221"/>
        <v>0</v>
      </c>
      <c r="AF311" s="16">
        <f t="shared" si="222"/>
        <v>0</v>
      </c>
      <c r="AG311" s="16">
        <f t="shared" si="223"/>
        <v>0</v>
      </c>
      <c r="AH311" s="16">
        <f t="shared" si="224"/>
        <v>0</v>
      </c>
      <c r="AI311" s="16">
        <f t="shared" si="225"/>
        <v>0</v>
      </c>
      <c r="AJ311" s="15">
        <f t="shared" si="226"/>
        <v>0.42990838161300676</v>
      </c>
      <c r="AK311" s="6">
        <f t="shared" si="270"/>
        <v>0</v>
      </c>
      <c r="AL311" s="6">
        <f t="shared" si="270"/>
        <v>0</v>
      </c>
      <c r="AM311" s="6">
        <f t="shared" si="270"/>
        <v>0</v>
      </c>
      <c r="AN311" s="6">
        <f t="shared" si="270"/>
        <v>0</v>
      </c>
      <c r="AO311" s="9">
        <f t="shared" si="227"/>
        <v>0</v>
      </c>
      <c r="AP311" s="9">
        <f t="shared" si="228"/>
        <v>0</v>
      </c>
      <c r="AQ311" s="9">
        <f t="shared" si="229"/>
        <v>0</v>
      </c>
      <c r="AR311" s="9">
        <f t="shared" si="230"/>
        <v>0</v>
      </c>
      <c r="AS311" s="9">
        <f t="shared" si="268"/>
        <v>0</v>
      </c>
      <c r="AT311" s="9">
        <f t="shared" si="231"/>
        <v>0</v>
      </c>
      <c r="AU311" s="9">
        <f t="shared" si="232"/>
        <v>0</v>
      </c>
      <c r="AV311" s="9">
        <f t="shared" si="233"/>
        <v>0</v>
      </c>
      <c r="AW311" s="9">
        <f t="shared" si="234"/>
        <v>0</v>
      </c>
      <c r="AX311" s="9">
        <f t="shared" si="235"/>
        <v>0</v>
      </c>
      <c r="AY311" s="9">
        <f t="shared" si="236"/>
        <v>0</v>
      </c>
      <c r="AZ311" s="9">
        <f t="shared" si="237"/>
        <v>0</v>
      </c>
      <c r="BA311" s="9">
        <f t="shared" si="238"/>
        <v>0</v>
      </c>
      <c r="BB311" s="9">
        <f t="shared" si="239"/>
        <v>0</v>
      </c>
      <c r="BC311" s="9">
        <f t="shared" si="240"/>
        <v>0</v>
      </c>
      <c r="BD311" s="9">
        <f t="shared" si="241"/>
        <v>0</v>
      </c>
      <c r="BE311" s="9">
        <f t="shared" si="242"/>
        <v>0</v>
      </c>
      <c r="BF311" s="9">
        <f t="shared" si="243"/>
        <v>0</v>
      </c>
      <c r="BG311" s="9">
        <f t="shared" si="244"/>
        <v>0</v>
      </c>
      <c r="BH311" s="9">
        <f t="shared" si="245"/>
        <v>0</v>
      </c>
      <c r="BI311" s="9">
        <f t="shared" si="246"/>
        <v>0</v>
      </c>
      <c r="BJ311" s="6">
        <f t="shared" si="247"/>
        <v>0</v>
      </c>
      <c r="BK311" s="6">
        <f t="shared" si="248"/>
        <v>0</v>
      </c>
      <c r="BL311" s="6">
        <f t="shared" si="249"/>
        <v>0</v>
      </c>
      <c r="BM311" s="10">
        <f t="shared" si="250"/>
        <v>0</v>
      </c>
      <c r="BN311" s="10">
        <f t="shared" si="251"/>
        <v>0</v>
      </c>
      <c r="BO311" s="10">
        <f t="shared" si="252"/>
        <v>0</v>
      </c>
      <c r="BP311" s="11">
        <f t="shared" si="253"/>
        <v>0</v>
      </c>
      <c r="BQ311" s="11">
        <f t="shared" si="254"/>
        <v>0</v>
      </c>
      <c r="BR311" s="11">
        <f t="shared" si="255"/>
        <v>0</v>
      </c>
      <c r="BS311" s="10">
        <f t="shared" si="256"/>
        <v>0</v>
      </c>
      <c r="BT311" s="10">
        <f t="shared" si="257"/>
        <v>0</v>
      </c>
      <c r="BU311" s="10">
        <f t="shared" si="258"/>
        <v>0</v>
      </c>
      <c r="BV311" s="10">
        <f t="shared" si="259"/>
        <v>0</v>
      </c>
      <c r="BW311" s="10">
        <f t="shared" si="260"/>
        <v>0</v>
      </c>
      <c r="BX311" s="10">
        <f t="shared" si="261"/>
        <v>0</v>
      </c>
      <c r="BY311" s="10">
        <f t="shared" si="262"/>
        <v>0</v>
      </c>
      <c r="BZ311" s="10">
        <f t="shared" si="263"/>
        <v>0</v>
      </c>
      <c r="CA311" s="10">
        <f t="shared" si="264"/>
        <v>0</v>
      </c>
      <c r="CB311" s="9">
        <f t="shared" si="265"/>
        <v>0</v>
      </c>
      <c r="CC311" s="9">
        <f t="shared" si="266"/>
        <v>0</v>
      </c>
      <c r="CD311" s="9">
        <f t="shared" si="267"/>
        <v>0</v>
      </c>
      <c r="CE311" s="12">
        <f t="shared" si="269"/>
        <v>0</v>
      </c>
    </row>
    <row r="312" spans="8:83" ht="18" customHeight="1">
      <c r="H312"/>
      <c r="I312"/>
      <c r="J312"/>
      <c r="AA312" s="16">
        <f t="shared" si="217"/>
        <v>0</v>
      </c>
      <c r="AB312" s="16">
        <f t="shared" si="218"/>
        <v>0</v>
      </c>
      <c r="AC312" s="16">
        <f t="shared" si="219"/>
        <v>0</v>
      </c>
      <c r="AD312" s="16">
        <f t="shared" si="220"/>
        <v>0</v>
      </c>
      <c r="AE312" s="16">
        <f t="shared" si="221"/>
        <v>0</v>
      </c>
      <c r="AF312" s="16">
        <f t="shared" si="222"/>
        <v>0</v>
      </c>
      <c r="AG312" s="16">
        <f t="shared" si="223"/>
        <v>0</v>
      </c>
      <c r="AH312" s="16">
        <f t="shared" si="224"/>
        <v>0</v>
      </c>
      <c r="AI312" s="16">
        <f t="shared" si="225"/>
        <v>0</v>
      </c>
      <c r="AJ312" s="15">
        <f t="shared" si="226"/>
        <v>0.42990838161300676</v>
      </c>
      <c r="AK312" s="6">
        <f t="shared" si="270"/>
        <v>0</v>
      </c>
      <c r="AL312" s="6">
        <f t="shared" si="270"/>
        <v>0</v>
      </c>
      <c r="AM312" s="6">
        <f t="shared" si="270"/>
        <v>0</v>
      </c>
      <c r="AN312" s="6">
        <f t="shared" si="270"/>
        <v>0</v>
      </c>
      <c r="AO312" s="9">
        <f t="shared" si="227"/>
        <v>0</v>
      </c>
      <c r="AP312" s="9">
        <f t="shared" si="228"/>
        <v>0</v>
      </c>
      <c r="AQ312" s="9">
        <f t="shared" si="229"/>
        <v>0</v>
      </c>
      <c r="AR312" s="9">
        <f t="shared" si="230"/>
        <v>0</v>
      </c>
      <c r="AS312" s="9">
        <f t="shared" si="268"/>
        <v>0</v>
      </c>
      <c r="AT312" s="9">
        <f t="shared" si="231"/>
        <v>0</v>
      </c>
      <c r="AU312" s="9">
        <f t="shared" si="232"/>
        <v>0</v>
      </c>
      <c r="AV312" s="9">
        <f t="shared" si="233"/>
        <v>0</v>
      </c>
      <c r="AW312" s="9">
        <f t="shared" si="234"/>
        <v>0</v>
      </c>
      <c r="AX312" s="9">
        <f t="shared" si="235"/>
        <v>0</v>
      </c>
      <c r="AY312" s="9">
        <f t="shared" si="236"/>
        <v>0</v>
      </c>
      <c r="AZ312" s="9">
        <f t="shared" si="237"/>
        <v>0</v>
      </c>
      <c r="BA312" s="9">
        <f t="shared" si="238"/>
        <v>0</v>
      </c>
      <c r="BB312" s="9">
        <f t="shared" si="239"/>
        <v>0</v>
      </c>
      <c r="BC312" s="9">
        <f t="shared" si="240"/>
        <v>0</v>
      </c>
      <c r="BD312" s="9">
        <f t="shared" si="241"/>
        <v>0</v>
      </c>
      <c r="BE312" s="9">
        <f t="shared" si="242"/>
        <v>0</v>
      </c>
      <c r="BF312" s="9">
        <f t="shared" si="243"/>
        <v>0</v>
      </c>
      <c r="BG312" s="9">
        <f t="shared" si="244"/>
        <v>0</v>
      </c>
      <c r="BH312" s="9">
        <f t="shared" si="245"/>
        <v>0</v>
      </c>
      <c r="BI312" s="9">
        <f t="shared" si="246"/>
        <v>0</v>
      </c>
      <c r="BJ312" s="6">
        <f t="shared" si="247"/>
        <v>0</v>
      </c>
      <c r="BK312" s="6">
        <f t="shared" si="248"/>
        <v>0</v>
      </c>
      <c r="BL312" s="6">
        <f t="shared" si="249"/>
        <v>0</v>
      </c>
      <c r="BM312" s="10">
        <f t="shared" si="250"/>
        <v>0</v>
      </c>
      <c r="BN312" s="10">
        <f t="shared" si="251"/>
        <v>0</v>
      </c>
      <c r="BO312" s="10">
        <f t="shared" si="252"/>
        <v>0</v>
      </c>
      <c r="BP312" s="11">
        <f t="shared" si="253"/>
        <v>0</v>
      </c>
      <c r="BQ312" s="11">
        <f t="shared" si="254"/>
        <v>0</v>
      </c>
      <c r="BR312" s="11">
        <f t="shared" si="255"/>
        <v>0</v>
      </c>
      <c r="BS312" s="10">
        <f t="shared" si="256"/>
        <v>0</v>
      </c>
      <c r="BT312" s="10">
        <f t="shared" si="257"/>
        <v>0</v>
      </c>
      <c r="BU312" s="10">
        <f t="shared" si="258"/>
        <v>0</v>
      </c>
      <c r="BV312" s="10">
        <f t="shared" si="259"/>
        <v>0</v>
      </c>
      <c r="BW312" s="10">
        <f t="shared" si="260"/>
        <v>0</v>
      </c>
      <c r="BX312" s="10">
        <f t="shared" si="261"/>
        <v>0</v>
      </c>
      <c r="BY312" s="10">
        <f t="shared" si="262"/>
        <v>0</v>
      </c>
      <c r="BZ312" s="10">
        <f t="shared" si="263"/>
        <v>0</v>
      </c>
      <c r="CA312" s="10">
        <f t="shared" si="264"/>
        <v>0</v>
      </c>
      <c r="CB312" s="9">
        <f t="shared" si="265"/>
        <v>0</v>
      </c>
      <c r="CC312" s="9">
        <f t="shared" si="266"/>
        <v>0</v>
      </c>
      <c r="CD312" s="9">
        <f t="shared" si="267"/>
        <v>0</v>
      </c>
      <c r="CE312" s="12">
        <f t="shared" si="269"/>
        <v>0</v>
      </c>
    </row>
    <row r="313" spans="8:83" ht="18" customHeight="1">
      <c r="H313"/>
      <c r="I313"/>
      <c r="J313"/>
      <c r="AA313" s="16">
        <f t="shared" si="217"/>
        <v>0</v>
      </c>
      <c r="AB313" s="16">
        <f t="shared" si="218"/>
        <v>0</v>
      </c>
      <c r="AC313" s="16">
        <f t="shared" si="219"/>
        <v>0</v>
      </c>
      <c r="AD313" s="16">
        <f t="shared" si="220"/>
        <v>0</v>
      </c>
      <c r="AE313" s="16">
        <f t="shared" si="221"/>
        <v>0</v>
      </c>
      <c r="AF313" s="16">
        <f t="shared" si="222"/>
        <v>0</v>
      </c>
      <c r="AG313" s="16">
        <f t="shared" si="223"/>
        <v>0</v>
      </c>
      <c r="AH313" s="16">
        <f t="shared" si="224"/>
        <v>0</v>
      </c>
      <c r="AI313" s="16">
        <f t="shared" si="225"/>
        <v>0</v>
      </c>
      <c r="AJ313" s="15">
        <f t="shared" si="226"/>
        <v>0.42990838161300676</v>
      </c>
      <c r="AK313" s="6">
        <f t="shared" si="270"/>
        <v>0</v>
      </c>
      <c r="AL313" s="6">
        <f t="shared" si="270"/>
        <v>0</v>
      </c>
      <c r="AM313" s="6">
        <f t="shared" si="270"/>
        <v>0</v>
      </c>
      <c r="AN313" s="6">
        <f t="shared" si="270"/>
        <v>0</v>
      </c>
      <c r="AO313" s="9">
        <f t="shared" si="227"/>
        <v>0</v>
      </c>
      <c r="AP313" s="9">
        <f t="shared" si="228"/>
        <v>0</v>
      </c>
      <c r="AQ313" s="9">
        <f t="shared" si="229"/>
        <v>0</v>
      </c>
      <c r="AR313" s="9">
        <f t="shared" si="230"/>
        <v>0</v>
      </c>
      <c r="AS313" s="9">
        <f t="shared" si="268"/>
        <v>0</v>
      </c>
      <c r="AT313" s="9">
        <f t="shared" si="231"/>
        <v>0</v>
      </c>
      <c r="AU313" s="9">
        <f t="shared" si="232"/>
        <v>0</v>
      </c>
      <c r="AV313" s="9">
        <f t="shared" si="233"/>
        <v>0</v>
      </c>
      <c r="AW313" s="9">
        <f t="shared" si="234"/>
        <v>0</v>
      </c>
      <c r="AX313" s="9">
        <f t="shared" si="235"/>
        <v>0</v>
      </c>
      <c r="AY313" s="9">
        <f t="shared" si="236"/>
        <v>0</v>
      </c>
      <c r="AZ313" s="9">
        <f t="shared" si="237"/>
        <v>0</v>
      </c>
      <c r="BA313" s="9">
        <f t="shared" si="238"/>
        <v>0</v>
      </c>
      <c r="BB313" s="9">
        <f t="shared" si="239"/>
        <v>0</v>
      </c>
      <c r="BC313" s="9">
        <f t="shared" si="240"/>
        <v>0</v>
      </c>
      <c r="BD313" s="9">
        <f t="shared" si="241"/>
        <v>0</v>
      </c>
      <c r="BE313" s="9">
        <f t="shared" si="242"/>
        <v>0</v>
      </c>
      <c r="BF313" s="9">
        <f t="shared" si="243"/>
        <v>0</v>
      </c>
      <c r="BG313" s="9">
        <f t="shared" si="244"/>
        <v>0</v>
      </c>
      <c r="BH313" s="9">
        <f t="shared" si="245"/>
        <v>0</v>
      </c>
      <c r="BI313" s="9">
        <f t="shared" si="246"/>
        <v>0</v>
      </c>
      <c r="BJ313" s="6">
        <f t="shared" si="247"/>
        <v>0</v>
      </c>
      <c r="BK313" s="6">
        <f t="shared" si="248"/>
        <v>0</v>
      </c>
      <c r="BL313" s="6">
        <f t="shared" si="249"/>
        <v>0</v>
      </c>
      <c r="BM313" s="10">
        <f t="shared" si="250"/>
        <v>0</v>
      </c>
      <c r="BN313" s="10">
        <f t="shared" si="251"/>
        <v>0</v>
      </c>
      <c r="BO313" s="10">
        <f t="shared" si="252"/>
        <v>0</v>
      </c>
      <c r="BP313" s="11">
        <f t="shared" si="253"/>
        <v>0</v>
      </c>
      <c r="BQ313" s="11">
        <f t="shared" si="254"/>
        <v>0</v>
      </c>
      <c r="BR313" s="11">
        <f t="shared" si="255"/>
        <v>0</v>
      </c>
      <c r="BS313" s="10">
        <f t="shared" si="256"/>
        <v>0</v>
      </c>
      <c r="BT313" s="10">
        <f t="shared" si="257"/>
        <v>0</v>
      </c>
      <c r="BU313" s="10">
        <f t="shared" si="258"/>
        <v>0</v>
      </c>
      <c r="BV313" s="10">
        <f t="shared" si="259"/>
        <v>0</v>
      </c>
      <c r="BW313" s="10">
        <f t="shared" si="260"/>
        <v>0</v>
      </c>
      <c r="BX313" s="10">
        <f t="shared" si="261"/>
        <v>0</v>
      </c>
      <c r="BY313" s="10">
        <f t="shared" si="262"/>
        <v>0</v>
      </c>
      <c r="BZ313" s="10">
        <f t="shared" si="263"/>
        <v>0</v>
      </c>
      <c r="CA313" s="10">
        <f t="shared" si="264"/>
        <v>0</v>
      </c>
      <c r="CB313" s="9">
        <f t="shared" si="265"/>
        <v>0</v>
      </c>
      <c r="CC313" s="9">
        <f t="shared" si="266"/>
        <v>0</v>
      </c>
      <c r="CD313" s="9">
        <f t="shared" si="267"/>
        <v>0</v>
      </c>
      <c r="CE313" s="12">
        <f t="shared" si="269"/>
        <v>0</v>
      </c>
    </row>
    <row r="314" spans="8:83" ht="18" customHeight="1">
      <c r="H314"/>
      <c r="I314"/>
      <c r="J314"/>
      <c r="AA314" s="16">
        <f t="shared" si="217"/>
        <v>0</v>
      </c>
      <c r="AB314" s="16">
        <f t="shared" si="218"/>
        <v>0</v>
      </c>
      <c r="AC314" s="16">
        <f t="shared" si="219"/>
        <v>0</v>
      </c>
      <c r="AD314" s="16">
        <f t="shared" si="220"/>
        <v>0</v>
      </c>
      <c r="AE314" s="16">
        <f t="shared" si="221"/>
        <v>0</v>
      </c>
      <c r="AF314" s="16">
        <f t="shared" si="222"/>
        <v>0</v>
      </c>
      <c r="AG314" s="16">
        <f t="shared" si="223"/>
        <v>0</v>
      </c>
      <c r="AH314" s="16">
        <f t="shared" si="224"/>
        <v>0</v>
      </c>
      <c r="AI314" s="16">
        <f t="shared" si="225"/>
        <v>0</v>
      </c>
      <c r="AJ314" s="15">
        <f t="shared" si="226"/>
        <v>0.42990838161300676</v>
      </c>
      <c r="AK314" s="6">
        <f t="shared" si="270"/>
        <v>0</v>
      </c>
      <c r="AL314" s="6">
        <f t="shared" si="270"/>
        <v>0</v>
      </c>
      <c r="AM314" s="6">
        <f t="shared" si="270"/>
        <v>0</v>
      </c>
      <c r="AN314" s="6">
        <f t="shared" si="270"/>
        <v>0</v>
      </c>
      <c r="AO314" s="9">
        <f t="shared" si="227"/>
        <v>0</v>
      </c>
      <c r="AP314" s="9">
        <f t="shared" si="228"/>
        <v>0</v>
      </c>
      <c r="AQ314" s="9">
        <f t="shared" si="229"/>
        <v>0</v>
      </c>
      <c r="AR314" s="9">
        <f t="shared" si="230"/>
        <v>0</v>
      </c>
      <c r="AS314" s="9">
        <f t="shared" si="268"/>
        <v>0</v>
      </c>
      <c r="AT314" s="9">
        <f t="shared" si="231"/>
        <v>0</v>
      </c>
      <c r="AU314" s="9">
        <f t="shared" si="232"/>
        <v>0</v>
      </c>
      <c r="AV314" s="9">
        <f t="shared" si="233"/>
        <v>0</v>
      </c>
      <c r="AW314" s="9">
        <f t="shared" si="234"/>
        <v>0</v>
      </c>
      <c r="AX314" s="9">
        <f t="shared" si="235"/>
        <v>0</v>
      </c>
      <c r="AY314" s="9">
        <f t="shared" si="236"/>
        <v>0</v>
      </c>
      <c r="AZ314" s="9">
        <f t="shared" si="237"/>
        <v>0</v>
      </c>
      <c r="BA314" s="9">
        <f t="shared" si="238"/>
        <v>0</v>
      </c>
      <c r="BB314" s="9">
        <f t="shared" si="239"/>
        <v>0</v>
      </c>
      <c r="BC314" s="9">
        <f t="shared" si="240"/>
        <v>0</v>
      </c>
      <c r="BD314" s="9">
        <f t="shared" si="241"/>
        <v>0</v>
      </c>
      <c r="BE314" s="9">
        <f t="shared" si="242"/>
        <v>0</v>
      </c>
      <c r="BF314" s="9">
        <f t="shared" si="243"/>
        <v>0</v>
      </c>
      <c r="BG314" s="9">
        <f t="shared" si="244"/>
        <v>0</v>
      </c>
      <c r="BH314" s="9">
        <f t="shared" si="245"/>
        <v>0</v>
      </c>
      <c r="BI314" s="9">
        <f t="shared" si="246"/>
        <v>0</v>
      </c>
      <c r="BJ314" s="6">
        <f t="shared" si="247"/>
        <v>0</v>
      </c>
      <c r="BK314" s="6">
        <f t="shared" si="248"/>
        <v>0</v>
      </c>
      <c r="BL314" s="6">
        <f t="shared" si="249"/>
        <v>0</v>
      </c>
      <c r="BM314" s="10">
        <f t="shared" si="250"/>
        <v>0</v>
      </c>
      <c r="BN314" s="10">
        <f t="shared" si="251"/>
        <v>0</v>
      </c>
      <c r="BO314" s="10">
        <f t="shared" si="252"/>
        <v>0</v>
      </c>
      <c r="BP314" s="11">
        <f t="shared" si="253"/>
        <v>0</v>
      </c>
      <c r="BQ314" s="11">
        <f t="shared" si="254"/>
        <v>0</v>
      </c>
      <c r="BR314" s="11">
        <f t="shared" si="255"/>
        <v>0</v>
      </c>
      <c r="BS314" s="10">
        <f t="shared" si="256"/>
        <v>0</v>
      </c>
      <c r="BT314" s="10">
        <f t="shared" si="257"/>
        <v>0</v>
      </c>
      <c r="BU314" s="10">
        <f t="shared" si="258"/>
        <v>0</v>
      </c>
      <c r="BV314" s="10">
        <f t="shared" si="259"/>
        <v>0</v>
      </c>
      <c r="BW314" s="10">
        <f t="shared" si="260"/>
        <v>0</v>
      </c>
      <c r="BX314" s="10">
        <f t="shared" si="261"/>
        <v>0</v>
      </c>
      <c r="BY314" s="10">
        <f t="shared" si="262"/>
        <v>0</v>
      </c>
      <c r="BZ314" s="10">
        <f t="shared" si="263"/>
        <v>0</v>
      </c>
      <c r="CA314" s="10">
        <f t="shared" si="264"/>
        <v>0</v>
      </c>
      <c r="CB314" s="9">
        <f t="shared" si="265"/>
        <v>0</v>
      </c>
      <c r="CC314" s="9">
        <f t="shared" si="266"/>
        <v>0</v>
      </c>
      <c r="CD314" s="9">
        <f t="shared" si="267"/>
        <v>0</v>
      </c>
      <c r="CE314" s="12">
        <f t="shared" si="269"/>
        <v>0</v>
      </c>
    </row>
    <row r="315" spans="8:83" ht="18" customHeight="1">
      <c r="H315"/>
      <c r="I315"/>
      <c r="J315"/>
      <c r="AA315" s="16">
        <f t="shared" si="217"/>
        <v>0</v>
      </c>
      <c r="AB315" s="16">
        <f t="shared" si="218"/>
        <v>0</v>
      </c>
      <c r="AC315" s="16">
        <f t="shared" si="219"/>
        <v>0</v>
      </c>
      <c r="AD315" s="16">
        <f t="shared" si="220"/>
        <v>0</v>
      </c>
      <c r="AE315" s="16">
        <f t="shared" si="221"/>
        <v>0</v>
      </c>
      <c r="AF315" s="16">
        <f t="shared" si="222"/>
        <v>0</v>
      </c>
      <c r="AG315" s="16">
        <f t="shared" si="223"/>
        <v>0</v>
      </c>
      <c r="AH315" s="16">
        <f t="shared" si="224"/>
        <v>0</v>
      </c>
      <c r="AI315" s="16">
        <f t="shared" si="225"/>
        <v>0</v>
      </c>
      <c r="AJ315" s="15">
        <f t="shared" si="226"/>
        <v>0.42990838161300676</v>
      </c>
      <c r="AK315" s="6">
        <f t="shared" si="270"/>
        <v>0</v>
      </c>
      <c r="AL315" s="6">
        <f t="shared" si="270"/>
        <v>0</v>
      </c>
      <c r="AM315" s="6">
        <f t="shared" si="270"/>
        <v>0</v>
      </c>
      <c r="AN315" s="6">
        <f t="shared" si="270"/>
        <v>0</v>
      </c>
      <c r="AO315" s="9">
        <f t="shared" si="227"/>
        <v>0</v>
      </c>
      <c r="AP315" s="9">
        <f t="shared" si="228"/>
        <v>0</v>
      </c>
      <c r="AQ315" s="9">
        <f t="shared" si="229"/>
        <v>0</v>
      </c>
      <c r="AR315" s="9">
        <f t="shared" si="230"/>
        <v>0</v>
      </c>
      <c r="AS315" s="9">
        <f t="shared" si="268"/>
        <v>0</v>
      </c>
      <c r="AT315" s="9">
        <f t="shared" si="231"/>
        <v>0</v>
      </c>
      <c r="AU315" s="9">
        <f t="shared" si="232"/>
        <v>0</v>
      </c>
      <c r="AV315" s="9">
        <f t="shared" si="233"/>
        <v>0</v>
      </c>
      <c r="AW315" s="9">
        <f t="shared" si="234"/>
        <v>0</v>
      </c>
      <c r="AX315" s="9">
        <f t="shared" si="235"/>
        <v>0</v>
      </c>
      <c r="AY315" s="9">
        <f t="shared" si="236"/>
        <v>0</v>
      </c>
      <c r="AZ315" s="9">
        <f t="shared" si="237"/>
        <v>0</v>
      </c>
      <c r="BA315" s="9">
        <f t="shared" si="238"/>
        <v>0</v>
      </c>
      <c r="BB315" s="9">
        <f t="shared" si="239"/>
        <v>0</v>
      </c>
      <c r="BC315" s="9">
        <f t="shared" si="240"/>
        <v>0</v>
      </c>
      <c r="BD315" s="9">
        <f t="shared" si="241"/>
        <v>0</v>
      </c>
      <c r="BE315" s="9">
        <f t="shared" si="242"/>
        <v>0</v>
      </c>
      <c r="BF315" s="9">
        <f t="shared" si="243"/>
        <v>0</v>
      </c>
      <c r="BG315" s="9">
        <f t="shared" si="244"/>
        <v>0</v>
      </c>
      <c r="BH315" s="9">
        <f t="shared" si="245"/>
        <v>0</v>
      </c>
      <c r="BI315" s="9">
        <f t="shared" si="246"/>
        <v>0</v>
      </c>
      <c r="BJ315" s="6">
        <f t="shared" si="247"/>
        <v>0</v>
      </c>
      <c r="BK315" s="6">
        <f t="shared" si="248"/>
        <v>0</v>
      </c>
      <c r="BL315" s="6">
        <f t="shared" si="249"/>
        <v>0</v>
      </c>
      <c r="BM315" s="10">
        <f t="shared" si="250"/>
        <v>0</v>
      </c>
      <c r="BN315" s="10">
        <f t="shared" si="251"/>
        <v>0</v>
      </c>
      <c r="BO315" s="10">
        <f t="shared" si="252"/>
        <v>0</v>
      </c>
      <c r="BP315" s="11">
        <f t="shared" si="253"/>
        <v>0</v>
      </c>
      <c r="BQ315" s="11">
        <f t="shared" si="254"/>
        <v>0</v>
      </c>
      <c r="BR315" s="11">
        <f t="shared" si="255"/>
        <v>0</v>
      </c>
      <c r="BS315" s="10">
        <f t="shared" si="256"/>
        <v>0</v>
      </c>
      <c r="BT315" s="10">
        <f t="shared" si="257"/>
        <v>0</v>
      </c>
      <c r="BU315" s="10">
        <f t="shared" si="258"/>
        <v>0</v>
      </c>
      <c r="BV315" s="10">
        <f t="shared" si="259"/>
        <v>0</v>
      </c>
      <c r="BW315" s="10">
        <f t="shared" si="260"/>
        <v>0</v>
      </c>
      <c r="BX315" s="10">
        <f t="shared" si="261"/>
        <v>0</v>
      </c>
      <c r="BY315" s="10">
        <f t="shared" si="262"/>
        <v>0</v>
      </c>
      <c r="BZ315" s="10">
        <f t="shared" si="263"/>
        <v>0</v>
      </c>
      <c r="CA315" s="10">
        <f t="shared" si="264"/>
        <v>0</v>
      </c>
      <c r="CB315" s="9">
        <f t="shared" si="265"/>
        <v>0</v>
      </c>
      <c r="CC315" s="9">
        <f t="shared" si="266"/>
        <v>0</v>
      </c>
      <c r="CD315" s="9">
        <f t="shared" si="267"/>
        <v>0</v>
      </c>
      <c r="CE315" s="12">
        <f t="shared" si="269"/>
        <v>0</v>
      </c>
    </row>
    <row r="316" spans="8:83" ht="18" customHeight="1">
      <c r="H316"/>
      <c r="I316"/>
      <c r="J316"/>
      <c r="AA316" s="16">
        <f t="shared" si="217"/>
        <v>0</v>
      </c>
      <c r="AB316" s="16">
        <f t="shared" si="218"/>
        <v>0</v>
      </c>
      <c r="AC316" s="16">
        <f t="shared" si="219"/>
        <v>0</v>
      </c>
      <c r="AD316" s="16">
        <f t="shared" si="220"/>
        <v>0</v>
      </c>
      <c r="AE316" s="16">
        <f t="shared" si="221"/>
        <v>0</v>
      </c>
      <c r="AF316" s="16">
        <f t="shared" si="222"/>
        <v>0</v>
      </c>
      <c r="AG316" s="16">
        <f t="shared" si="223"/>
        <v>0</v>
      </c>
      <c r="AH316" s="16">
        <f t="shared" si="224"/>
        <v>0</v>
      </c>
      <c r="AI316" s="16">
        <f t="shared" si="225"/>
        <v>0</v>
      </c>
      <c r="AJ316" s="15">
        <f t="shared" si="226"/>
        <v>0.42990838161300676</v>
      </c>
      <c r="AK316" s="6">
        <f t="shared" si="270"/>
        <v>0</v>
      </c>
      <c r="AL316" s="6">
        <f t="shared" si="270"/>
        <v>0</v>
      </c>
      <c r="AM316" s="6">
        <f t="shared" si="270"/>
        <v>0</v>
      </c>
      <c r="AN316" s="6">
        <f t="shared" si="270"/>
        <v>0</v>
      </c>
      <c r="AO316" s="9">
        <f t="shared" si="227"/>
        <v>0</v>
      </c>
      <c r="AP316" s="9">
        <f t="shared" si="228"/>
        <v>0</v>
      </c>
      <c r="AQ316" s="9">
        <f t="shared" si="229"/>
        <v>0</v>
      </c>
      <c r="AR316" s="9">
        <f t="shared" si="230"/>
        <v>0</v>
      </c>
      <c r="AS316" s="9">
        <f t="shared" si="268"/>
        <v>0</v>
      </c>
      <c r="AT316" s="9">
        <f t="shared" si="231"/>
        <v>0</v>
      </c>
      <c r="AU316" s="9">
        <f t="shared" si="232"/>
        <v>0</v>
      </c>
      <c r="AV316" s="9">
        <f t="shared" si="233"/>
        <v>0</v>
      </c>
      <c r="AW316" s="9">
        <f t="shared" si="234"/>
        <v>0</v>
      </c>
      <c r="AX316" s="9">
        <f t="shared" si="235"/>
        <v>0</v>
      </c>
      <c r="AY316" s="9">
        <f t="shared" si="236"/>
        <v>0</v>
      </c>
      <c r="AZ316" s="9">
        <f t="shared" si="237"/>
        <v>0</v>
      </c>
      <c r="BA316" s="9">
        <f t="shared" si="238"/>
        <v>0</v>
      </c>
      <c r="BB316" s="9">
        <f t="shared" si="239"/>
        <v>0</v>
      </c>
      <c r="BC316" s="9">
        <f t="shared" si="240"/>
        <v>0</v>
      </c>
      <c r="BD316" s="9">
        <f t="shared" si="241"/>
        <v>0</v>
      </c>
      <c r="BE316" s="9">
        <f t="shared" si="242"/>
        <v>0</v>
      </c>
      <c r="BF316" s="9">
        <f t="shared" si="243"/>
        <v>0</v>
      </c>
      <c r="BG316" s="9">
        <f t="shared" si="244"/>
        <v>0</v>
      </c>
      <c r="BH316" s="9">
        <f t="shared" si="245"/>
        <v>0</v>
      </c>
      <c r="BI316" s="9">
        <f t="shared" si="246"/>
        <v>0</v>
      </c>
      <c r="BJ316" s="6">
        <f t="shared" si="247"/>
        <v>0</v>
      </c>
      <c r="BK316" s="6">
        <f t="shared" si="248"/>
        <v>0</v>
      </c>
      <c r="BL316" s="6">
        <f t="shared" si="249"/>
        <v>0</v>
      </c>
      <c r="BM316" s="10">
        <f t="shared" si="250"/>
        <v>0</v>
      </c>
      <c r="BN316" s="10">
        <f t="shared" si="251"/>
        <v>0</v>
      </c>
      <c r="BO316" s="10">
        <f t="shared" si="252"/>
        <v>0</v>
      </c>
      <c r="BP316" s="11">
        <f t="shared" si="253"/>
        <v>0</v>
      </c>
      <c r="BQ316" s="11">
        <f t="shared" si="254"/>
        <v>0</v>
      </c>
      <c r="BR316" s="11">
        <f t="shared" si="255"/>
        <v>0</v>
      </c>
      <c r="BS316" s="10">
        <f t="shared" si="256"/>
        <v>0</v>
      </c>
      <c r="BT316" s="10">
        <f t="shared" si="257"/>
        <v>0</v>
      </c>
      <c r="BU316" s="10">
        <f t="shared" si="258"/>
        <v>0</v>
      </c>
      <c r="BV316" s="10">
        <f t="shared" si="259"/>
        <v>0</v>
      </c>
      <c r="BW316" s="10">
        <f t="shared" si="260"/>
        <v>0</v>
      </c>
      <c r="BX316" s="10">
        <f t="shared" si="261"/>
        <v>0</v>
      </c>
      <c r="BY316" s="10">
        <f t="shared" si="262"/>
        <v>0</v>
      </c>
      <c r="BZ316" s="10">
        <f t="shared" si="263"/>
        <v>0</v>
      </c>
      <c r="CA316" s="10">
        <f t="shared" si="264"/>
        <v>0</v>
      </c>
      <c r="CB316" s="9">
        <f t="shared" si="265"/>
        <v>0</v>
      </c>
      <c r="CC316" s="9">
        <f t="shared" si="266"/>
        <v>0</v>
      </c>
      <c r="CD316" s="9">
        <f t="shared" si="267"/>
        <v>0</v>
      </c>
      <c r="CE316" s="12">
        <f t="shared" si="269"/>
        <v>0</v>
      </c>
    </row>
    <row r="317" spans="8:83" ht="18" customHeight="1">
      <c r="H317"/>
      <c r="I317"/>
      <c r="J317"/>
      <c r="AA317" s="16">
        <f t="shared" si="217"/>
        <v>0</v>
      </c>
      <c r="AB317" s="16">
        <f t="shared" si="218"/>
        <v>0</v>
      </c>
      <c r="AC317" s="16">
        <f t="shared" si="219"/>
        <v>0</v>
      </c>
      <c r="AD317" s="16">
        <f t="shared" si="220"/>
        <v>0</v>
      </c>
      <c r="AE317" s="16">
        <f t="shared" si="221"/>
        <v>0</v>
      </c>
      <c r="AF317" s="16">
        <f t="shared" si="222"/>
        <v>0</v>
      </c>
      <c r="AG317" s="16">
        <f t="shared" si="223"/>
        <v>0</v>
      </c>
      <c r="AH317" s="16">
        <f t="shared" si="224"/>
        <v>0</v>
      </c>
      <c r="AI317" s="16">
        <f t="shared" si="225"/>
        <v>0</v>
      </c>
      <c r="AJ317" s="15">
        <f t="shared" si="226"/>
        <v>0.42990838161300676</v>
      </c>
      <c r="AK317" s="6">
        <f t="shared" si="270"/>
        <v>0</v>
      </c>
      <c r="AL317" s="6">
        <f t="shared" si="270"/>
        <v>0</v>
      </c>
      <c r="AM317" s="6">
        <f t="shared" si="270"/>
        <v>0</v>
      </c>
      <c r="AN317" s="6">
        <f t="shared" si="270"/>
        <v>0</v>
      </c>
      <c r="AO317" s="9">
        <f t="shared" si="227"/>
        <v>0</v>
      </c>
      <c r="AP317" s="9">
        <f t="shared" si="228"/>
        <v>0</v>
      </c>
      <c r="AQ317" s="9">
        <f t="shared" si="229"/>
        <v>0</v>
      </c>
      <c r="AR317" s="9">
        <f t="shared" si="230"/>
        <v>0</v>
      </c>
      <c r="AS317" s="9">
        <f t="shared" si="268"/>
        <v>0</v>
      </c>
      <c r="AT317" s="9">
        <f t="shared" si="231"/>
        <v>0</v>
      </c>
      <c r="AU317" s="9">
        <f t="shared" si="232"/>
        <v>0</v>
      </c>
      <c r="AV317" s="9">
        <f t="shared" si="233"/>
        <v>0</v>
      </c>
      <c r="AW317" s="9">
        <f t="shared" si="234"/>
        <v>0</v>
      </c>
      <c r="AX317" s="9">
        <f t="shared" si="235"/>
        <v>0</v>
      </c>
      <c r="AY317" s="9">
        <f t="shared" si="236"/>
        <v>0</v>
      </c>
      <c r="AZ317" s="9">
        <f t="shared" si="237"/>
        <v>0</v>
      </c>
      <c r="BA317" s="9">
        <f t="shared" si="238"/>
        <v>0</v>
      </c>
      <c r="BB317" s="9">
        <f t="shared" si="239"/>
        <v>0</v>
      </c>
      <c r="BC317" s="9">
        <f t="shared" si="240"/>
        <v>0</v>
      </c>
      <c r="BD317" s="9">
        <f t="shared" si="241"/>
        <v>0</v>
      </c>
      <c r="BE317" s="9">
        <f t="shared" si="242"/>
        <v>0</v>
      </c>
      <c r="BF317" s="9">
        <f t="shared" si="243"/>
        <v>0</v>
      </c>
      <c r="BG317" s="9">
        <f t="shared" si="244"/>
        <v>0</v>
      </c>
      <c r="BH317" s="9">
        <f t="shared" si="245"/>
        <v>0</v>
      </c>
      <c r="BI317" s="9">
        <f t="shared" si="246"/>
        <v>0</v>
      </c>
      <c r="BJ317" s="6">
        <f t="shared" si="247"/>
        <v>0</v>
      </c>
      <c r="BK317" s="6">
        <f t="shared" si="248"/>
        <v>0</v>
      </c>
      <c r="BL317" s="6">
        <f t="shared" si="249"/>
        <v>0</v>
      </c>
      <c r="BM317" s="10">
        <f t="shared" si="250"/>
        <v>0</v>
      </c>
      <c r="BN317" s="10">
        <f t="shared" si="251"/>
        <v>0</v>
      </c>
      <c r="BO317" s="10">
        <f t="shared" si="252"/>
        <v>0</v>
      </c>
      <c r="BP317" s="11">
        <f t="shared" si="253"/>
        <v>0</v>
      </c>
      <c r="BQ317" s="11">
        <f t="shared" si="254"/>
        <v>0</v>
      </c>
      <c r="BR317" s="11">
        <f t="shared" si="255"/>
        <v>0</v>
      </c>
      <c r="BS317" s="10">
        <f t="shared" si="256"/>
        <v>0</v>
      </c>
      <c r="BT317" s="10">
        <f t="shared" si="257"/>
        <v>0</v>
      </c>
      <c r="BU317" s="10">
        <f t="shared" si="258"/>
        <v>0</v>
      </c>
      <c r="BV317" s="10">
        <f t="shared" si="259"/>
        <v>0</v>
      </c>
      <c r="BW317" s="10">
        <f t="shared" si="260"/>
        <v>0</v>
      </c>
      <c r="BX317" s="10">
        <f t="shared" si="261"/>
        <v>0</v>
      </c>
      <c r="BY317" s="10">
        <f t="shared" si="262"/>
        <v>0</v>
      </c>
      <c r="BZ317" s="10">
        <f t="shared" si="263"/>
        <v>0</v>
      </c>
      <c r="CA317" s="10">
        <f t="shared" si="264"/>
        <v>0</v>
      </c>
      <c r="CB317" s="9">
        <f t="shared" si="265"/>
        <v>0</v>
      </c>
      <c r="CC317" s="9">
        <f t="shared" si="266"/>
        <v>0</v>
      </c>
      <c r="CD317" s="9">
        <f t="shared" si="267"/>
        <v>0</v>
      </c>
      <c r="CE317" s="12">
        <f t="shared" si="269"/>
        <v>0</v>
      </c>
    </row>
    <row r="318" spans="8:83" ht="18" customHeight="1">
      <c r="H318"/>
      <c r="I318"/>
      <c r="J318"/>
      <c r="AA318" s="16">
        <f t="shared" si="217"/>
        <v>0</v>
      </c>
      <c r="AB318" s="16">
        <f t="shared" si="218"/>
        <v>0</v>
      </c>
      <c r="AC318" s="16">
        <f t="shared" si="219"/>
        <v>0</v>
      </c>
      <c r="AD318" s="16">
        <f t="shared" si="220"/>
        <v>0</v>
      </c>
      <c r="AE318" s="16">
        <f t="shared" si="221"/>
        <v>0</v>
      </c>
      <c r="AF318" s="16">
        <f t="shared" si="222"/>
        <v>0</v>
      </c>
      <c r="AG318" s="16">
        <f t="shared" si="223"/>
        <v>0</v>
      </c>
      <c r="AH318" s="16">
        <f t="shared" si="224"/>
        <v>0</v>
      </c>
      <c r="AI318" s="16">
        <f t="shared" si="225"/>
        <v>0</v>
      </c>
      <c r="AJ318" s="15">
        <f t="shared" si="226"/>
        <v>0.42990838161300676</v>
      </c>
      <c r="AK318" s="6">
        <f t="shared" si="270"/>
        <v>0</v>
      </c>
      <c r="AL318" s="6">
        <f t="shared" si="270"/>
        <v>0</v>
      </c>
      <c r="AM318" s="6">
        <f t="shared" si="270"/>
        <v>0</v>
      </c>
      <c r="AN318" s="6">
        <f t="shared" si="270"/>
        <v>0</v>
      </c>
      <c r="AO318" s="9">
        <f t="shared" si="227"/>
        <v>0</v>
      </c>
      <c r="AP318" s="9">
        <f t="shared" si="228"/>
        <v>0</v>
      </c>
      <c r="AQ318" s="9">
        <f t="shared" si="229"/>
        <v>0</v>
      </c>
      <c r="AR318" s="9">
        <f t="shared" si="230"/>
        <v>0</v>
      </c>
      <c r="AS318" s="9">
        <f t="shared" si="268"/>
        <v>0</v>
      </c>
      <c r="AT318" s="9">
        <f t="shared" si="231"/>
        <v>0</v>
      </c>
      <c r="AU318" s="9">
        <f t="shared" si="232"/>
        <v>0</v>
      </c>
      <c r="AV318" s="9">
        <f t="shared" si="233"/>
        <v>0</v>
      </c>
      <c r="AW318" s="9">
        <f t="shared" si="234"/>
        <v>0</v>
      </c>
      <c r="AX318" s="9">
        <f t="shared" si="235"/>
        <v>0</v>
      </c>
      <c r="AY318" s="9">
        <f t="shared" si="236"/>
        <v>0</v>
      </c>
      <c r="AZ318" s="9">
        <f t="shared" si="237"/>
        <v>0</v>
      </c>
      <c r="BA318" s="9">
        <f t="shared" si="238"/>
        <v>0</v>
      </c>
      <c r="BB318" s="9">
        <f t="shared" si="239"/>
        <v>0</v>
      </c>
      <c r="BC318" s="9">
        <f t="shared" si="240"/>
        <v>0</v>
      </c>
      <c r="BD318" s="9">
        <f t="shared" si="241"/>
        <v>0</v>
      </c>
      <c r="BE318" s="9">
        <f t="shared" si="242"/>
        <v>0</v>
      </c>
      <c r="BF318" s="9">
        <f t="shared" si="243"/>
        <v>0</v>
      </c>
      <c r="BG318" s="9">
        <f t="shared" si="244"/>
        <v>0</v>
      </c>
      <c r="BH318" s="9">
        <f t="shared" si="245"/>
        <v>0</v>
      </c>
      <c r="BI318" s="9">
        <f t="shared" si="246"/>
        <v>0</v>
      </c>
      <c r="BJ318" s="6">
        <f t="shared" si="247"/>
        <v>0</v>
      </c>
      <c r="BK318" s="6">
        <f t="shared" si="248"/>
        <v>0</v>
      </c>
      <c r="BL318" s="6">
        <f t="shared" si="249"/>
        <v>0</v>
      </c>
      <c r="BM318" s="10">
        <f t="shared" si="250"/>
        <v>0</v>
      </c>
      <c r="BN318" s="10">
        <f t="shared" si="251"/>
        <v>0</v>
      </c>
      <c r="BO318" s="10">
        <f t="shared" si="252"/>
        <v>0</v>
      </c>
      <c r="BP318" s="11">
        <f t="shared" si="253"/>
        <v>0</v>
      </c>
      <c r="BQ318" s="11">
        <f t="shared" si="254"/>
        <v>0</v>
      </c>
      <c r="BR318" s="11">
        <f t="shared" si="255"/>
        <v>0</v>
      </c>
      <c r="BS318" s="10">
        <f t="shared" si="256"/>
        <v>0</v>
      </c>
      <c r="BT318" s="10">
        <f t="shared" si="257"/>
        <v>0</v>
      </c>
      <c r="BU318" s="10">
        <f t="shared" si="258"/>
        <v>0</v>
      </c>
      <c r="BV318" s="10">
        <f t="shared" si="259"/>
        <v>0</v>
      </c>
      <c r="BW318" s="10">
        <f t="shared" si="260"/>
        <v>0</v>
      </c>
      <c r="BX318" s="10">
        <f t="shared" si="261"/>
        <v>0</v>
      </c>
      <c r="BY318" s="10">
        <f t="shared" si="262"/>
        <v>0</v>
      </c>
      <c r="BZ318" s="10">
        <f t="shared" si="263"/>
        <v>0</v>
      </c>
      <c r="CA318" s="10">
        <f t="shared" si="264"/>
        <v>0</v>
      </c>
      <c r="CB318" s="9">
        <f t="shared" si="265"/>
        <v>0</v>
      </c>
      <c r="CC318" s="9">
        <f t="shared" si="266"/>
        <v>0</v>
      </c>
      <c r="CD318" s="9">
        <f t="shared" si="267"/>
        <v>0</v>
      </c>
      <c r="CE318" s="12">
        <f t="shared" si="269"/>
        <v>0</v>
      </c>
    </row>
    <row r="319" spans="8:83" ht="18" customHeight="1">
      <c r="H319"/>
      <c r="I319"/>
      <c r="J319"/>
      <c r="AA319" s="16">
        <f t="shared" si="217"/>
        <v>0</v>
      </c>
      <c r="AB319" s="16">
        <f t="shared" si="218"/>
        <v>0</v>
      </c>
      <c r="AC319" s="16">
        <f t="shared" si="219"/>
        <v>0</v>
      </c>
      <c r="AD319" s="16">
        <f t="shared" si="220"/>
        <v>0</v>
      </c>
      <c r="AE319" s="16">
        <f t="shared" si="221"/>
        <v>0</v>
      </c>
      <c r="AF319" s="16">
        <f t="shared" si="222"/>
        <v>0</v>
      </c>
      <c r="AG319" s="16">
        <f t="shared" si="223"/>
        <v>0</v>
      </c>
      <c r="AH319" s="16">
        <f t="shared" si="224"/>
        <v>0</v>
      </c>
      <c r="AI319" s="16">
        <f t="shared" si="225"/>
        <v>0</v>
      </c>
      <c r="AJ319" s="15">
        <f t="shared" si="226"/>
        <v>0.42990838161300676</v>
      </c>
      <c r="AK319" s="6">
        <f t="shared" si="270"/>
        <v>0</v>
      </c>
      <c r="AL319" s="6">
        <f t="shared" si="270"/>
        <v>0</v>
      </c>
      <c r="AM319" s="6">
        <f t="shared" si="270"/>
        <v>0</v>
      </c>
      <c r="AN319" s="6">
        <f t="shared" si="270"/>
        <v>0</v>
      </c>
      <c r="AO319" s="9">
        <f t="shared" si="227"/>
        <v>0</v>
      </c>
      <c r="AP319" s="9">
        <f t="shared" si="228"/>
        <v>0</v>
      </c>
      <c r="AQ319" s="9">
        <f t="shared" si="229"/>
        <v>0</v>
      </c>
      <c r="AR319" s="9">
        <f t="shared" si="230"/>
        <v>0</v>
      </c>
      <c r="AS319" s="9">
        <f t="shared" si="268"/>
        <v>0</v>
      </c>
      <c r="AT319" s="9">
        <f t="shared" si="231"/>
        <v>0</v>
      </c>
      <c r="AU319" s="9">
        <f t="shared" si="232"/>
        <v>0</v>
      </c>
      <c r="AV319" s="9">
        <f t="shared" si="233"/>
        <v>0</v>
      </c>
      <c r="AW319" s="9">
        <f t="shared" si="234"/>
        <v>0</v>
      </c>
      <c r="AX319" s="9">
        <f t="shared" si="235"/>
        <v>0</v>
      </c>
      <c r="AY319" s="9">
        <f t="shared" si="236"/>
        <v>0</v>
      </c>
      <c r="AZ319" s="9">
        <f t="shared" si="237"/>
        <v>0</v>
      </c>
      <c r="BA319" s="9">
        <f t="shared" si="238"/>
        <v>0</v>
      </c>
      <c r="BB319" s="9">
        <f t="shared" si="239"/>
        <v>0</v>
      </c>
      <c r="BC319" s="9">
        <f t="shared" si="240"/>
        <v>0</v>
      </c>
      <c r="BD319" s="9">
        <f t="shared" si="241"/>
        <v>0</v>
      </c>
      <c r="BE319" s="9">
        <f t="shared" si="242"/>
        <v>0</v>
      </c>
      <c r="BF319" s="9">
        <f t="shared" si="243"/>
        <v>0</v>
      </c>
      <c r="BG319" s="9">
        <f t="shared" si="244"/>
        <v>0</v>
      </c>
      <c r="BH319" s="9">
        <f t="shared" si="245"/>
        <v>0</v>
      </c>
      <c r="BI319" s="9">
        <f t="shared" si="246"/>
        <v>0</v>
      </c>
      <c r="BJ319" s="6">
        <f t="shared" si="247"/>
        <v>0</v>
      </c>
      <c r="BK319" s="6">
        <f t="shared" si="248"/>
        <v>0</v>
      </c>
      <c r="BL319" s="6">
        <f t="shared" si="249"/>
        <v>0</v>
      </c>
      <c r="BM319" s="10">
        <f t="shared" si="250"/>
        <v>0</v>
      </c>
      <c r="BN319" s="10">
        <f t="shared" si="251"/>
        <v>0</v>
      </c>
      <c r="BO319" s="10">
        <f t="shared" si="252"/>
        <v>0</v>
      </c>
      <c r="BP319" s="11">
        <f t="shared" si="253"/>
        <v>0</v>
      </c>
      <c r="BQ319" s="11">
        <f t="shared" si="254"/>
        <v>0</v>
      </c>
      <c r="BR319" s="11">
        <f t="shared" si="255"/>
        <v>0</v>
      </c>
      <c r="BS319" s="10">
        <f t="shared" si="256"/>
        <v>0</v>
      </c>
      <c r="BT319" s="10">
        <f t="shared" si="257"/>
        <v>0</v>
      </c>
      <c r="BU319" s="10">
        <f t="shared" si="258"/>
        <v>0</v>
      </c>
      <c r="BV319" s="10">
        <f t="shared" si="259"/>
        <v>0</v>
      </c>
      <c r="BW319" s="10">
        <f t="shared" si="260"/>
        <v>0</v>
      </c>
      <c r="BX319" s="10">
        <f t="shared" si="261"/>
        <v>0</v>
      </c>
      <c r="BY319" s="10">
        <f t="shared" si="262"/>
        <v>0</v>
      </c>
      <c r="BZ319" s="10">
        <f t="shared" si="263"/>
        <v>0</v>
      </c>
      <c r="CA319" s="10">
        <f t="shared" si="264"/>
        <v>0</v>
      </c>
      <c r="CB319" s="9">
        <f t="shared" si="265"/>
        <v>0</v>
      </c>
      <c r="CC319" s="9">
        <f t="shared" si="266"/>
        <v>0</v>
      </c>
      <c r="CD319" s="9">
        <f t="shared" si="267"/>
        <v>0</v>
      </c>
      <c r="CE319" s="12">
        <f t="shared" si="269"/>
        <v>0</v>
      </c>
    </row>
    <row r="320" spans="8:83" ht="18" customHeight="1">
      <c r="H320"/>
      <c r="I320"/>
      <c r="J320"/>
      <c r="AA320" s="16">
        <f t="shared" si="217"/>
        <v>0</v>
      </c>
      <c r="AB320" s="16">
        <f t="shared" si="218"/>
        <v>0</v>
      </c>
      <c r="AC320" s="16">
        <f t="shared" si="219"/>
        <v>0</v>
      </c>
      <c r="AD320" s="16">
        <f t="shared" si="220"/>
        <v>0</v>
      </c>
      <c r="AE320" s="16">
        <f t="shared" si="221"/>
        <v>0</v>
      </c>
      <c r="AF320" s="16">
        <f t="shared" si="222"/>
        <v>0</v>
      </c>
      <c r="AG320" s="16">
        <f t="shared" si="223"/>
        <v>0</v>
      </c>
      <c r="AH320" s="16">
        <f t="shared" si="224"/>
        <v>0</v>
      </c>
      <c r="AI320" s="16">
        <f t="shared" si="225"/>
        <v>0</v>
      </c>
      <c r="AJ320" s="15">
        <f t="shared" si="226"/>
        <v>0.42990838161300676</v>
      </c>
      <c r="AK320" s="6">
        <f t="shared" si="270"/>
        <v>0</v>
      </c>
      <c r="AL320" s="6">
        <f t="shared" si="270"/>
        <v>0</v>
      </c>
      <c r="AM320" s="6">
        <f t="shared" si="270"/>
        <v>0</v>
      </c>
      <c r="AN320" s="6">
        <f t="shared" si="270"/>
        <v>0</v>
      </c>
      <c r="AO320" s="9">
        <f t="shared" si="227"/>
        <v>0</v>
      </c>
      <c r="AP320" s="9">
        <f t="shared" si="228"/>
        <v>0</v>
      </c>
      <c r="AQ320" s="9">
        <f t="shared" si="229"/>
        <v>0</v>
      </c>
      <c r="AR320" s="9">
        <f t="shared" si="230"/>
        <v>0</v>
      </c>
      <c r="AS320" s="9">
        <f t="shared" si="268"/>
        <v>0</v>
      </c>
      <c r="AT320" s="9">
        <f t="shared" si="231"/>
        <v>0</v>
      </c>
      <c r="AU320" s="9">
        <f t="shared" si="232"/>
        <v>0</v>
      </c>
      <c r="AV320" s="9">
        <f t="shared" si="233"/>
        <v>0</v>
      </c>
      <c r="AW320" s="9">
        <f t="shared" si="234"/>
        <v>0</v>
      </c>
      <c r="AX320" s="9">
        <f t="shared" si="235"/>
        <v>0</v>
      </c>
      <c r="AY320" s="9">
        <f t="shared" si="236"/>
        <v>0</v>
      </c>
      <c r="AZ320" s="9">
        <f t="shared" si="237"/>
        <v>0</v>
      </c>
      <c r="BA320" s="9">
        <f t="shared" si="238"/>
        <v>0</v>
      </c>
      <c r="BB320" s="9">
        <f t="shared" si="239"/>
        <v>0</v>
      </c>
      <c r="BC320" s="9">
        <f t="shared" si="240"/>
        <v>0</v>
      </c>
      <c r="BD320" s="9">
        <f t="shared" si="241"/>
        <v>0</v>
      </c>
      <c r="BE320" s="9">
        <f t="shared" si="242"/>
        <v>0</v>
      </c>
      <c r="BF320" s="9">
        <f t="shared" si="243"/>
        <v>0</v>
      </c>
      <c r="BG320" s="9">
        <f t="shared" si="244"/>
        <v>0</v>
      </c>
      <c r="BH320" s="9">
        <f t="shared" si="245"/>
        <v>0</v>
      </c>
      <c r="BI320" s="9">
        <f t="shared" si="246"/>
        <v>0</v>
      </c>
      <c r="BJ320" s="6">
        <f t="shared" si="247"/>
        <v>0</v>
      </c>
      <c r="BK320" s="6">
        <f t="shared" si="248"/>
        <v>0</v>
      </c>
      <c r="BL320" s="6">
        <f t="shared" si="249"/>
        <v>0</v>
      </c>
      <c r="BM320" s="10">
        <f t="shared" si="250"/>
        <v>0</v>
      </c>
      <c r="BN320" s="10">
        <f t="shared" si="251"/>
        <v>0</v>
      </c>
      <c r="BO320" s="10">
        <f t="shared" si="252"/>
        <v>0</v>
      </c>
      <c r="BP320" s="11">
        <f t="shared" si="253"/>
        <v>0</v>
      </c>
      <c r="BQ320" s="11">
        <f t="shared" si="254"/>
        <v>0</v>
      </c>
      <c r="BR320" s="11">
        <f t="shared" si="255"/>
        <v>0</v>
      </c>
      <c r="BS320" s="10">
        <f t="shared" si="256"/>
        <v>0</v>
      </c>
      <c r="BT320" s="10">
        <f t="shared" si="257"/>
        <v>0</v>
      </c>
      <c r="BU320" s="10">
        <f t="shared" si="258"/>
        <v>0</v>
      </c>
      <c r="BV320" s="10">
        <f t="shared" si="259"/>
        <v>0</v>
      </c>
      <c r="BW320" s="10">
        <f t="shared" si="260"/>
        <v>0</v>
      </c>
      <c r="BX320" s="10">
        <f t="shared" si="261"/>
        <v>0</v>
      </c>
      <c r="BY320" s="10">
        <f t="shared" si="262"/>
        <v>0</v>
      </c>
      <c r="BZ320" s="10">
        <f t="shared" si="263"/>
        <v>0</v>
      </c>
      <c r="CA320" s="10">
        <f t="shared" si="264"/>
        <v>0</v>
      </c>
      <c r="CB320" s="9">
        <f t="shared" si="265"/>
        <v>0</v>
      </c>
      <c r="CC320" s="9">
        <f t="shared" si="266"/>
        <v>0</v>
      </c>
      <c r="CD320" s="9">
        <f t="shared" si="267"/>
        <v>0</v>
      </c>
      <c r="CE320" s="12">
        <f t="shared" si="269"/>
        <v>0</v>
      </c>
    </row>
    <row r="321" spans="8:83" ht="18" customHeight="1">
      <c r="H321"/>
      <c r="I321"/>
      <c r="J321"/>
      <c r="AA321" s="16">
        <f t="shared" si="217"/>
        <v>0</v>
      </c>
      <c r="AB321" s="16">
        <f t="shared" si="218"/>
        <v>0</v>
      </c>
      <c r="AC321" s="16">
        <f t="shared" si="219"/>
        <v>0</v>
      </c>
      <c r="AD321" s="16">
        <f t="shared" si="220"/>
        <v>0</v>
      </c>
      <c r="AE321" s="16">
        <f t="shared" si="221"/>
        <v>0</v>
      </c>
      <c r="AF321" s="16">
        <f t="shared" si="222"/>
        <v>0</v>
      </c>
      <c r="AG321" s="16">
        <f t="shared" si="223"/>
        <v>0</v>
      </c>
      <c r="AH321" s="16">
        <f t="shared" si="224"/>
        <v>0</v>
      </c>
      <c r="AI321" s="16">
        <f t="shared" si="225"/>
        <v>0</v>
      </c>
      <c r="AJ321" s="15">
        <f t="shared" si="226"/>
        <v>0.42990838161300676</v>
      </c>
      <c r="AK321" s="6">
        <f t="shared" si="270"/>
        <v>0</v>
      </c>
      <c r="AL321" s="6">
        <f t="shared" si="270"/>
        <v>0</v>
      </c>
      <c r="AM321" s="6">
        <f t="shared" si="270"/>
        <v>0</v>
      </c>
      <c r="AN321" s="6">
        <f t="shared" si="270"/>
        <v>0</v>
      </c>
      <c r="AO321" s="9">
        <f t="shared" si="227"/>
        <v>0</v>
      </c>
      <c r="AP321" s="9">
        <f t="shared" si="228"/>
        <v>0</v>
      </c>
      <c r="AQ321" s="9">
        <f t="shared" si="229"/>
        <v>0</v>
      </c>
      <c r="AR321" s="9">
        <f t="shared" si="230"/>
        <v>0</v>
      </c>
      <c r="AS321" s="9">
        <f t="shared" si="268"/>
        <v>0</v>
      </c>
      <c r="AT321" s="9">
        <f t="shared" si="231"/>
        <v>0</v>
      </c>
      <c r="AU321" s="9">
        <f t="shared" si="232"/>
        <v>0</v>
      </c>
      <c r="AV321" s="9">
        <f t="shared" si="233"/>
        <v>0</v>
      </c>
      <c r="AW321" s="9">
        <f t="shared" si="234"/>
        <v>0</v>
      </c>
      <c r="AX321" s="9">
        <f t="shared" si="235"/>
        <v>0</v>
      </c>
      <c r="AY321" s="9">
        <f t="shared" si="236"/>
        <v>0</v>
      </c>
      <c r="AZ321" s="9">
        <f t="shared" si="237"/>
        <v>0</v>
      </c>
      <c r="BA321" s="9">
        <f t="shared" si="238"/>
        <v>0</v>
      </c>
      <c r="BB321" s="9">
        <f t="shared" si="239"/>
        <v>0</v>
      </c>
      <c r="BC321" s="9">
        <f t="shared" si="240"/>
        <v>0</v>
      </c>
      <c r="BD321" s="9">
        <f t="shared" si="241"/>
        <v>0</v>
      </c>
      <c r="BE321" s="9">
        <f t="shared" si="242"/>
        <v>0</v>
      </c>
      <c r="BF321" s="9">
        <f t="shared" si="243"/>
        <v>0</v>
      </c>
      <c r="BG321" s="9">
        <f t="shared" si="244"/>
        <v>0</v>
      </c>
      <c r="BH321" s="9">
        <f t="shared" si="245"/>
        <v>0</v>
      </c>
      <c r="BI321" s="9">
        <f t="shared" si="246"/>
        <v>0</v>
      </c>
      <c r="BJ321" s="6">
        <f t="shared" si="247"/>
        <v>0</v>
      </c>
      <c r="BK321" s="6">
        <f t="shared" si="248"/>
        <v>0</v>
      </c>
      <c r="BL321" s="6">
        <f t="shared" si="249"/>
        <v>0</v>
      </c>
      <c r="BM321" s="10">
        <f t="shared" si="250"/>
        <v>0</v>
      </c>
      <c r="BN321" s="10">
        <f t="shared" si="251"/>
        <v>0</v>
      </c>
      <c r="BO321" s="10">
        <f t="shared" si="252"/>
        <v>0</v>
      </c>
      <c r="BP321" s="11">
        <f t="shared" si="253"/>
        <v>0</v>
      </c>
      <c r="BQ321" s="11">
        <f t="shared" si="254"/>
        <v>0</v>
      </c>
      <c r="BR321" s="11">
        <f t="shared" si="255"/>
        <v>0</v>
      </c>
      <c r="BS321" s="10">
        <f t="shared" si="256"/>
        <v>0</v>
      </c>
      <c r="BT321" s="10">
        <f t="shared" si="257"/>
        <v>0</v>
      </c>
      <c r="BU321" s="10">
        <f t="shared" si="258"/>
        <v>0</v>
      </c>
      <c r="BV321" s="10">
        <f t="shared" si="259"/>
        <v>0</v>
      </c>
      <c r="BW321" s="10">
        <f t="shared" si="260"/>
        <v>0</v>
      </c>
      <c r="BX321" s="10">
        <f t="shared" si="261"/>
        <v>0</v>
      </c>
      <c r="BY321" s="10">
        <f t="shared" si="262"/>
        <v>0</v>
      </c>
      <c r="BZ321" s="10">
        <f t="shared" si="263"/>
        <v>0</v>
      </c>
      <c r="CA321" s="10">
        <f t="shared" si="264"/>
        <v>0</v>
      </c>
      <c r="CB321" s="9">
        <f t="shared" si="265"/>
        <v>0</v>
      </c>
      <c r="CC321" s="9">
        <f t="shared" si="266"/>
        <v>0</v>
      </c>
      <c r="CD321" s="9">
        <f t="shared" si="267"/>
        <v>0</v>
      </c>
      <c r="CE321" s="12">
        <f t="shared" si="269"/>
        <v>0</v>
      </c>
    </row>
    <row r="322" spans="8:83" ht="18" customHeight="1">
      <c r="H322"/>
      <c r="I322"/>
      <c r="J322"/>
      <c r="AA322" s="16">
        <f t="shared" si="217"/>
        <v>0</v>
      </c>
      <c r="AB322" s="16">
        <f t="shared" si="218"/>
        <v>0</v>
      </c>
      <c r="AC322" s="16">
        <f t="shared" si="219"/>
        <v>0</v>
      </c>
      <c r="AD322" s="16">
        <f t="shared" si="220"/>
        <v>0</v>
      </c>
      <c r="AE322" s="16">
        <f t="shared" si="221"/>
        <v>0</v>
      </c>
      <c r="AF322" s="16">
        <f t="shared" si="222"/>
        <v>0</v>
      </c>
      <c r="AG322" s="16">
        <f t="shared" si="223"/>
        <v>0</v>
      </c>
      <c r="AH322" s="16">
        <f t="shared" si="224"/>
        <v>0</v>
      </c>
      <c r="AI322" s="16">
        <f t="shared" si="225"/>
        <v>0</v>
      </c>
      <c r="AJ322" s="15">
        <f t="shared" si="226"/>
        <v>0.42990838161300676</v>
      </c>
      <c r="AK322" s="6">
        <f t="shared" si="270"/>
        <v>0</v>
      </c>
      <c r="AL322" s="6">
        <f t="shared" si="270"/>
        <v>0</v>
      </c>
      <c r="AM322" s="6">
        <f t="shared" si="270"/>
        <v>0</v>
      </c>
      <c r="AN322" s="6">
        <f t="shared" si="270"/>
        <v>0</v>
      </c>
      <c r="AO322" s="9">
        <f t="shared" si="227"/>
        <v>0</v>
      </c>
      <c r="AP322" s="9">
        <f t="shared" si="228"/>
        <v>0</v>
      </c>
      <c r="AQ322" s="9">
        <f t="shared" si="229"/>
        <v>0</v>
      </c>
      <c r="AR322" s="9">
        <f t="shared" si="230"/>
        <v>0</v>
      </c>
      <c r="AS322" s="9">
        <f t="shared" si="268"/>
        <v>0</v>
      </c>
      <c r="AT322" s="9">
        <f t="shared" si="231"/>
        <v>0</v>
      </c>
      <c r="AU322" s="9">
        <f t="shared" si="232"/>
        <v>0</v>
      </c>
      <c r="AV322" s="9">
        <f t="shared" si="233"/>
        <v>0</v>
      </c>
      <c r="AW322" s="9">
        <f t="shared" si="234"/>
        <v>0</v>
      </c>
      <c r="AX322" s="9">
        <f t="shared" si="235"/>
        <v>0</v>
      </c>
      <c r="AY322" s="9">
        <f t="shared" si="236"/>
        <v>0</v>
      </c>
      <c r="AZ322" s="9">
        <f t="shared" si="237"/>
        <v>0</v>
      </c>
      <c r="BA322" s="9">
        <f t="shared" si="238"/>
        <v>0</v>
      </c>
      <c r="BB322" s="9">
        <f t="shared" si="239"/>
        <v>0</v>
      </c>
      <c r="BC322" s="9">
        <f t="shared" si="240"/>
        <v>0</v>
      </c>
      <c r="BD322" s="9">
        <f t="shared" si="241"/>
        <v>0</v>
      </c>
      <c r="BE322" s="9">
        <f t="shared" si="242"/>
        <v>0</v>
      </c>
      <c r="BF322" s="9">
        <f t="shared" si="243"/>
        <v>0</v>
      </c>
      <c r="BG322" s="9">
        <f t="shared" si="244"/>
        <v>0</v>
      </c>
      <c r="BH322" s="9">
        <f t="shared" si="245"/>
        <v>0</v>
      </c>
      <c r="BI322" s="9">
        <f t="shared" si="246"/>
        <v>0</v>
      </c>
      <c r="BJ322" s="6">
        <f t="shared" si="247"/>
        <v>0</v>
      </c>
      <c r="BK322" s="6">
        <f t="shared" si="248"/>
        <v>0</v>
      </c>
      <c r="BL322" s="6">
        <f t="shared" si="249"/>
        <v>0</v>
      </c>
      <c r="BM322" s="10">
        <f t="shared" si="250"/>
        <v>0</v>
      </c>
      <c r="BN322" s="10">
        <f t="shared" si="251"/>
        <v>0</v>
      </c>
      <c r="BO322" s="10">
        <f t="shared" si="252"/>
        <v>0</v>
      </c>
      <c r="BP322" s="11">
        <f t="shared" si="253"/>
        <v>0</v>
      </c>
      <c r="BQ322" s="11">
        <f t="shared" si="254"/>
        <v>0</v>
      </c>
      <c r="BR322" s="11">
        <f t="shared" si="255"/>
        <v>0</v>
      </c>
      <c r="BS322" s="10">
        <f t="shared" si="256"/>
        <v>0</v>
      </c>
      <c r="BT322" s="10">
        <f t="shared" si="257"/>
        <v>0</v>
      </c>
      <c r="BU322" s="10">
        <f t="shared" si="258"/>
        <v>0</v>
      </c>
      <c r="BV322" s="10">
        <f t="shared" si="259"/>
        <v>0</v>
      </c>
      <c r="BW322" s="10">
        <f t="shared" si="260"/>
        <v>0</v>
      </c>
      <c r="BX322" s="10">
        <f t="shared" si="261"/>
        <v>0</v>
      </c>
      <c r="BY322" s="10">
        <f t="shared" si="262"/>
        <v>0</v>
      </c>
      <c r="BZ322" s="10">
        <f t="shared" si="263"/>
        <v>0</v>
      </c>
      <c r="CA322" s="10">
        <f t="shared" si="264"/>
        <v>0</v>
      </c>
      <c r="CB322" s="9">
        <f t="shared" si="265"/>
        <v>0</v>
      </c>
      <c r="CC322" s="9">
        <f t="shared" si="266"/>
        <v>0</v>
      </c>
      <c r="CD322" s="9">
        <f t="shared" si="267"/>
        <v>0</v>
      </c>
      <c r="CE322" s="12">
        <f t="shared" si="269"/>
        <v>0</v>
      </c>
    </row>
    <row r="323" spans="8:83" ht="18" customHeight="1">
      <c r="H323"/>
      <c r="I323"/>
      <c r="J323"/>
      <c r="AA323" s="16">
        <f t="shared" si="217"/>
        <v>0</v>
      </c>
      <c r="AB323" s="16">
        <f t="shared" si="218"/>
        <v>0</v>
      </c>
      <c r="AC323" s="16">
        <f t="shared" si="219"/>
        <v>0</v>
      </c>
      <c r="AD323" s="16">
        <f t="shared" si="220"/>
        <v>0</v>
      </c>
      <c r="AE323" s="16">
        <f t="shared" si="221"/>
        <v>0</v>
      </c>
      <c r="AF323" s="16">
        <f t="shared" si="222"/>
        <v>0</v>
      </c>
      <c r="AG323" s="16">
        <f t="shared" si="223"/>
        <v>0</v>
      </c>
      <c r="AH323" s="16">
        <f t="shared" si="224"/>
        <v>0</v>
      </c>
      <c r="AI323" s="16">
        <f t="shared" si="225"/>
        <v>0</v>
      </c>
      <c r="AJ323" s="15">
        <f t="shared" si="226"/>
        <v>0.42990838161300676</v>
      </c>
      <c r="AK323" s="6">
        <f t="shared" si="270"/>
        <v>0</v>
      </c>
      <c r="AL323" s="6">
        <f t="shared" si="270"/>
        <v>0</v>
      </c>
      <c r="AM323" s="6">
        <f t="shared" si="270"/>
        <v>0</v>
      </c>
      <c r="AN323" s="6">
        <f t="shared" si="270"/>
        <v>0</v>
      </c>
      <c r="AO323" s="9">
        <f t="shared" si="227"/>
        <v>0</v>
      </c>
      <c r="AP323" s="9">
        <f t="shared" si="228"/>
        <v>0</v>
      </c>
      <c r="AQ323" s="9">
        <f t="shared" si="229"/>
        <v>0</v>
      </c>
      <c r="AR323" s="9">
        <f t="shared" si="230"/>
        <v>0</v>
      </c>
      <c r="AS323" s="9">
        <f t="shared" si="268"/>
        <v>0</v>
      </c>
      <c r="AT323" s="9">
        <f t="shared" si="231"/>
        <v>0</v>
      </c>
      <c r="AU323" s="9">
        <f t="shared" si="232"/>
        <v>0</v>
      </c>
      <c r="AV323" s="9">
        <f t="shared" si="233"/>
        <v>0</v>
      </c>
      <c r="AW323" s="9">
        <f t="shared" si="234"/>
        <v>0</v>
      </c>
      <c r="AX323" s="9">
        <f t="shared" si="235"/>
        <v>0</v>
      </c>
      <c r="AY323" s="9">
        <f t="shared" si="236"/>
        <v>0</v>
      </c>
      <c r="AZ323" s="9">
        <f t="shared" si="237"/>
        <v>0</v>
      </c>
      <c r="BA323" s="9">
        <f t="shared" si="238"/>
        <v>0</v>
      </c>
      <c r="BB323" s="9">
        <f t="shared" si="239"/>
        <v>0</v>
      </c>
      <c r="BC323" s="9">
        <f t="shared" si="240"/>
        <v>0</v>
      </c>
      <c r="BD323" s="9">
        <f t="shared" si="241"/>
        <v>0</v>
      </c>
      <c r="BE323" s="9">
        <f t="shared" si="242"/>
        <v>0</v>
      </c>
      <c r="BF323" s="9">
        <f t="shared" si="243"/>
        <v>0</v>
      </c>
      <c r="BG323" s="9">
        <f t="shared" si="244"/>
        <v>0</v>
      </c>
      <c r="BH323" s="9">
        <f t="shared" si="245"/>
        <v>0</v>
      </c>
      <c r="BI323" s="9">
        <f t="shared" si="246"/>
        <v>0</v>
      </c>
      <c r="BJ323" s="6">
        <f t="shared" si="247"/>
        <v>0</v>
      </c>
      <c r="BK323" s="6">
        <f t="shared" si="248"/>
        <v>0</v>
      </c>
      <c r="BL323" s="6">
        <f t="shared" si="249"/>
        <v>0</v>
      </c>
      <c r="BM323" s="10">
        <f t="shared" si="250"/>
        <v>0</v>
      </c>
      <c r="BN323" s="10">
        <f t="shared" si="251"/>
        <v>0</v>
      </c>
      <c r="BO323" s="10">
        <f t="shared" si="252"/>
        <v>0</v>
      </c>
      <c r="BP323" s="11">
        <f t="shared" si="253"/>
        <v>0</v>
      </c>
      <c r="BQ323" s="11">
        <f t="shared" si="254"/>
        <v>0</v>
      </c>
      <c r="BR323" s="11">
        <f t="shared" si="255"/>
        <v>0</v>
      </c>
      <c r="BS323" s="10">
        <f t="shared" si="256"/>
        <v>0</v>
      </c>
      <c r="BT323" s="10">
        <f t="shared" si="257"/>
        <v>0</v>
      </c>
      <c r="BU323" s="10">
        <f t="shared" si="258"/>
        <v>0</v>
      </c>
      <c r="BV323" s="10">
        <f t="shared" si="259"/>
        <v>0</v>
      </c>
      <c r="BW323" s="10">
        <f t="shared" si="260"/>
        <v>0</v>
      </c>
      <c r="BX323" s="10">
        <f t="shared" si="261"/>
        <v>0</v>
      </c>
      <c r="BY323" s="10">
        <f t="shared" si="262"/>
        <v>0</v>
      </c>
      <c r="BZ323" s="10">
        <f t="shared" si="263"/>
        <v>0</v>
      </c>
      <c r="CA323" s="10">
        <f t="shared" si="264"/>
        <v>0</v>
      </c>
      <c r="CB323" s="9">
        <f t="shared" si="265"/>
        <v>0</v>
      </c>
      <c r="CC323" s="9">
        <f t="shared" si="266"/>
        <v>0</v>
      </c>
      <c r="CD323" s="9">
        <f t="shared" si="267"/>
        <v>0</v>
      </c>
      <c r="CE323" s="12">
        <f t="shared" si="269"/>
        <v>0</v>
      </c>
    </row>
    <row r="324" spans="8:83" ht="18" customHeight="1">
      <c r="H324"/>
      <c r="I324"/>
      <c r="J324"/>
      <c r="AA324" s="16">
        <f t="shared" si="217"/>
        <v>0</v>
      </c>
      <c r="AB324" s="16">
        <f t="shared" si="218"/>
        <v>0</v>
      </c>
      <c r="AC324" s="16">
        <f t="shared" si="219"/>
        <v>0</v>
      </c>
      <c r="AD324" s="16">
        <f t="shared" si="220"/>
        <v>0</v>
      </c>
      <c r="AE324" s="16">
        <f t="shared" si="221"/>
        <v>0</v>
      </c>
      <c r="AF324" s="16">
        <f t="shared" si="222"/>
        <v>0</v>
      </c>
      <c r="AG324" s="16">
        <f t="shared" si="223"/>
        <v>0</v>
      </c>
      <c r="AH324" s="16">
        <f t="shared" si="224"/>
        <v>0</v>
      </c>
      <c r="AI324" s="16">
        <f t="shared" si="225"/>
        <v>0</v>
      </c>
      <c r="AJ324" s="15">
        <f t="shared" si="226"/>
        <v>0.42990838161300676</v>
      </c>
      <c r="AK324" s="6">
        <f t="shared" si="270"/>
        <v>0</v>
      </c>
      <c r="AL324" s="6">
        <f t="shared" si="270"/>
        <v>0</v>
      </c>
      <c r="AM324" s="6">
        <f t="shared" si="270"/>
        <v>0</v>
      </c>
      <c r="AN324" s="6">
        <f t="shared" si="270"/>
        <v>0</v>
      </c>
      <c r="AO324" s="9">
        <f t="shared" si="227"/>
        <v>0</v>
      </c>
      <c r="AP324" s="9">
        <f t="shared" si="228"/>
        <v>0</v>
      </c>
      <c r="AQ324" s="9">
        <f t="shared" si="229"/>
        <v>0</v>
      </c>
      <c r="AR324" s="9">
        <f t="shared" si="230"/>
        <v>0</v>
      </c>
      <c r="AS324" s="9">
        <f t="shared" si="268"/>
        <v>0</v>
      </c>
      <c r="AT324" s="9">
        <f t="shared" si="231"/>
        <v>0</v>
      </c>
      <c r="AU324" s="9">
        <f t="shared" si="232"/>
        <v>0</v>
      </c>
      <c r="AV324" s="9">
        <f t="shared" si="233"/>
        <v>0</v>
      </c>
      <c r="AW324" s="9">
        <f t="shared" si="234"/>
        <v>0</v>
      </c>
      <c r="AX324" s="9">
        <f t="shared" si="235"/>
        <v>0</v>
      </c>
      <c r="AY324" s="9">
        <f t="shared" si="236"/>
        <v>0</v>
      </c>
      <c r="AZ324" s="9">
        <f t="shared" si="237"/>
        <v>0</v>
      </c>
      <c r="BA324" s="9">
        <f t="shared" si="238"/>
        <v>0</v>
      </c>
      <c r="BB324" s="9">
        <f t="shared" si="239"/>
        <v>0</v>
      </c>
      <c r="BC324" s="9">
        <f t="shared" si="240"/>
        <v>0</v>
      </c>
      <c r="BD324" s="9">
        <f t="shared" si="241"/>
        <v>0</v>
      </c>
      <c r="BE324" s="9">
        <f t="shared" si="242"/>
        <v>0</v>
      </c>
      <c r="BF324" s="9">
        <f t="shared" si="243"/>
        <v>0</v>
      </c>
      <c r="BG324" s="9">
        <f t="shared" si="244"/>
        <v>0</v>
      </c>
      <c r="BH324" s="9">
        <f t="shared" si="245"/>
        <v>0</v>
      </c>
      <c r="BI324" s="9">
        <f t="shared" si="246"/>
        <v>0</v>
      </c>
      <c r="BJ324" s="6">
        <f t="shared" si="247"/>
        <v>0</v>
      </c>
      <c r="BK324" s="6">
        <f t="shared" si="248"/>
        <v>0</v>
      </c>
      <c r="BL324" s="6">
        <f t="shared" si="249"/>
        <v>0</v>
      </c>
      <c r="BM324" s="10">
        <f t="shared" si="250"/>
        <v>0</v>
      </c>
      <c r="BN324" s="10">
        <f t="shared" si="251"/>
        <v>0</v>
      </c>
      <c r="BO324" s="10">
        <f t="shared" si="252"/>
        <v>0</v>
      </c>
      <c r="BP324" s="11">
        <f t="shared" si="253"/>
        <v>0</v>
      </c>
      <c r="BQ324" s="11">
        <f t="shared" si="254"/>
        <v>0</v>
      </c>
      <c r="BR324" s="11">
        <f t="shared" si="255"/>
        <v>0</v>
      </c>
      <c r="BS324" s="10">
        <f t="shared" si="256"/>
        <v>0</v>
      </c>
      <c r="BT324" s="10">
        <f t="shared" si="257"/>
        <v>0</v>
      </c>
      <c r="BU324" s="10">
        <f t="shared" si="258"/>
        <v>0</v>
      </c>
      <c r="BV324" s="10">
        <f t="shared" si="259"/>
        <v>0</v>
      </c>
      <c r="BW324" s="10">
        <f t="shared" si="260"/>
        <v>0</v>
      </c>
      <c r="BX324" s="10">
        <f t="shared" si="261"/>
        <v>0</v>
      </c>
      <c r="BY324" s="10">
        <f t="shared" si="262"/>
        <v>0</v>
      </c>
      <c r="BZ324" s="10">
        <f t="shared" si="263"/>
        <v>0</v>
      </c>
      <c r="CA324" s="10">
        <f t="shared" si="264"/>
        <v>0</v>
      </c>
      <c r="CB324" s="9">
        <f t="shared" si="265"/>
        <v>0</v>
      </c>
      <c r="CC324" s="9">
        <f t="shared" si="266"/>
        <v>0</v>
      </c>
      <c r="CD324" s="9">
        <f t="shared" si="267"/>
        <v>0</v>
      </c>
      <c r="CE324" s="12">
        <f t="shared" si="269"/>
        <v>0</v>
      </c>
    </row>
    <row r="325" spans="8:83" ht="18" customHeight="1">
      <c r="H325"/>
      <c r="I325"/>
      <c r="J325"/>
      <c r="AA325" s="16">
        <f t="shared" si="217"/>
        <v>0</v>
      </c>
      <c r="AB325" s="16">
        <f t="shared" si="218"/>
        <v>0</v>
      </c>
      <c r="AC325" s="16">
        <f t="shared" si="219"/>
        <v>0</v>
      </c>
      <c r="AD325" s="16">
        <f t="shared" si="220"/>
        <v>0</v>
      </c>
      <c r="AE325" s="16">
        <f t="shared" si="221"/>
        <v>0</v>
      </c>
      <c r="AF325" s="16">
        <f t="shared" si="222"/>
        <v>0</v>
      </c>
      <c r="AG325" s="16">
        <f t="shared" si="223"/>
        <v>0</v>
      </c>
      <c r="AH325" s="16">
        <f t="shared" si="224"/>
        <v>0</v>
      </c>
      <c r="AI325" s="16">
        <f t="shared" si="225"/>
        <v>0</v>
      </c>
      <c r="AJ325" s="15">
        <f t="shared" si="226"/>
        <v>0.42990838161300676</v>
      </c>
      <c r="AK325" s="6">
        <f t="shared" si="270"/>
        <v>0</v>
      </c>
      <c r="AL325" s="6">
        <f t="shared" si="270"/>
        <v>0</v>
      </c>
      <c r="AM325" s="6">
        <f t="shared" si="270"/>
        <v>0</v>
      </c>
      <c r="AN325" s="6">
        <f t="shared" si="270"/>
        <v>0</v>
      </c>
      <c r="AO325" s="9">
        <f t="shared" si="227"/>
        <v>0</v>
      </c>
      <c r="AP325" s="9">
        <f t="shared" si="228"/>
        <v>0</v>
      </c>
      <c r="AQ325" s="9">
        <f t="shared" si="229"/>
        <v>0</v>
      </c>
      <c r="AR325" s="9">
        <f t="shared" si="230"/>
        <v>0</v>
      </c>
      <c r="AS325" s="9">
        <f t="shared" si="268"/>
        <v>0</v>
      </c>
      <c r="AT325" s="9">
        <f t="shared" si="231"/>
        <v>0</v>
      </c>
      <c r="AU325" s="9">
        <f t="shared" si="232"/>
        <v>0</v>
      </c>
      <c r="AV325" s="9">
        <f t="shared" si="233"/>
        <v>0</v>
      </c>
      <c r="AW325" s="9">
        <f t="shared" si="234"/>
        <v>0</v>
      </c>
      <c r="AX325" s="9">
        <f t="shared" si="235"/>
        <v>0</v>
      </c>
      <c r="AY325" s="9">
        <f t="shared" si="236"/>
        <v>0</v>
      </c>
      <c r="AZ325" s="9">
        <f t="shared" si="237"/>
        <v>0</v>
      </c>
      <c r="BA325" s="9">
        <f t="shared" si="238"/>
        <v>0</v>
      </c>
      <c r="BB325" s="9">
        <f t="shared" si="239"/>
        <v>0</v>
      </c>
      <c r="BC325" s="9">
        <f t="shared" si="240"/>
        <v>0</v>
      </c>
      <c r="BD325" s="9">
        <f t="shared" si="241"/>
        <v>0</v>
      </c>
      <c r="BE325" s="9">
        <f t="shared" si="242"/>
        <v>0</v>
      </c>
      <c r="BF325" s="9">
        <f t="shared" si="243"/>
        <v>0</v>
      </c>
      <c r="BG325" s="9">
        <f t="shared" si="244"/>
        <v>0</v>
      </c>
      <c r="BH325" s="9">
        <f t="shared" si="245"/>
        <v>0</v>
      </c>
      <c r="BI325" s="9">
        <f t="shared" si="246"/>
        <v>0</v>
      </c>
      <c r="BJ325" s="6">
        <f t="shared" si="247"/>
        <v>0</v>
      </c>
      <c r="BK325" s="6">
        <f t="shared" si="248"/>
        <v>0</v>
      </c>
      <c r="BL325" s="6">
        <f t="shared" si="249"/>
        <v>0</v>
      </c>
      <c r="BM325" s="10">
        <f t="shared" si="250"/>
        <v>0</v>
      </c>
      <c r="BN325" s="10">
        <f t="shared" si="251"/>
        <v>0</v>
      </c>
      <c r="BO325" s="10">
        <f t="shared" si="252"/>
        <v>0</v>
      </c>
      <c r="BP325" s="11">
        <f t="shared" si="253"/>
        <v>0</v>
      </c>
      <c r="BQ325" s="11">
        <f t="shared" si="254"/>
        <v>0</v>
      </c>
      <c r="BR325" s="11">
        <f t="shared" si="255"/>
        <v>0</v>
      </c>
      <c r="BS325" s="10">
        <f t="shared" si="256"/>
        <v>0</v>
      </c>
      <c r="BT325" s="10">
        <f t="shared" si="257"/>
        <v>0</v>
      </c>
      <c r="BU325" s="10">
        <f t="shared" si="258"/>
        <v>0</v>
      </c>
      <c r="BV325" s="10">
        <f t="shared" si="259"/>
        <v>0</v>
      </c>
      <c r="BW325" s="10">
        <f t="shared" si="260"/>
        <v>0</v>
      </c>
      <c r="BX325" s="10">
        <f t="shared" si="261"/>
        <v>0</v>
      </c>
      <c r="BY325" s="10">
        <f t="shared" si="262"/>
        <v>0</v>
      </c>
      <c r="BZ325" s="10">
        <f t="shared" si="263"/>
        <v>0</v>
      </c>
      <c r="CA325" s="10">
        <f t="shared" si="264"/>
        <v>0</v>
      </c>
      <c r="CB325" s="9">
        <f t="shared" si="265"/>
        <v>0</v>
      </c>
      <c r="CC325" s="9">
        <f t="shared" si="266"/>
        <v>0</v>
      </c>
      <c r="CD325" s="9">
        <f t="shared" si="267"/>
        <v>0</v>
      </c>
      <c r="CE325" s="12">
        <f t="shared" si="269"/>
        <v>0</v>
      </c>
    </row>
    <row r="326" spans="8:83" ht="18" customHeight="1">
      <c r="H326"/>
      <c r="I326"/>
      <c r="J326"/>
      <c r="AA326" s="16">
        <f t="shared" ref="AA326:AA389" si="271">IF(Q_perm&lt;&gt;0, diffP1+diffP2,)</f>
        <v>0</v>
      </c>
      <c r="AB326" s="16">
        <f t="shared" ref="AB326:AB389" si="272">IF(Q_perm1&lt;&gt;0, P_feed1-P_feed2,)</f>
        <v>0</v>
      </c>
      <c r="AC326" s="16">
        <f t="shared" ref="AC326:AC389" si="273">IF(Q_perm2&lt;&gt;0, P_feed3-P_conc,)</f>
        <v>0</v>
      </c>
      <c r="AD326" s="16">
        <f t="shared" ref="AD326:AD389" si="274">IF(AND(Q_perm&lt;&gt;0,diffP&lt;&gt;0),diffP*(2*Q0_conc+Q0_perm)^1.5/(2*Q_conc+Q_perm)^1.5,)</f>
        <v>0</v>
      </c>
      <c r="AE326" s="16">
        <f t="shared" ref="AE326:AE389" si="275">IF(AND(Q_perm1&lt;&gt;0,diffP1&lt;&gt;0),diffP1*(2*(Q0_feed-Q0_perm1)+Q0_perm1)^1.5/(2*(Q_feed-Q_perm1)+Q_perm1)^1.5,)</f>
        <v>0</v>
      </c>
      <c r="AF326" s="16">
        <f t="shared" ref="AF326:AF389" si="276">IF(AND(Q_perm2&lt;&gt;0,diffP2&lt;&gt;0),diffP2*(2*(Q0_feed-Q0_perm1-Q0_perm2)+Q0_perm2)^1.5/(2*(Q_feed-Q_perm1-Q_perm2)+Q_perm2)^1.5,)</f>
        <v>0</v>
      </c>
      <c r="AG326" s="16">
        <f t="shared" ref="AG326:AG389" si="277">IF(Q_perm&lt;&gt;0,(NoOfPV1*(P_feed1-P_perm1)+NoOfPV2*(P_feed3-P_perm2))/NoOfPV-diffP/(2*NoOfArray),)</f>
        <v>0</v>
      </c>
      <c r="AH326" s="16">
        <f t="shared" ref="AH326:AH389" si="278">IF(Q_perm1&lt;&gt;0,(P_feed1-P_perm1)-diffP1/2,)</f>
        <v>0</v>
      </c>
      <c r="AI326" s="16">
        <f t="shared" ref="AI326:AI389" si="279">IF(Q_perm2&lt;&gt;0,(P_feed3-P_perm2)-diffP2/2,)</f>
        <v>0</v>
      </c>
      <c r="AJ326" s="15">
        <f t="shared" ref="AJ326:AJ389" si="280">IF(Temp&gt;25,EXP(TCF_U1*(1/298.15-1/(273.15+Temp))),EXP(TCF_U2*(1/298.15-1/(273.15+Temp))))</f>
        <v>0.42990838161300676</v>
      </c>
      <c r="AK326" s="6">
        <f t="shared" si="270"/>
        <v>0</v>
      </c>
      <c r="AL326" s="6">
        <f t="shared" si="270"/>
        <v>0</v>
      </c>
      <c r="AM326" s="6">
        <f t="shared" si="270"/>
        <v>0</v>
      </c>
      <c r="AN326" s="6">
        <f t="shared" si="270"/>
        <v>0</v>
      </c>
      <c r="AO326" s="9">
        <f t="shared" ref="AO326:AO389" si="281">IF(Q_perm&lt;&gt;0,LN(1/(1-Recovery))/Recovery,)</f>
        <v>0</v>
      </c>
      <c r="AP326" s="9">
        <f t="shared" ref="AP326:AP389" si="282">IF(Q_perm1&lt;&gt;0,LN(1/(1-Recovery1))/(Recovery1),)</f>
        <v>0</v>
      </c>
      <c r="AQ326" s="9">
        <f t="shared" ref="AQ326:AQ389" si="283">IF(Q_perm2&lt;&gt;0,LN(1/(1-Recovery2)/Recovery2),)</f>
        <v>0</v>
      </c>
      <c r="AR326" s="9">
        <f t="shared" ref="AR326:AR389" si="284">0.0385*TDSmean*(Temp+273.15)/(14.25*(1000-TDSmean/1000))</f>
        <v>0</v>
      </c>
      <c r="AS326" s="9">
        <f t="shared" si="268"/>
        <v>0</v>
      </c>
      <c r="AT326" s="9">
        <f t="shared" ref="AT326:AT389" si="285">0.0385*TDSmean_feed2*(Temp+273.15)/(14.25*(1000-TDSmean_feed2/1000))</f>
        <v>0</v>
      </c>
      <c r="AU326" s="9">
        <f t="shared" ref="AU326:AU389" si="286">0.0385*TDS_perm*(Temp+273.15)/(14.25*(1000-TDS_perm/1000))</f>
        <v>0</v>
      </c>
      <c r="AV326" s="9">
        <f t="shared" ref="AV326:AV389" si="287">0.0385*TDS_perm1*(Temp+273.15)/(14.25*(1000-TDS_perm1/1000))</f>
        <v>0</v>
      </c>
      <c r="AW326" s="9">
        <f t="shared" ref="AW326:AW389" si="288">0.0385*TDS_perm2*(Temp+273.15)/(14.25*(1000-TDS_perm2/1000))</f>
        <v>0</v>
      </c>
      <c r="AX326" s="9">
        <f t="shared" ref="AX326:AX389" si="289">IF(C_feed1&gt;7630,alpha1*EXP((beta1-LN(C_feed1))^2/gamma1),IF(C_feed1&gt;0,alpha2*EXP((beta2-LN(C_feed1))^2/gamma2),))</f>
        <v>0</v>
      </c>
      <c r="AY326" s="9">
        <f t="shared" ref="AY326:AY389" si="290">IF(C_feed2&gt;7630,alpha1*EXP((beta1-LN(C_feed2))^2/gamma1),IF(C_feed2&gt;0,alpha2*EXP((beta2-LN(C_feed2))^2/gamma2),IF(Recovery1&gt;0,TDS_feed1/(1-Recovery1),)))</f>
        <v>0</v>
      </c>
      <c r="AZ326" s="9">
        <f t="shared" ref="AZ326:AZ389" si="291">IF(C_conc&gt;7630,alpha1*EXP((beta1-LN(C_conc))^2/gamma1),IF(C_conc&gt;0,alpha2*EXP((beta2-LN(C_conc))^2/gamma2),IF(AND(Recovery2&gt;0,Q_perm2&gt;0),TDS_feed2/(1-Recovery2),)))</f>
        <v>0</v>
      </c>
      <c r="BA326" s="9">
        <f t="shared" ref="BA326:BA389" si="292">IF(C_perm&gt;7630,alpha1*EXP((beta1-LN(C_perm))^2/gamma1),IF(C_perm&gt;0,alpha2*EXP((beta2-LN(C_perm))^2/gamma2),))</f>
        <v>0</v>
      </c>
      <c r="BB326" s="9">
        <f t="shared" ref="BB326:BB389" si="293">IF(C_perm1&gt;7630,alpha1*EXP((beta1-LN(C_perm1))^2/gamma1),IF(C_perm1&gt;0,alpha2*EXP((beta2-LN(C_perm1))^2/gamma2),))</f>
        <v>0</v>
      </c>
      <c r="BC326" s="9">
        <f t="shared" ref="BC326:BC389" si="294">IF(C_perm2&gt;7630,alpha1*EXP((beta1-LN(C_perm2))^2/gamma1),IF(C_perm2&gt;0,alpha2*EXP((beta2-LN(C_perm2))^2/gamma2),))</f>
        <v>0</v>
      </c>
      <c r="BD326" s="9">
        <f t="shared" ref="BD326:BD389" si="295">TDS_feed1*ConcFactor</f>
        <v>0</v>
      </c>
      <c r="BE326" s="9">
        <f t="shared" ref="BE326:BE389" si="296">IF(Q_perm1&gt;0,TDS_feed1*ConcFactor1,)</f>
        <v>0</v>
      </c>
      <c r="BF326" s="9">
        <f t="shared" ref="BF326:BF389" si="297">IF(Q_perm2&gt;0,TDS_feed2*ConcFactor2,)</f>
        <v>0</v>
      </c>
      <c r="BG326" s="9">
        <f t="shared" ref="BG326:BG389" si="298">NetP-Pi_feed+Pi_perm</f>
        <v>0</v>
      </c>
      <c r="BH326" s="9">
        <f t="shared" ref="BH326:BH389" si="299">NetP1-Pi_feed1+Pi_perm1</f>
        <v>0</v>
      </c>
      <c r="BI326" s="9">
        <f t="shared" ref="BI326:BI389" si="300">NetP2-Pi_feed2+Pi_perm2</f>
        <v>0</v>
      </c>
      <c r="BJ326" s="6">
        <f t="shared" ref="BJ326:BJ389" si="301">IF(NDP&gt;0,Q_perm*(TCF0*NDP0)/(TCF*NDP),)</f>
        <v>0</v>
      </c>
      <c r="BK326" s="6">
        <f t="shared" ref="BK326:BK389" si="302">IF(NDP_feed1&gt;0,Q_perm1*(TCF0*NDP0_feed1)/(TCF*NDP_feed1),)</f>
        <v>0</v>
      </c>
      <c r="BL326" s="6">
        <f t="shared" ref="BL326:BL389" si="303">IF(NDP_feed2&gt;0,Q_perm2*(TCF0*NDP0_feed2)/(TCF*NDP_feed2),)</f>
        <v>0</v>
      </c>
      <c r="BM326" s="10">
        <f t="shared" ref="BM326:BM389" si="304">IF(AND(TDSmean&gt;0,NDP0&gt;0,TDS0_feed1&gt;0,TCF0&gt;0),TDS_perm/TDSmean*(NDP/NDP0)*(TCF0/TCF)*(TDSmean0/TDSmean)*(TDS_feed1/TDS0_feed1),)</f>
        <v>0</v>
      </c>
      <c r="BN326" s="10">
        <f t="shared" ref="BN326:BN389" si="305">IF(AND(TDSmean_feed1&gt;0,NDP0_feed1&gt;0,TCF&gt;0,TDS0_feed1&gt;0),TDS_perm1/TDSmean_feed1*(NDP_feed1/NDP0_feed1)*(TCF0/TCF)*(TDSmean0_feed1/TDSmean_feed1)*(TDS_feed1/TDS0_feed1),)</f>
        <v>0</v>
      </c>
      <c r="BO326" s="10">
        <f t="shared" ref="BO326:BO389" si="306">IF(AND(TDSmean_feed2&gt;0,NDP0_feed2&gt;0,TCF&gt;0,TDS0_feed2&gt;0),TDS_perm2/TDSmean_feed2*(NDP_feed2/NDP0_feed2)*(TCF0/TCF)*(TDSmean0_feed2/TDSmean_feed2)*(TDS_feed2/TDS0_feed2),)</f>
        <v>0</v>
      </c>
      <c r="BP326" s="11">
        <f t="shared" ref="BP326:BP389" si="307">IF(normSP&gt;0,1-normSP,)</f>
        <v>0</v>
      </c>
      <c r="BQ326" s="11">
        <f t="shared" ref="BQ326:BQ389" si="308">IF(normSP1&gt;0,1-normSP1,)</f>
        <v>0</v>
      </c>
      <c r="BR326" s="11">
        <f t="shared" ref="BR326:BR389" si="309">IF(normSP2&gt;0,1-normSP2,)</f>
        <v>0</v>
      </c>
      <c r="BS326" s="10">
        <f t="shared" ref="BS326:BS389" si="310">IF(AND(TDS_perm&gt;0,TDS_feed1&gt;0),1-TDS_perm/TDS_feed1,)</f>
        <v>0</v>
      </c>
      <c r="BT326" s="10">
        <f t="shared" ref="BT326:BT389" si="311">IF(AND(TDS_perm1&gt;0,TDS_feed1&gt;0),1-TDS_perm1/TDS_feed1,)</f>
        <v>0</v>
      </c>
      <c r="BU326" s="10">
        <f t="shared" ref="BU326:BU389" si="312">IF(AND(TDS_perm2&gt;0,TDS_feed2&gt;0),1-TDS_perm2/TDS_feed2,)</f>
        <v>0</v>
      </c>
      <c r="BV326" s="10">
        <f t="shared" ref="BV326:BV389" si="313">IF(Q_perm&gt;0,Q_perm/Q_feed,)</f>
        <v>0</v>
      </c>
      <c r="BW326" s="10">
        <f t="shared" ref="BW326:BW389" si="314">IF(AND(Q_perm1&gt;0,Q_feed&gt;0),Q_perm1/Q_feed,)</f>
        <v>0</v>
      </c>
      <c r="BX326" s="10">
        <f t="shared" ref="BX326:BX389" si="315">IF(AND(Q_feed&gt;Q_perm1,Q_perm2&gt;0),Q_perm2/(Q_feed-Q_perm1),)</f>
        <v>0</v>
      </c>
      <c r="BY326" s="10">
        <f t="shared" ref="BY326:BY389" si="316">IF(AND(C_feed1&gt;0,C_conc&gt;0),1-C_feed1/C_conc,)</f>
        <v>0</v>
      </c>
      <c r="BZ326" s="10">
        <f t="shared" ref="BZ326:BZ389" si="317">IF(AND(C_feed2&gt;0,C_feed1&gt;0),1-C_feed1/C_feed2,)</f>
        <v>0</v>
      </c>
      <c r="CA326" s="10">
        <f t="shared" ref="CA326:CA389" si="318">IF(AND(C_feed2&gt;0,C0_conc&gt;0),1-C_feed2/C0_conc,)</f>
        <v>0</v>
      </c>
      <c r="CB326" s="9">
        <f t="shared" ref="CB326:CB389" si="319">IF(AND(Recovery&gt;0,Rec_C&gt;0),Recovery/Rec_C,)</f>
        <v>0</v>
      </c>
      <c r="CC326" s="9">
        <f t="shared" ref="CC326:CC389" si="320">IF(AND(Recovery1&gt;0,Rec_C1&gt;0),Recovery1/Rec_C1,)</f>
        <v>0</v>
      </c>
      <c r="CD326" s="9">
        <f t="shared" ref="CD326:CD389" si="321">IF(AND(Recovery2&gt;0,Rec_C2&gt;0),Recovery2/Rec_C2,)</f>
        <v>0</v>
      </c>
      <c r="CE326" s="12">
        <f t="shared" si="269"/>
        <v>0</v>
      </c>
    </row>
    <row r="327" spans="8:83" ht="18" customHeight="1">
      <c r="H327"/>
      <c r="I327"/>
      <c r="J327"/>
      <c r="AA327" s="16">
        <f t="shared" si="271"/>
        <v>0</v>
      </c>
      <c r="AB327" s="16">
        <f t="shared" si="272"/>
        <v>0</v>
      </c>
      <c r="AC327" s="16">
        <f t="shared" si="273"/>
        <v>0</v>
      </c>
      <c r="AD327" s="16">
        <f t="shared" si="274"/>
        <v>0</v>
      </c>
      <c r="AE327" s="16">
        <f t="shared" si="275"/>
        <v>0</v>
      </c>
      <c r="AF327" s="16">
        <f t="shared" si="276"/>
        <v>0</v>
      </c>
      <c r="AG327" s="16">
        <f t="shared" si="277"/>
        <v>0</v>
      </c>
      <c r="AH327" s="16">
        <f t="shared" si="278"/>
        <v>0</v>
      </c>
      <c r="AI327" s="16">
        <f t="shared" si="279"/>
        <v>0</v>
      </c>
      <c r="AJ327" s="15">
        <f t="shared" si="280"/>
        <v>0.42990838161300676</v>
      </c>
      <c r="AK327" s="6">
        <f t="shared" si="270"/>
        <v>0</v>
      </c>
      <c r="AL327" s="6">
        <f t="shared" si="270"/>
        <v>0</v>
      </c>
      <c r="AM327" s="6">
        <f t="shared" si="270"/>
        <v>0</v>
      </c>
      <c r="AN327" s="6">
        <f t="shared" si="270"/>
        <v>0</v>
      </c>
      <c r="AO327" s="9">
        <f t="shared" si="281"/>
        <v>0</v>
      </c>
      <c r="AP327" s="9">
        <f t="shared" si="282"/>
        <v>0</v>
      </c>
      <c r="AQ327" s="9">
        <f t="shared" si="283"/>
        <v>0</v>
      </c>
      <c r="AR327" s="9">
        <f t="shared" si="284"/>
        <v>0</v>
      </c>
      <c r="AS327" s="9">
        <f t="shared" ref="AS327:AS390" si="322">0.0385*TDSmean_feed1*(Temp+273.15)/(14.25*(1000-TDSmean/1000))</f>
        <v>0</v>
      </c>
      <c r="AT327" s="9">
        <f t="shared" si="285"/>
        <v>0</v>
      </c>
      <c r="AU327" s="9">
        <f t="shared" si="286"/>
        <v>0</v>
      </c>
      <c r="AV327" s="9">
        <f t="shared" si="287"/>
        <v>0</v>
      </c>
      <c r="AW327" s="9">
        <f t="shared" si="288"/>
        <v>0</v>
      </c>
      <c r="AX327" s="9">
        <f t="shared" si="289"/>
        <v>0</v>
      </c>
      <c r="AY327" s="9">
        <f t="shared" si="290"/>
        <v>0</v>
      </c>
      <c r="AZ327" s="9">
        <f t="shared" si="291"/>
        <v>0</v>
      </c>
      <c r="BA327" s="9">
        <f t="shared" si="292"/>
        <v>0</v>
      </c>
      <c r="BB327" s="9">
        <f t="shared" si="293"/>
        <v>0</v>
      </c>
      <c r="BC327" s="9">
        <f t="shared" si="294"/>
        <v>0</v>
      </c>
      <c r="BD327" s="9">
        <f t="shared" si="295"/>
        <v>0</v>
      </c>
      <c r="BE327" s="9">
        <f t="shared" si="296"/>
        <v>0</v>
      </c>
      <c r="BF327" s="9">
        <f t="shared" si="297"/>
        <v>0</v>
      </c>
      <c r="BG327" s="9">
        <f t="shared" si="298"/>
        <v>0</v>
      </c>
      <c r="BH327" s="9">
        <f t="shared" si="299"/>
        <v>0</v>
      </c>
      <c r="BI327" s="9">
        <f t="shared" si="300"/>
        <v>0</v>
      </c>
      <c r="BJ327" s="6">
        <f t="shared" si="301"/>
        <v>0</v>
      </c>
      <c r="BK327" s="6">
        <f t="shared" si="302"/>
        <v>0</v>
      </c>
      <c r="BL327" s="6">
        <f t="shared" si="303"/>
        <v>0</v>
      </c>
      <c r="BM327" s="10">
        <f t="shared" si="304"/>
        <v>0</v>
      </c>
      <c r="BN327" s="10">
        <f t="shared" si="305"/>
        <v>0</v>
      </c>
      <c r="BO327" s="10">
        <f t="shared" si="306"/>
        <v>0</v>
      </c>
      <c r="BP327" s="11">
        <f t="shared" si="307"/>
        <v>0</v>
      </c>
      <c r="BQ327" s="11">
        <f t="shared" si="308"/>
        <v>0</v>
      </c>
      <c r="BR327" s="11">
        <f t="shared" si="309"/>
        <v>0</v>
      </c>
      <c r="BS327" s="10">
        <f t="shared" si="310"/>
        <v>0</v>
      </c>
      <c r="BT327" s="10">
        <f t="shared" si="311"/>
        <v>0</v>
      </c>
      <c r="BU327" s="10">
        <f t="shared" si="312"/>
        <v>0</v>
      </c>
      <c r="BV327" s="10">
        <f t="shared" si="313"/>
        <v>0</v>
      </c>
      <c r="BW327" s="10">
        <f t="shared" si="314"/>
        <v>0</v>
      </c>
      <c r="BX327" s="10">
        <f t="shared" si="315"/>
        <v>0</v>
      </c>
      <c r="BY327" s="10">
        <f t="shared" si="316"/>
        <v>0</v>
      </c>
      <c r="BZ327" s="10">
        <f t="shared" si="317"/>
        <v>0</v>
      </c>
      <c r="CA327" s="10">
        <f t="shared" si="318"/>
        <v>0</v>
      </c>
      <c r="CB327" s="9">
        <f t="shared" si="319"/>
        <v>0</v>
      </c>
      <c r="CC327" s="9">
        <f t="shared" si="320"/>
        <v>0</v>
      </c>
      <c r="CD327" s="9">
        <f t="shared" si="321"/>
        <v>0</v>
      </c>
      <c r="CE327" s="12">
        <f t="shared" ref="CE327:CE390" si="323">IF(A327-$A$6&gt;0,A327-$A$6,)</f>
        <v>0</v>
      </c>
    </row>
    <row r="328" spans="8:83" ht="18" customHeight="1">
      <c r="H328"/>
      <c r="I328"/>
      <c r="J328"/>
      <c r="AA328" s="16">
        <f t="shared" si="271"/>
        <v>0</v>
      </c>
      <c r="AB328" s="16">
        <f t="shared" si="272"/>
        <v>0</v>
      </c>
      <c r="AC328" s="16">
        <f t="shared" si="273"/>
        <v>0</v>
      </c>
      <c r="AD328" s="16">
        <f t="shared" si="274"/>
        <v>0</v>
      </c>
      <c r="AE328" s="16">
        <f t="shared" si="275"/>
        <v>0</v>
      </c>
      <c r="AF328" s="16">
        <f t="shared" si="276"/>
        <v>0</v>
      </c>
      <c r="AG328" s="16">
        <f t="shared" si="277"/>
        <v>0</v>
      </c>
      <c r="AH328" s="16">
        <f t="shared" si="278"/>
        <v>0</v>
      </c>
      <c r="AI328" s="16">
        <f t="shared" si="279"/>
        <v>0</v>
      </c>
      <c r="AJ328" s="15">
        <f t="shared" si="280"/>
        <v>0.42990838161300676</v>
      </c>
      <c r="AK328" s="6">
        <f t="shared" si="270"/>
        <v>0</v>
      </c>
      <c r="AL328" s="6">
        <f t="shared" si="270"/>
        <v>0</v>
      </c>
      <c r="AM328" s="6">
        <f t="shared" si="270"/>
        <v>0</v>
      </c>
      <c r="AN328" s="6">
        <f t="shared" si="270"/>
        <v>0</v>
      </c>
      <c r="AO328" s="9">
        <f t="shared" si="281"/>
        <v>0</v>
      </c>
      <c r="AP328" s="9">
        <f t="shared" si="282"/>
        <v>0</v>
      </c>
      <c r="AQ328" s="9">
        <f t="shared" si="283"/>
        <v>0</v>
      </c>
      <c r="AR328" s="9">
        <f t="shared" si="284"/>
        <v>0</v>
      </c>
      <c r="AS328" s="9">
        <f t="shared" si="322"/>
        <v>0</v>
      </c>
      <c r="AT328" s="9">
        <f t="shared" si="285"/>
        <v>0</v>
      </c>
      <c r="AU328" s="9">
        <f t="shared" si="286"/>
        <v>0</v>
      </c>
      <c r="AV328" s="9">
        <f t="shared" si="287"/>
        <v>0</v>
      </c>
      <c r="AW328" s="9">
        <f t="shared" si="288"/>
        <v>0</v>
      </c>
      <c r="AX328" s="9">
        <f t="shared" si="289"/>
        <v>0</v>
      </c>
      <c r="AY328" s="9">
        <f t="shared" si="290"/>
        <v>0</v>
      </c>
      <c r="AZ328" s="9">
        <f t="shared" si="291"/>
        <v>0</v>
      </c>
      <c r="BA328" s="9">
        <f t="shared" si="292"/>
        <v>0</v>
      </c>
      <c r="BB328" s="9">
        <f t="shared" si="293"/>
        <v>0</v>
      </c>
      <c r="BC328" s="9">
        <f t="shared" si="294"/>
        <v>0</v>
      </c>
      <c r="BD328" s="9">
        <f t="shared" si="295"/>
        <v>0</v>
      </c>
      <c r="BE328" s="9">
        <f t="shared" si="296"/>
        <v>0</v>
      </c>
      <c r="BF328" s="9">
        <f t="shared" si="297"/>
        <v>0</v>
      </c>
      <c r="BG328" s="9">
        <f t="shared" si="298"/>
        <v>0</v>
      </c>
      <c r="BH328" s="9">
        <f t="shared" si="299"/>
        <v>0</v>
      </c>
      <c r="BI328" s="9">
        <f t="shared" si="300"/>
        <v>0</v>
      </c>
      <c r="BJ328" s="6">
        <f t="shared" si="301"/>
        <v>0</v>
      </c>
      <c r="BK328" s="6">
        <f t="shared" si="302"/>
        <v>0</v>
      </c>
      <c r="BL328" s="6">
        <f t="shared" si="303"/>
        <v>0</v>
      </c>
      <c r="BM328" s="10">
        <f t="shared" si="304"/>
        <v>0</v>
      </c>
      <c r="BN328" s="10">
        <f t="shared" si="305"/>
        <v>0</v>
      </c>
      <c r="BO328" s="10">
        <f t="shared" si="306"/>
        <v>0</v>
      </c>
      <c r="BP328" s="11">
        <f t="shared" si="307"/>
        <v>0</v>
      </c>
      <c r="BQ328" s="11">
        <f t="shared" si="308"/>
        <v>0</v>
      </c>
      <c r="BR328" s="11">
        <f t="shared" si="309"/>
        <v>0</v>
      </c>
      <c r="BS328" s="10">
        <f t="shared" si="310"/>
        <v>0</v>
      </c>
      <c r="BT328" s="10">
        <f t="shared" si="311"/>
        <v>0</v>
      </c>
      <c r="BU328" s="10">
        <f t="shared" si="312"/>
        <v>0</v>
      </c>
      <c r="BV328" s="10">
        <f t="shared" si="313"/>
        <v>0</v>
      </c>
      <c r="BW328" s="10">
        <f t="shared" si="314"/>
        <v>0</v>
      </c>
      <c r="BX328" s="10">
        <f t="shared" si="315"/>
        <v>0</v>
      </c>
      <c r="BY328" s="10">
        <f t="shared" si="316"/>
        <v>0</v>
      </c>
      <c r="BZ328" s="10">
        <f t="shared" si="317"/>
        <v>0</v>
      </c>
      <c r="CA328" s="10">
        <f t="shared" si="318"/>
        <v>0</v>
      </c>
      <c r="CB328" s="9">
        <f t="shared" si="319"/>
        <v>0</v>
      </c>
      <c r="CC328" s="9">
        <f t="shared" si="320"/>
        <v>0</v>
      </c>
      <c r="CD328" s="9">
        <f t="shared" si="321"/>
        <v>0</v>
      </c>
      <c r="CE328" s="12">
        <f t="shared" si="323"/>
        <v>0</v>
      </c>
    </row>
    <row r="329" spans="8:83" ht="18" customHeight="1">
      <c r="H329"/>
      <c r="I329"/>
      <c r="J329"/>
      <c r="AA329" s="16">
        <f t="shared" si="271"/>
        <v>0</v>
      </c>
      <c r="AB329" s="16">
        <f t="shared" si="272"/>
        <v>0</v>
      </c>
      <c r="AC329" s="16">
        <f t="shared" si="273"/>
        <v>0</v>
      </c>
      <c r="AD329" s="16">
        <f t="shared" si="274"/>
        <v>0</v>
      </c>
      <c r="AE329" s="16">
        <f t="shared" si="275"/>
        <v>0</v>
      </c>
      <c r="AF329" s="16">
        <f t="shared" si="276"/>
        <v>0</v>
      </c>
      <c r="AG329" s="16">
        <f t="shared" si="277"/>
        <v>0</v>
      </c>
      <c r="AH329" s="16">
        <f t="shared" si="278"/>
        <v>0</v>
      </c>
      <c r="AI329" s="16">
        <f t="shared" si="279"/>
        <v>0</v>
      </c>
      <c r="AJ329" s="15">
        <f t="shared" si="280"/>
        <v>0.42990838161300676</v>
      </c>
      <c r="AK329" s="6">
        <f t="shared" si="270"/>
        <v>0</v>
      </c>
      <c r="AL329" s="6">
        <f t="shared" si="270"/>
        <v>0</v>
      </c>
      <c r="AM329" s="6">
        <f t="shared" si="270"/>
        <v>0</v>
      </c>
      <c r="AN329" s="6">
        <f t="shared" si="270"/>
        <v>0</v>
      </c>
      <c r="AO329" s="9">
        <f t="shared" si="281"/>
        <v>0</v>
      </c>
      <c r="AP329" s="9">
        <f t="shared" si="282"/>
        <v>0</v>
      </c>
      <c r="AQ329" s="9">
        <f t="shared" si="283"/>
        <v>0</v>
      </c>
      <c r="AR329" s="9">
        <f t="shared" si="284"/>
        <v>0</v>
      </c>
      <c r="AS329" s="9">
        <f t="shared" si="322"/>
        <v>0</v>
      </c>
      <c r="AT329" s="9">
        <f t="shared" si="285"/>
        <v>0</v>
      </c>
      <c r="AU329" s="9">
        <f t="shared" si="286"/>
        <v>0</v>
      </c>
      <c r="AV329" s="9">
        <f t="shared" si="287"/>
        <v>0</v>
      </c>
      <c r="AW329" s="9">
        <f t="shared" si="288"/>
        <v>0</v>
      </c>
      <c r="AX329" s="9">
        <f t="shared" si="289"/>
        <v>0</v>
      </c>
      <c r="AY329" s="9">
        <f t="shared" si="290"/>
        <v>0</v>
      </c>
      <c r="AZ329" s="9">
        <f t="shared" si="291"/>
        <v>0</v>
      </c>
      <c r="BA329" s="9">
        <f t="shared" si="292"/>
        <v>0</v>
      </c>
      <c r="BB329" s="9">
        <f t="shared" si="293"/>
        <v>0</v>
      </c>
      <c r="BC329" s="9">
        <f t="shared" si="294"/>
        <v>0</v>
      </c>
      <c r="BD329" s="9">
        <f t="shared" si="295"/>
        <v>0</v>
      </c>
      <c r="BE329" s="9">
        <f t="shared" si="296"/>
        <v>0</v>
      </c>
      <c r="BF329" s="9">
        <f t="shared" si="297"/>
        <v>0</v>
      </c>
      <c r="BG329" s="9">
        <f t="shared" si="298"/>
        <v>0</v>
      </c>
      <c r="BH329" s="9">
        <f t="shared" si="299"/>
        <v>0</v>
      </c>
      <c r="BI329" s="9">
        <f t="shared" si="300"/>
        <v>0</v>
      </c>
      <c r="BJ329" s="6">
        <f t="shared" si="301"/>
        <v>0</v>
      </c>
      <c r="BK329" s="6">
        <f t="shared" si="302"/>
        <v>0</v>
      </c>
      <c r="BL329" s="6">
        <f t="shared" si="303"/>
        <v>0</v>
      </c>
      <c r="BM329" s="10">
        <f t="shared" si="304"/>
        <v>0</v>
      </c>
      <c r="BN329" s="10">
        <f t="shared" si="305"/>
        <v>0</v>
      </c>
      <c r="BO329" s="10">
        <f t="shared" si="306"/>
        <v>0</v>
      </c>
      <c r="BP329" s="11">
        <f t="shared" si="307"/>
        <v>0</v>
      </c>
      <c r="BQ329" s="11">
        <f t="shared" si="308"/>
        <v>0</v>
      </c>
      <c r="BR329" s="11">
        <f t="shared" si="309"/>
        <v>0</v>
      </c>
      <c r="BS329" s="10">
        <f t="shared" si="310"/>
        <v>0</v>
      </c>
      <c r="BT329" s="10">
        <f t="shared" si="311"/>
        <v>0</v>
      </c>
      <c r="BU329" s="10">
        <f t="shared" si="312"/>
        <v>0</v>
      </c>
      <c r="BV329" s="10">
        <f t="shared" si="313"/>
        <v>0</v>
      </c>
      <c r="BW329" s="10">
        <f t="shared" si="314"/>
        <v>0</v>
      </c>
      <c r="BX329" s="10">
        <f t="shared" si="315"/>
        <v>0</v>
      </c>
      <c r="BY329" s="10">
        <f t="shared" si="316"/>
        <v>0</v>
      </c>
      <c r="BZ329" s="10">
        <f t="shared" si="317"/>
        <v>0</v>
      </c>
      <c r="CA329" s="10">
        <f t="shared" si="318"/>
        <v>0</v>
      </c>
      <c r="CB329" s="9">
        <f t="shared" si="319"/>
        <v>0</v>
      </c>
      <c r="CC329" s="9">
        <f t="shared" si="320"/>
        <v>0</v>
      </c>
      <c r="CD329" s="9">
        <f t="shared" si="321"/>
        <v>0</v>
      </c>
      <c r="CE329" s="12">
        <f t="shared" si="323"/>
        <v>0</v>
      </c>
    </row>
    <row r="330" spans="8:83" ht="18" customHeight="1">
      <c r="H330"/>
      <c r="I330"/>
      <c r="J330"/>
      <c r="AA330" s="16">
        <f t="shared" si="271"/>
        <v>0</v>
      </c>
      <c r="AB330" s="16">
        <f t="shared" si="272"/>
        <v>0</v>
      </c>
      <c r="AC330" s="16">
        <f t="shared" si="273"/>
        <v>0</v>
      </c>
      <c r="AD330" s="16">
        <f t="shared" si="274"/>
        <v>0</v>
      </c>
      <c r="AE330" s="16">
        <f t="shared" si="275"/>
        <v>0</v>
      </c>
      <c r="AF330" s="16">
        <f t="shared" si="276"/>
        <v>0</v>
      </c>
      <c r="AG330" s="16">
        <f t="shared" si="277"/>
        <v>0</v>
      </c>
      <c r="AH330" s="16">
        <f t="shared" si="278"/>
        <v>0</v>
      </c>
      <c r="AI330" s="16">
        <f t="shared" si="279"/>
        <v>0</v>
      </c>
      <c r="AJ330" s="15">
        <f t="shared" si="280"/>
        <v>0.42990838161300676</v>
      </c>
      <c r="AK330" s="6">
        <f t="shared" si="270"/>
        <v>0</v>
      </c>
      <c r="AL330" s="6">
        <f t="shared" si="270"/>
        <v>0</v>
      </c>
      <c r="AM330" s="6">
        <f t="shared" si="270"/>
        <v>0</v>
      </c>
      <c r="AN330" s="6">
        <f t="shared" si="270"/>
        <v>0</v>
      </c>
      <c r="AO330" s="9">
        <f t="shared" si="281"/>
        <v>0</v>
      </c>
      <c r="AP330" s="9">
        <f t="shared" si="282"/>
        <v>0</v>
      </c>
      <c r="AQ330" s="9">
        <f t="shared" si="283"/>
        <v>0</v>
      </c>
      <c r="AR330" s="9">
        <f t="shared" si="284"/>
        <v>0</v>
      </c>
      <c r="AS330" s="9">
        <f t="shared" si="322"/>
        <v>0</v>
      </c>
      <c r="AT330" s="9">
        <f t="shared" si="285"/>
        <v>0</v>
      </c>
      <c r="AU330" s="9">
        <f t="shared" si="286"/>
        <v>0</v>
      </c>
      <c r="AV330" s="9">
        <f t="shared" si="287"/>
        <v>0</v>
      </c>
      <c r="AW330" s="9">
        <f t="shared" si="288"/>
        <v>0</v>
      </c>
      <c r="AX330" s="9">
        <f t="shared" si="289"/>
        <v>0</v>
      </c>
      <c r="AY330" s="9">
        <f t="shared" si="290"/>
        <v>0</v>
      </c>
      <c r="AZ330" s="9">
        <f t="shared" si="291"/>
        <v>0</v>
      </c>
      <c r="BA330" s="9">
        <f t="shared" si="292"/>
        <v>0</v>
      </c>
      <c r="BB330" s="9">
        <f t="shared" si="293"/>
        <v>0</v>
      </c>
      <c r="BC330" s="9">
        <f t="shared" si="294"/>
        <v>0</v>
      </c>
      <c r="BD330" s="9">
        <f t="shared" si="295"/>
        <v>0</v>
      </c>
      <c r="BE330" s="9">
        <f t="shared" si="296"/>
        <v>0</v>
      </c>
      <c r="BF330" s="9">
        <f t="shared" si="297"/>
        <v>0</v>
      </c>
      <c r="BG330" s="9">
        <f t="shared" si="298"/>
        <v>0</v>
      </c>
      <c r="BH330" s="9">
        <f t="shared" si="299"/>
        <v>0</v>
      </c>
      <c r="BI330" s="9">
        <f t="shared" si="300"/>
        <v>0</v>
      </c>
      <c r="BJ330" s="6">
        <f t="shared" si="301"/>
        <v>0</v>
      </c>
      <c r="BK330" s="6">
        <f t="shared" si="302"/>
        <v>0</v>
      </c>
      <c r="BL330" s="6">
        <f t="shared" si="303"/>
        <v>0</v>
      </c>
      <c r="BM330" s="10">
        <f t="shared" si="304"/>
        <v>0</v>
      </c>
      <c r="BN330" s="10">
        <f t="shared" si="305"/>
        <v>0</v>
      </c>
      <c r="BO330" s="10">
        <f t="shared" si="306"/>
        <v>0</v>
      </c>
      <c r="BP330" s="11">
        <f t="shared" si="307"/>
        <v>0</v>
      </c>
      <c r="BQ330" s="11">
        <f t="shared" si="308"/>
        <v>0</v>
      </c>
      <c r="BR330" s="11">
        <f t="shared" si="309"/>
        <v>0</v>
      </c>
      <c r="BS330" s="10">
        <f t="shared" si="310"/>
        <v>0</v>
      </c>
      <c r="BT330" s="10">
        <f t="shared" si="311"/>
        <v>0</v>
      </c>
      <c r="BU330" s="10">
        <f t="shared" si="312"/>
        <v>0</v>
      </c>
      <c r="BV330" s="10">
        <f t="shared" si="313"/>
        <v>0</v>
      </c>
      <c r="BW330" s="10">
        <f t="shared" si="314"/>
        <v>0</v>
      </c>
      <c r="BX330" s="10">
        <f t="shared" si="315"/>
        <v>0</v>
      </c>
      <c r="BY330" s="10">
        <f t="shared" si="316"/>
        <v>0</v>
      </c>
      <c r="BZ330" s="10">
        <f t="shared" si="317"/>
        <v>0</v>
      </c>
      <c r="CA330" s="10">
        <f t="shared" si="318"/>
        <v>0</v>
      </c>
      <c r="CB330" s="9">
        <f t="shared" si="319"/>
        <v>0</v>
      </c>
      <c r="CC330" s="9">
        <f t="shared" si="320"/>
        <v>0</v>
      </c>
      <c r="CD330" s="9">
        <f t="shared" si="321"/>
        <v>0</v>
      </c>
      <c r="CE330" s="12">
        <f t="shared" si="323"/>
        <v>0</v>
      </c>
    </row>
    <row r="331" spans="8:83" ht="18" customHeight="1">
      <c r="H331"/>
      <c r="I331"/>
      <c r="J331"/>
      <c r="AA331" s="16">
        <f t="shared" si="271"/>
        <v>0</v>
      </c>
      <c r="AB331" s="16">
        <f t="shared" si="272"/>
        <v>0</v>
      </c>
      <c r="AC331" s="16">
        <f t="shared" si="273"/>
        <v>0</v>
      </c>
      <c r="AD331" s="16">
        <f t="shared" si="274"/>
        <v>0</v>
      </c>
      <c r="AE331" s="16">
        <f t="shared" si="275"/>
        <v>0</v>
      </c>
      <c r="AF331" s="16">
        <f t="shared" si="276"/>
        <v>0</v>
      </c>
      <c r="AG331" s="16">
        <f t="shared" si="277"/>
        <v>0</v>
      </c>
      <c r="AH331" s="16">
        <f t="shared" si="278"/>
        <v>0</v>
      </c>
      <c r="AI331" s="16">
        <f t="shared" si="279"/>
        <v>0</v>
      </c>
      <c r="AJ331" s="15">
        <f t="shared" si="280"/>
        <v>0.42990838161300676</v>
      </c>
      <c r="AK331" s="6">
        <f t="shared" si="270"/>
        <v>0</v>
      </c>
      <c r="AL331" s="6">
        <f t="shared" si="270"/>
        <v>0</v>
      </c>
      <c r="AM331" s="6">
        <f t="shared" si="270"/>
        <v>0</v>
      </c>
      <c r="AN331" s="6">
        <f t="shared" si="270"/>
        <v>0</v>
      </c>
      <c r="AO331" s="9">
        <f t="shared" si="281"/>
        <v>0</v>
      </c>
      <c r="AP331" s="9">
        <f t="shared" si="282"/>
        <v>0</v>
      </c>
      <c r="AQ331" s="9">
        <f t="shared" si="283"/>
        <v>0</v>
      </c>
      <c r="AR331" s="9">
        <f t="shared" si="284"/>
        <v>0</v>
      </c>
      <c r="AS331" s="9">
        <f t="shared" si="322"/>
        <v>0</v>
      </c>
      <c r="AT331" s="9">
        <f t="shared" si="285"/>
        <v>0</v>
      </c>
      <c r="AU331" s="9">
        <f t="shared" si="286"/>
        <v>0</v>
      </c>
      <c r="AV331" s="9">
        <f t="shared" si="287"/>
        <v>0</v>
      </c>
      <c r="AW331" s="9">
        <f t="shared" si="288"/>
        <v>0</v>
      </c>
      <c r="AX331" s="9">
        <f t="shared" si="289"/>
        <v>0</v>
      </c>
      <c r="AY331" s="9">
        <f t="shared" si="290"/>
        <v>0</v>
      </c>
      <c r="AZ331" s="9">
        <f t="shared" si="291"/>
        <v>0</v>
      </c>
      <c r="BA331" s="9">
        <f t="shared" si="292"/>
        <v>0</v>
      </c>
      <c r="BB331" s="9">
        <f t="shared" si="293"/>
        <v>0</v>
      </c>
      <c r="BC331" s="9">
        <f t="shared" si="294"/>
        <v>0</v>
      </c>
      <c r="BD331" s="9">
        <f t="shared" si="295"/>
        <v>0</v>
      </c>
      <c r="BE331" s="9">
        <f t="shared" si="296"/>
        <v>0</v>
      </c>
      <c r="BF331" s="9">
        <f t="shared" si="297"/>
        <v>0</v>
      </c>
      <c r="BG331" s="9">
        <f t="shared" si="298"/>
        <v>0</v>
      </c>
      <c r="BH331" s="9">
        <f t="shared" si="299"/>
        <v>0</v>
      </c>
      <c r="BI331" s="9">
        <f t="shared" si="300"/>
        <v>0</v>
      </c>
      <c r="BJ331" s="6">
        <f t="shared" si="301"/>
        <v>0</v>
      </c>
      <c r="BK331" s="6">
        <f t="shared" si="302"/>
        <v>0</v>
      </c>
      <c r="BL331" s="6">
        <f t="shared" si="303"/>
        <v>0</v>
      </c>
      <c r="BM331" s="10">
        <f t="shared" si="304"/>
        <v>0</v>
      </c>
      <c r="BN331" s="10">
        <f t="shared" si="305"/>
        <v>0</v>
      </c>
      <c r="BO331" s="10">
        <f t="shared" si="306"/>
        <v>0</v>
      </c>
      <c r="BP331" s="11">
        <f t="shared" si="307"/>
        <v>0</v>
      </c>
      <c r="BQ331" s="11">
        <f t="shared" si="308"/>
        <v>0</v>
      </c>
      <c r="BR331" s="11">
        <f t="shared" si="309"/>
        <v>0</v>
      </c>
      <c r="BS331" s="10">
        <f t="shared" si="310"/>
        <v>0</v>
      </c>
      <c r="BT331" s="10">
        <f t="shared" si="311"/>
        <v>0</v>
      </c>
      <c r="BU331" s="10">
        <f t="shared" si="312"/>
        <v>0</v>
      </c>
      <c r="BV331" s="10">
        <f t="shared" si="313"/>
        <v>0</v>
      </c>
      <c r="BW331" s="10">
        <f t="shared" si="314"/>
        <v>0</v>
      </c>
      <c r="BX331" s="10">
        <f t="shared" si="315"/>
        <v>0</v>
      </c>
      <c r="BY331" s="10">
        <f t="shared" si="316"/>
        <v>0</v>
      </c>
      <c r="BZ331" s="10">
        <f t="shared" si="317"/>
        <v>0</v>
      </c>
      <c r="CA331" s="10">
        <f t="shared" si="318"/>
        <v>0</v>
      </c>
      <c r="CB331" s="9">
        <f t="shared" si="319"/>
        <v>0</v>
      </c>
      <c r="CC331" s="9">
        <f t="shared" si="320"/>
        <v>0</v>
      </c>
      <c r="CD331" s="9">
        <f t="shared" si="321"/>
        <v>0</v>
      </c>
      <c r="CE331" s="12">
        <f t="shared" si="323"/>
        <v>0</v>
      </c>
    </row>
    <row r="332" spans="8:83" ht="18" customHeight="1">
      <c r="H332"/>
      <c r="I332"/>
      <c r="J332"/>
      <c r="AA332" s="16">
        <f t="shared" si="271"/>
        <v>0</v>
      </c>
      <c r="AB332" s="16">
        <f t="shared" si="272"/>
        <v>0</v>
      </c>
      <c r="AC332" s="16">
        <f t="shared" si="273"/>
        <v>0</v>
      </c>
      <c r="AD332" s="16">
        <f t="shared" si="274"/>
        <v>0</v>
      </c>
      <c r="AE332" s="16">
        <f t="shared" si="275"/>
        <v>0</v>
      </c>
      <c r="AF332" s="16">
        <f t="shared" si="276"/>
        <v>0</v>
      </c>
      <c r="AG332" s="16">
        <f t="shared" si="277"/>
        <v>0</v>
      </c>
      <c r="AH332" s="16">
        <f t="shared" si="278"/>
        <v>0</v>
      </c>
      <c r="AI332" s="16">
        <f t="shared" si="279"/>
        <v>0</v>
      </c>
      <c r="AJ332" s="15">
        <f t="shared" si="280"/>
        <v>0.42990838161300676</v>
      </c>
      <c r="AK332" s="6">
        <f t="shared" si="270"/>
        <v>0</v>
      </c>
      <c r="AL332" s="6">
        <f t="shared" si="270"/>
        <v>0</v>
      </c>
      <c r="AM332" s="6">
        <f t="shared" si="270"/>
        <v>0</v>
      </c>
      <c r="AN332" s="6">
        <f t="shared" si="270"/>
        <v>0</v>
      </c>
      <c r="AO332" s="9">
        <f t="shared" si="281"/>
        <v>0</v>
      </c>
      <c r="AP332" s="9">
        <f t="shared" si="282"/>
        <v>0</v>
      </c>
      <c r="AQ332" s="9">
        <f t="shared" si="283"/>
        <v>0</v>
      </c>
      <c r="AR332" s="9">
        <f t="shared" si="284"/>
        <v>0</v>
      </c>
      <c r="AS332" s="9">
        <f t="shared" si="322"/>
        <v>0</v>
      </c>
      <c r="AT332" s="9">
        <f t="shared" si="285"/>
        <v>0</v>
      </c>
      <c r="AU332" s="9">
        <f t="shared" si="286"/>
        <v>0</v>
      </c>
      <c r="AV332" s="9">
        <f t="shared" si="287"/>
        <v>0</v>
      </c>
      <c r="AW332" s="9">
        <f t="shared" si="288"/>
        <v>0</v>
      </c>
      <c r="AX332" s="9">
        <f t="shared" si="289"/>
        <v>0</v>
      </c>
      <c r="AY332" s="9">
        <f t="shared" si="290"/>
        <v>0</v>
      </c>
      <c r="AZ332" s="9">
        <f t="shared" si="291"/>
        <v>0</v>
      </c>
      <c r="BA332" s="9">
        <f t="shared" si="292"/>
        <v>0</v>
      </c>
      <c r="BB332" s="9">
        <f t="shared" si="293"/>
        <v>0</v>
      </c>
      <c r="BC332" s="9">
        <f t="shared" si="294"/>
        <v>0</v>
      </c>
      <c r="BD332" s="9">
        <f t="shared" si="295"/>
        <v>0</v>
      </c>
      <c r="BE332" s="9">
        <f t="shared" si="296"/>
        <v>0</v>
      </c>
      <c r="BF332" s="9">
        <f t="shared" si="297"/>
        <v>0</v>
      </c>
      <c r="BG332" s="9">
        <f t="shared" si="298"/>
        <v>0</v>
      </c>
      <c r="BH332" s="9">
        <f t="shared" si="299"/>
        <v>0</v>
      </c>
      <c r="BI332" s="9">
        <f t="shared" si="300"/>
        <v>0</v>
      </c>
      <c r="BJ332" s="6">
        <f t="shared" si="301"/>
        <v>0</v>
      </c>
      <c r="BK332" s="6">
        <f t="shared" si="302"/>
        <v>0</v>
      </c>
      <c r="BL332" s="6">
        <f t="shared" si="303"/>
        <v>0</v>
      </c>
      <c r="BM332" s="10">
        <f t="shared" si="304"/>
        <v>0</v>
      </c>
      <c r="BN332" s="10">
        <f t="shared" si="305"/>
        <v>0</v>
      </c>
      <c r="BO332" s="10">
        <f t="shared" si="306"/>
        <v>0</v>
      </c>
      <c r="BP332" s="11">
        <f t="shared" si="307"/>
        <v>0</v>
      </c>
      <c r="BQ332" s="11">
        <f t="shared" si="308"/>
        <v>0</v>
      </c>
      <c r="BR332" s="11">
        <f t="shared" si="309"/>
        <v>0</v>
      </c>
      <c r="BS332" s="10">
        <f t="shared" si="310"/>
        <v>0</v>
      </c>
      <c r="BT332" s="10">
        <f t="shared" si="311"/>
        <v>0</v>
      </c>
      <c r="BU332" s="10">
        <f t="shared" si="312"/>
        <v>0</v>
      </c>
      <c r="BV332" s="10">
        <f t="shared" si="313"/>
        <v>0</v>
      </c>
      <c r="BW332" s="10">
        <f t="shared" si="314"/>
        <v>0</v>
      </c>
      <c r="BX332" s="10">
        <f t="shared" si="315"/>
        <v>0</v>
      </c>
      <c r="BY332" s="10">
        <f t="shared" si="316"/>
        <v>0</v>
      </c>
      <c r="BZ332" s="10">
        <f t="shared" si="317"/>
        <v>0</v>
      </c>
      <c r="CA332" s="10">
        <f t="shared" si="318"/>
        <v>0</v>
      </c>
      <c r="CB332" s="9">
        <f t="shared" si="319"/>
        <v>0</v>
      </c>
      <c r="CC332" s="9">
        <f t="shared" si="320"/>
        <v>0</v>
      </c>
      <c r="CD332" s="9">
        <f t="shared" si="321"/>
        <v>0</v>
      </c>
      <c r="CE332" s="12">
        <f t="shared" si="323"/>
        <v>0</v>
      </c>
    </row>
    <row r="333" spans="8:83" ht="18" customHeight="1">
      <c r="H333"/>
      <c r="I333"/>
      <c r="J333"/>
      <c r="AA333" s="16">
        <f t="shared" si="271"/>
        <v>0</v>
      </c>
      <c r="AB333" s="16">
        <f t="shared" si="272"/>
        <v>0</v>
      </c>
      <c r="AC333" s="16">
        <f t="shared" si="273"/>
        <v>0</v>
      </c>
      <c r="AD333" s="16">
        <f t="shared" si="274"/>
        <v>0</v>
      </c>
      <c r="AE333" s="16">
        <f t="shared" si="275"/>
        <v>0</v>
      </c>
      <c r="AF333" s="16">
        <f t="shared" si="276"/>
        <v>0</v>
      </c>
      <c r="AG333" s="16">
        <f t="shared" si="277"/>
        <v>0</v>
      </c>
      <c r="AH333" s="16">
        <f t="shared" si="278"/>
        <v>0</v>
      </c>
      <c r="AI333" s="16">
        <f t="shared" si="279"/>
        <v>0</v>
      </c>
      <c r="AJ333" s="15">
        <f t="shared" si="280"/>
        <v>0.42990838161300676</v>
      </c>
      <c r="AK333" s="6">
        <f t="shared" si="270"/>
        <v>0</v>
      </c>
      <c r="AL333" s="6">
        <f t="shared" si="270"/>
        <v>0</v>
      </c>
      <c r="AM333" s="6">
        <f t="shared" si="270"/>
        <v>0</v>
      </c>
      <c r="AN333" s="6">
        <f t="shared" si="270"/>
        <v>0</v>
      </c>
      <c r="AO333" s="9">
        <f t="shared" si="281"/>
        <v>0</v>
      </c>
      <c r="AP333" s="9">
        <f t="shared" si="282"/>
        <v>0</v>
      </c>
      <c r="AQ333" s="9">
        <f t="shared" si="283"/>
        <v>0</v>
      </c>
      <c r="AR333" s="9">
        <f t="shared" si="284"/>
        <v>0</v>
      </c>
      <c r="AS333" s="9">
        <f t="shared" si="322"/>
        <v>0</v>
      </c>
      <c r="AT333" s="9">
        <f t="shared" si="285"/>
        <v>0</v>
      </c>
      <c r="AU333" s="9">
        <f t="shared" si="286"/>
        <v>0</v>
      </c>
      <c r="AV333" s="9">
        <f t="shared" si="287"/>
        <v>0</v>
      </c>
      <c r="AW333" s="9">
        <f t="shared" si="288"/>
        <v>0</v>
      </c>
      <c r="AX333" s="9">
        <f t="shared" si="289"/>
        <v>0</v>
      </c>
      <c r="AY333" s="9">
        <f t="shared" si="290"/>
        <v>0</v>
      </c>
      <c r="AZ333" s="9">
        <f t="shared" si="291"/>
        <v>0</v>
      </c>
      <c r="BA333" s="9">
        <f t="shared" si="292"/>
        <v>0</v>
      </c>
      <c r="BB333" s="9">
        <f t="shared" si="293"/>
        <v>0</v>
      </c>
      <c r="BC333" s="9">
        <f t="shared" si="294"/>
        <v>0</v>
      </c>
      <c r="BD333" s="9">
        <f t="shared" si="295"/>
        <v>0</v>
      </c>
      <c r="BE333" s="9">
        <f t="shared" si="296"/>
        <v>0</v>
      </c>
      <c r="BF333" s="9">
        <f t="shared" si="297"/>
        <v>0</v>
      </c>
      <c r="BG333" s="9">
        <f t="shared" si="298"/>
        <v>0</v>
      </c>
      <c r="BH333" s="9">
        <f t="shared" si="299"/>
        <v>0</v>
      </c>
      <c r="BI333" s="9">
        <f t="shared" si="300"/>
        <v>0</v>
      </c>
      <c r="BJ333" s="6">
        <f t="shared" si="301"/>
        <v>0</v>
      </c>
      <c r="BK333" s="6">
        <f t="shared" si="302"/>
        <v>0</v>
      </c>
      <c r="BL333" s="6">
        <f t="shared" si="303"/>
        <v>0</v>
      </c>
      <c r="BM333" s="10">
        <f t="shared" si="304"/>
        <v>0</v>
      </c>
      <c r="BN333" s="10">
        <f t="shared" si="305"/>
        <v>0</v>
      </c>
      <c r="BO333" s="10">
        <f t="shared" si="306"/>
        <v>0</v>
      </c>
      <c r="BP333" s="11">
        <f t="shared" si="307"/>
        <v>0</v>
      </c>
      <c r="BQ333" s="11">
        <f t="shared" si="308"/>
        <v>0</v>
      </c>
      <c r="BR333" s="11">
        <f t="shared" si="309"/>
        <v>0</v>
      </c>
      <c r="BS333" s="10">
        <f t="shared" si="310"/>
        <v>0</v>
      </c>
      <c r="BT333" s="10">
        <f t="shared" si="311"/>
        <v>0</v>
      </c>
      <c r="BU333" s="10">
        <f t="shared" si="312"/>
        <v>0</v>
      </c>
      <c r="BV333" s="10">
        <f t="shared" si="313"/>
        <v>0</v>
      </c>
      <c r="BW333" s="10">
        <f t="shared" si="314"/>
        <v>0</v>
      </c>
      <c r="BX333" s="10">
        <f t="shared" si="315"/>
        <v>0</v>
      </c>
      <c r="BY333" s="10">
        <f t="shared" si="316"/>
        <v>0</v>
      </c>
      <c r="BZ333" s="10">
        <f t="shared" si="317"/>
        <v>0</v>
      </c>
      <c r="CA333" s="10">
        <f t="shared" si="318"/>
        <v>0</v>
      </c>
      <c r="CB333" s="9">
        <f t="shared" si="319"/>
        <v>0</v>
      </c>
      <c r="CC333" s="9">
        <f t="shared" si="320"/>
        <v>0</v>
      </c>
      <c r="CD333" s="9">
        <f t="shared" si="321"/>
        <v>0</v>
      </c>
      <c r="CE333" s="12">
        <f t="shared" si="323"/>
        <v>0</v>
      </c>
    </row>
    <row r="334" spans="8:83" ht="18" customHeight="1">
      <c r="H334"/>
      <c r="I334"/>
      <c r="J334"/>
      <c r="AA334" s="16">
        <f t="shared" si="271"/>
        <v>0</v>
      </c>
      <c r="AB334" s="16">
        <f t="shared" si="272"/>
        <v>0</v>
      </c>
      <c r="AC334" s="16">
        <f t="shared" si="273"/>
        <v>0</v>
      </c>
      <c r="AD334" s="16">
        <f t="shared" si="274"/>
        <v>0</v>
      </c>
      <c r="AE334" s="16">
        <f t="shared" si="275"/>
        <v>0</v>
      </c>
      <c r="AF334" s="16">
        <f t="shared" si="276"/>
        <v>0</v>
      </c>
      <c r="AG334" s="16">
        <f t="shared" si="277"/>
        <v>0</v>
      </c>
      <c r="AH334" s="16">
        <f t="shared" si="278"/>
        <v>0</v>
      </c>
      <c r="AI334" s="16">
        <f t="shared" si="279"/>
        <v>0</v>
      </c>
      <c r="AJ334" s="15">
        <f t="shared" si="280"/>
        <v>0.42990838161300676</v>
      </c>
      <c r="AK334" s="6">
        <f t="shared" si="270"/>
        <v>0</v>
      </c>
      <c r="AL334" s="6">
        <f t="shared" si="270"/>
        <v>0</v>
      </c>
      <c r="AM334" s="6">
        <f t="shared" si="270"/>
        <v>0</v>
      </c>
      <c r="AN334" s="6">
        <f t="shared" si="270"/>
        <v>0</v>
      </c>
      <c r="AO334" s="9">
        <f t="shared" si="281"/>
        <v>0</v>
      </c>
      <c r="AP334" s="9">
        <f t="shared" si="282"/>
        <v>0</v>
      </c>
      <c r="AQ334" s="9">
        <f t="shared" si="283"/>
        <v>0</v>
      </c>
      <c r="AR334" s="9">
        <f t="shared" si="284"/>
        <v>0</v>
      </c>
      <c r="AS334" s="9">
        <f t="shared" si="322"/>
        <v>0</v>
      </c>
      <c r="AT334" s="9">
        <f t="shared" si="285"/>
        <v>0</v>
      </c>
      <c r="AU334" s="9">
        <f t="shared" si="286"/>
        <v>0</v>
      </c>
      <c r="AV334" s="9">
        <f t="shared" si="287"/>
        <v>0</v>
      </c>
      <c r="AW334" s="9">
        <f t="shared" si="288"/>
        <v>0</v>
      </c>
      <c r="AX334" s="9">
        <f t="shared" si="289"/>
        <v>0</v>
      </c>
      <c r="AY334" s="9">
        <f t="shared" si="290"/>
        <v>0</v>
      </c>
      <c r="AZ334" s="9">
        <f t="shared" si="291"/>
        <v>0</v>
      </c>
      <c r="BA334" s="9">
        <f t="shared" si="292"/>
        <v>0</v>
      </c>
      <c r="BB334" s="9">
        <f t="shared" si="293"/>
        <v>0</v>
      </c>
      <c r="BC334" s="9">
        <f t="shared" si="294"/>
        <v>0</v>
      </c>
      <c r="BD334" s="9">
        <f t="shared" si="295"/>
        <v>0</v>
      </c>
      <c r="BE334" s="9">
        <f t="shared" si="296"/>
        <v>0</v>
      </c>
      <c r="BF334" s="9">
        <f t="shared" si="297"/>
        <v>0</v>
      </c>
      <c r="BG334" s="9">
        <f t="shared" si="298"/>
        <v>0</v>
      </c>
      <c r="BH334" s="9">
        <f t="shared" si="299"/>
        <v>0</v>
      </c>
      <c r="BI334" s="9">
        <f t="shared" si="300"/>
        <v>0</v>
      </c>
      <c r="BJ334" s="6">
        <f t="shared" si="301"/>
        <v>0</v>
      </c>
      <c r="BK334" s="6">
        <f t="shared" si="302"/>
        <v>0</v>
      </c>
      <c r="BL334" s="6">
        <f t="shared" si="303"/>
        <v>0</v>
      </c>
      <c r="BM334" s="10">
        <f t="shared" si="304"/>
        <v>0</v>
      </c>
      <c r="BN334" s="10">
        <f t="shared" si="305"/>
        <v>0</v>
      </c>
      <c r="BO334" s="10">
        <f t="shared" si="306"/>
        <v>0</v>
      </c>
      <c r="BP334" s="11">
        <f t="shared" si="307"/>
        <v>0</v>
      </c>
      <c r="BQ334" s="11">
        <f t="shared" si="308"/>
        <v>0</v>
      </c>
      <c r="BR334" s="11">
        <f t="shared" si="309"/>
        <v>0</v>
      </c>
      <c r="BS334" s="10">
        <f t="shared" si="310"/>
        <v>0</v>
      </c>
      <c r="BT334" s="10">
        <f t="shared" si="311"/>
        <v>0</v>
      </c>
      <c r="BU334" s="10">
        <f t="shared" si="312"/>
        <v>0</v>
      </c>
      <c r="BV334" s="10">
        <f t="shared" si="313"/>
        <v>0</v>
      </c>
      <c r="BW334" s="10">
        <f t="shared" si="314"/>
        <v>0</v>
      </c>
      <c r="BX334" s="10">
        <f t="shared" si="315"/>
        <v>0</v>
      </c>
      <c r="BY334" s="10">
        <f t="shared" si="316"/>
        <v>0</v>
      </c>
      <c r="BZ334" s="10">
        <f t="shared" si="317"/>
        <v>0</v>
      </c>
      <c r="CA334" s="10">
        <f t="shared" si="318"/>
        <v>0</v>
      </c>
      <c r="CB334" s="9">
        <f t="shared" si="319"/>
        <v>0</v>
      </c>
      <c r="CC334" s="9">
        <f t="shared" si="320"/>
        <v>0</v>
      </c>
      <c r="CD334" s="9">
        <f t="shared" si="321"/>
        <v>0</v>
      </c>
      <c r="CE334" s="12">
        <f t="shared" si="323"/>
        <v>0</v>
      </c>
    </row>
    <row r="335" spans="8:83" ht="18" customHeight="1">
      <c r="H335"/>
      <c r="I335"/>
      <c r="J335"/>
      <c r="AA335" s="16">
        <f t="shared" si="271"/>
        <v>0</v>
      </c>
      <c r="AB335" s="16">
        <f t="shared" si="272"/>
        <v>0</v>
      </c>
      <c r="AC335" s="16">
        <f t="shared" si="273"/>
        <v>0</v>
      </c>
      <c r="AD335" s="16">
        <f t="shared" si="274"/>
        <v>0</v>
      </c>
      <c r="AE335" s="16">
        <f t="shared" si="275"/>
        <v>0</v>
      </c>
      <c r="AF335" s="16">
        <f t="shared" si="276"/>
        <v>0</v>
      </c>
      <c r="AG335" s="16">
        <f t="shared" si="277"/>
        <v>0</v>
      </c>
      <c r="AH335" s="16">
        <f t="shared" si="278"/>
        <v>0</v>
      </c>
      <c r="AI335" s="16">
        <f t="shared" si="279"/>
        <v>0</v>
      </c>
      <c r="AJ335" s="15">
        <f t="shared" si="280"/>
        <v>0.42990838161300676</v>
      </c>
      <c r="AK335" s="6">
        <f t="shared" si="270"/>
        <v>0</v>
      </c>
      <c r="AL335" s="6">
        <f t="shared" si="270"/>
        <v>0</v>
      </c>
      <c r="AM335" s="6">
        <f t="shared" si="270"/>
        <v>0</v>
      </c>
      <c r="AN335" s="6">
        <f t="shared" si="270"/>
        <v>0</v>
      </c>
      <c r="AO335" s="9">
        <f t="shared" si="281"/>
        <v>0</v>
      </c>
      <c r="AP335" s="9">
        <f t="shared" si="282"/>
        <v>0</v>
      </c>
      <c r="AQ335" s="9">
        <f t="shared" si="283"/>
        <v>0</v>
      </c>
      <c r="AR335" s="9">
        <f t="shared" si="284"/>
        <v>0</v>
      </c>
      <c r="AS335" s="9">
        <f t="shared" si="322"/>
        <v>0</v>
      </c>
      <c r="AT335" s="9">
        <f t="shared" si="285"/>
        <v>0</v>
      </c>
      <c r="AU335" s="9">
        <f t="shared" si="286"/>
        <v>0</v>
      </c>
      <c r="AV335" s="9">
        <f t="shared" si="287"/>
        <v>0</v>
      </c>
      <c r="AW335" s="9">
        <f t="shared" si="288"/>
        <v>0</v>
      </c>
      <c r="AX335" s="9">
        <f t="shared" si="289"/>
        <v>0</v>
      </c>
      <c r="AY335" s="9">
        <f t="shared" si="290"/>
        <v>0</v>
      </c>
      <c r="AZ335" s="9">
        <f t="shared" si="291"/>
        <v>0</v>
      </c>
      <c r="BA335" s="9">
        <f t="shared" si="292"/>
        <v>0</v>
      </c>
      <c r="BB335" s="9">
        <f t="shared" si="293"/>
        <v>0</v>
      </c>
      <c r="BC335" s="9">
        <f t="shared" si="294"/>
        <v>0</v>
      </c>
      <c r="BD335" s="9">
        <f t="shared" si="295"/>
        <v>0</v>
      </c>
      <c r="BE335" s="9">
        <f t="shared" si="296"/>
        <v>0</v>
      </c>
      <c r="BF335" s="9">
        <f t="shared" si="297"/>
        <v>0</v>
      </c>
      <c r="BG335" s="9">
        <f t="shared" si="298"/>
        <v>0</v>
      </c>
      <c r="BH335" s="9">
        <f t="shared" si="299"/>
        <v>0</v>
      </c>
      <c r="BI335" s="9">
        <f t="shared" si="300"/>
        <v>0</v>
      </c>
      <c r="BJ335" s="6">
        <f t="shared" si="301"/>
        <v>0</v>
      </c>
      <c r="BK335" s="6">
        <f t="shared" si="302"/>
        <v>0</v>
      </c>
      <c r="BL335" s="6">
        <f t="shared" si="303"/>
        <v>0</v>
      </c>
      <c r="BM335" s="10">
        <f t="shared" si="304"/>
        <v>0</v>
      </c>
      <c r="BN335" s="10">
        <f t="shared" si="305"/>
        <v>0</v>
      </c>
      <c r="BO335" s="10">
        <f t="shared" si="306"/>
        <v>0</v>
      </c>
      <c r="BP335" s="11">
        <f t="shared" si="307"/>
        <v>0</v>
      </c>
      <c r="BQ335" s="11">
        <f t="shared" si="308"/>
        <v>0</v>
      </c>
      <c r="BR335" s="11">
        <f t="shared" si="309"/>
        <v>0</v>
      </c>
      <c r="BS335" s="10">
        <f t="shared" si="310"/>
        <v>0</v>
      </c>
      <c r="BT335" s="10">
        <f t="shared" si="311"/>
        <v>0</v>
      </c>
      <c r="BU335" s="10">
        <f t="shared" si="312"/>
        <v>0</v>
      </c>
      <c r="BV335" s="10">
        <f t="shared" si="313"/>
        <v>0</v>
      </c>
      <c r="BW335" s="10">
        <f t="shared" si="314"/>
        <v>0</v>
      </c>
      <c r="BX335" s="10">
        <f t="shared" si="315"/>
        <v>0</v>
      </c>
      <c r="BY335" s="10">
        <f t="shared" si="316"/>
        <v>0</v>
      </c>
      <c r="BZ335" s="10">
        <f t="shared" si="317"/>
        <v>0</v>
      </c>
      <c r="CA335" s="10">
        <f t="shared" si="318"/>
        <v>0</v>
      </c>
      <c r="CB335" s="9">
        <f t="shared" si="319"/>
        <v>0</v>
      </c>
      <c r="CC335" s="9">
        <f t="shared" si="320"/>
        <v>0</v>
      </c>
      <c r="CD335" s="9">
        <f t="shared" si="321"/>
        <v>0</v>
      </c>
      <c r="CE335" s="12">
        <f t="shared" si="323"/>
        <v>0</v>
      </c>
    </row>
    <row r="336" spans="8:83" ht="18" customHeight="1">
      <c r="H336"/>
      <c r="I336"/>
      <c r="J336"/>
      <c r="AA336" s="16">
        <f t="shared" si="271"/>
        <v>0</v>
      </c>
      <c r="AB336" s="16">
        <f t="shared" si="272"/>
        <v>0</v>
      </c>
      <c r="AC336" s="16">
        <f t="shared" si="273"/>
        <v>0</v>
      </c>
      <c r="AD336" s="16">
        <f t="shared" si="274"/>
        <v>0</v>
      </c>
      <c r="AE336" s="16">
        <f t="shared" si="275"/>
        <v>0</v>
      </c>
      <c r="AF336" s="16">
        <f t="shared" si="276"/>
        <v>0</v>
      </c>
      <c r="AG336" s="16">
        <f t="shared" si="277"/>
        <v>0</v>
      </c>
      <c r="AH336" s="16">
        <f t="shared" si="278"/>
        <v>0</v>
      </c>
      <c r="AI336" s="16">
        <f t="shared" si="279"/>
        <v>0</v>
      </c>
      <c r="AJ336" s="15">
        <f t="shared" si="280"/>
        <v>0.42990838161300676</v>
      </c>
      <c r="AK336" s="6">
        <f t="shared" si="270"/>
        <v>0</v>
      </c>
      <c r="AL336" s="6">
        <f t="shared" si="270"/>
        <v>0</v>
      </c>
      <c r="AM336" s="6">
        <f t="shared" si="270"/>
        <v>0</v>
      </c>
      <c r="AN336" s="6">
        <f t="shared" si="270"/>
        <v>0</v>
      </c>
      <c r="AO336" s="9">
        <f t="shared" si="281"/>
        <v>0</v>
      </c>
      <c r="AP336" s="9">
        <f t="shared" si="282"/>
        <v>0</v>
      </c>
      <c r="AQ336" s="9">
        <f t="shared" si="283"/>
        <v>0</v>
      </c>
      <c r="AR336" s="9">
        <f t="shared" si="284"/>
        <v>0</v>
      </c>
      <c r="AS336" s="9">
        <f t="shared" si="322"/>
        <v>0</v>
      </c>
      <c r="AT336" s="9">
        <f t="shared" si="285"/>
        <v>0</v>
      </c>
      <c r="AU336" s="9">
        <f t="shared" si="286"/>
        <v>0</v>
      </c>
      <c r="AV336" s="9">
        <f t="shared" si="287"/>
        <v>0</v>
      </c>
      <c r="AW336" s="9">
        <f t="shared" si="288"/>
        <v>0</v>
      </c>
      <c r="AX336" s="9">
        <f t="shared" si="289"/>
        <v>0</v>
      </c>
      <c r="AY336" s="9">
        <f t="shared" si="290"/>
        <v>0</v>
      </c>
      <c r="AZ336" s="9">
        <f t="shared" si="291"/>
        <v>0</v>
      </c>
      <c r="BA336" s="9">
        <f t="shared" si="292"/>
        <v>0</v>
      </c>
      <c r="BB336" s="9">
        <f t="shared" si="293"/>
        <v>0</v>
      </c>
      <c r="BC336" s="9">
        <f t="shared" si="294"/>
        <v>0</v>
      </c>
      <c r="BD336" s="9">
        <f t="shared" si="295"/>
        <v>0</v>
      </c>
      <c r="BE336" s="9">
        <f t="shared" si="296"/>
        <v>0</v>
      </c>
      <c r="BF336" s="9">
        <f t="shared" si="297"/>
        <v>0</v>
      </c>
      <c r="BG336" s="9">
        <f t="shared" si="298"/>
        <v>0</v>
      </c>
      <c r="BH336" s="9">
        <f t="shared" si="299"/>
        <v>0</v>
      </c>
      <c r="BI336" s="9">
        <f t="shared" si="300"/>
        <v>0</v>
      </c>
      <c r="BJ336" s="6">
        <f t="shared" si="301"/>
        <v>0</v>
      </c>
      <c r="BK336" s="6">
        <f t="shared" si="302"/>
        <v>0</v>
      </c>
      <c r="BL336" s="6">
        <f t="shared" si="303"/>
        <v>0</v>
      </c>
      <c r="BM336" s="10">
        <f t="shared" si="304"/>
        <v>0</v>
      </c>
      <c r="BN336" s="10">
        <f t="shared" si="305"/>
        <v>0</v>
      </c>
      <c r="BO336" s="10">
        <f t="shared" si="306"/>
        <v>0</v>
      </c>
      <c r="BP336" s="11">
        <f t="shared" si="307"/>
        <v>0</v>
      </c>
      <c r="BQ336" s="11">
        <f t="shared" si="308"/>
        <v>0</v>
      </c>
      <c r="BR336" s="11">
        <f t="shared" si="309"/>
        <v>0</v>
      </c>
      <c r="BS336" s="10">
        <f t="shared" si="310"/>
        <v>0</v>
      </c>
      <c r="BT336" s="10">
        <f t="shared" si="311"/>
        <v>0</v>
      </c>
      <c r="BU336" s="10">
        <f t="shared" si="312"/>
        <v>0</v>
      </c>
      <c r="BV336" s="10">
        <f t="shared" si="313"/>
        <v>0</v>
      </c>
      <c r="BW336" s="10">
        <f t="shared" si="314"/>
        <v>0</v>
      </c>
      <c r="BX336" s="10">
        <f t="shared" si="315"/>
        <v>0</v>
      </c>
      <c r="BY336" s="10">
        <f t="shared" si="316"/>
        <v>0</v>
      </c>
      <c r="BZ336" s="10">
        <f t="shared" si="317"/>
        <v>0</v>
      </c>
      <c r="CA336" s="10">
        <f t="shared" si="318"/>
        <v>0</v>
      </c>
      <c r="CB336" s="9">
        <f t="shared" si="319"/>
        <v>0</v>
      </c>
      <c r="CC336" s="9">
        <f t="shared" si="320"/>
        <v>0</v>
      </c>
      <c r="CD336" s="9">
        <f t="shared" si="321"/>
        <v>0</v>
      </c>
      <c r="CE336" s="12">
        <f t="shared" si="323"/>
        <v>0</v>
      </c>
    </row>
    <row r="337" spans="8:83" ht="18" customHeight="1">
      <c r="H337"/>
      <c r="I337"/>
      <c r="J337"/>
      <c r="AA337" s="16">
        <f t="shared" si="271"/>
        <v>0</v>
      </c>
      <c r="AB337" s="16">
        <f t="shared" si="272"/>
        <v>0</v>
      </c>
      <c r="AC337" s="16">
        <f t="shared" si="273"/>
        <v>0</v>
      </c>
      <c r="AD337" s="16">
        <f t="shared" si="274"/>
        <v>0</v>
      </c>
      <c r="AE337" s="16">
        <f t="shared" si="275"/>
        <v>0</v>
      </c>
      <c r="AF337" s="16">
        <f t="shared" si="276"/>
        <v>0</v>
      </c>
      <c r="AG337" s="16">
        <f t="shared" si="277"/>
        <v>0</v>
      </c>
      <c r="AH337" s="16">
        <f t="shared" si="278"/>
        <v>0</v>
      </c>
      <c r="AI337" s="16">
        <f t="shared" si="279"/>
        <v>0</v>
      </c>
      <c r="AJ337" s="15">
        <f t="shared" si="280"/>
        <v>0.42990838161300676</v>
      </c>
      <c r="AK337" s="6">
        <f t="shared" si="270"/>
        <v>0</v>
      </c>
      <c r="AL337" s="6">
        <f t="shared" si="270"/>
        <v>0</v>
      </c>
      <c r="AM337" s="6">
        <f t="shared" si="270"/>
        <v>0</v>
      </c>
      <c r="AN337" s="6">
        <f t="shared" si="270"/>
        <v>0</v>
      </c>
      <c r="AO337" s="9">
        <f t="shared" si="281"/>
        <v>0</v>
      </c>
      <c r="AP337" s="9">
        <f t="shared" si="282"/>
        <v>0</v>
      </c>
      <c r="AQ337" s="9">
        <f t="shared" si="283"/>
        <v>0</v>
      </c>
      <c r="AR337" s="9">
        <f t="shared" si="284"/>
        <v>0</v>
      </c>
      <c r="AS337" s="9">
        <f t="shared" si="322"/>
        <v>0</v>
      </c>
      <c r="AT337" s="9">
        <f t="shared" si="285"/>
        <v>0</v>
      </c>
      <c r="AU337" s="9">
        <f t="shared" si="286"/>
        <v>0</v>
      </c>
      <c r="AV337" s="9">
        <f t="shared" si="287"/>
        <v>0</v>
      </c>
      <c r="AW337" s="9">
        <f t="shared" si="288"/>
        <v>0</v>
      </c>
      <c r="AX337" s="9">
        <f t="shared" si="289"/>
        <v>0</v>
      </c>
      <c r="AY337" s="9">
        <f t="shared" si="290"/>
        <v>0</v>
      </c>
      <c r="AZ337" s="9">
        <f t="shared" si="291"/>
        <v>0</v>
      </c>
      <c r="BA337" s="9">
        <f t="shared" si="292"/>
        <v>0</v>
      </c>
      <c r="BB337" s="9">
        <f t="shared" si="293"/>
        <v>0</v>
      </c>
      <c r="BC337" s="9">
        <f t="shared" si="294"/>
        <v>0</v>
      </c>
      <c r="BD337" s="9">
        <f t="shared" si="295"/>
        <v>0</v>
      </c>
      <c r="BE337" s="9">
        <f t="shared" si="296"/>
        <v>0</v>
      </c>
      <c r="BF337" s="9">
        <f t="shared" si="297"/>
        <v>0</v>
      </c>
      <c r="BG337" s="9">
        <f t="shared" si="298"/>
        <v>0</v>
      </c>
      <c r="BH337" s="9">
        <f t="shared" si="299"/>
        <v>0</v>
      </c>
      <c r="BI337" s="9">
        <f t="shared" si="300"/>
        <v>0</v>
      </c>
      <c r="BJ337" s="6">
        <f t="shared" si="301"/>
        <v>0</v>
      </c>
      <c r="BK337" s="6">
        <f t="shared" si="302"/>
        <v>0</v>
      </c>
      <c r="BL337" s="6">
        <f t="shared" si="303"/>
        <v>0</v>
      </c>
      <c r="BM337" s="10">
        <f t="shared" si="304"/>
        <v>0</v>
      </c>
      <c r="BN337" s="10">
        <f t="shared" si="305"/>
        <v>0</v>
      </c>
      <c r="BO337" s="10">
        <f t="shared" si="306"/>
        <v>0</v>
      </c>
      <c r="BP337" s="11">
        <f t="shared" si="307"/>
        <v>0</v>
      </c>
      <c r="BQ337" s="11">
        <f t="shared" si="308"/>
        <v>0</v>
      </c>
      <c r="BR337" s="11">
        <f t="shared" si="309"/>
        <v>0</v>
      </c>
      <c r="BS337" s="10">
        <f t="shared" si="310"/>
        <v>0</v>
      </c>
      <c r="BT337" s="10">
        <f t="shared" si="311"/>
        <v>0</v>
      </c>
      <c r="BU337" s="10">
        <f t="shared" si="312"/>
        <v>0</v>
      </c>
      <c r="BV337" s="10">
        <f t="shared" si="313"/>
        <v>0</v>
      </c>
      <c r="BW337" s="10">
        <f t="shared" si="314"/>
        <v>0</v>
      </c>
      <c r="BX337" s="10">
        <f t="shared" si="315"/>
        <v>0</v>
      </c>
      <c r="BY337" s="10">
        <f t="shared" si="316"/>
        <v>0</v>
      </c>
      <c r="BZ337" s="10">
        <f t="shared" si="317"/>
        <v>0</v>
      </c>
      <c r="CA337" s="10">
        <f t="shared" si="318"/>
        <v>0</v>
      </c>
      <c r="CB337" s="9">
        <f t="shared" si="319"/>
        <v>0</v>
      </c>
      <c r="CC337" s="9">
        <f t="shared" si="320"/>
        <v>0</v>
      </c>
      <c r="CD337" s="9">
        <f t="shared" si="321"/>
        <v>0</v>
      </c>
      <c r="CE337" s="12">
        <f t="shared" si="323"/>
        <v>0</v>
      </c>
    </row>
    <row r="338" spans="8:83" ht="18" customHeight="1">
      <c r="H338"/>
      <c r="I338"/>
      <c r="J338"/>
      <c r="AA338" s="16">
        <f t="shared" si="271"/>
        <v>0</v>
      </c>
      <c r="AB338" s="16">
        <f t="shared" si="272"/>
        <v>0</v>
      </c>
      <c r="AC338" s="16">
        <f t="shared" si="273"/>
        <v>0</v>
      </c>
      <c r="AD338" s="16">
        <f t="shared" si="274"/>
        <v>0</v>
      </c>
      <c r="AE338" s="16">
        <f t="shared" si="275"/>
        <v>0</v>
      </c>
      <c r="AF338" s="16">
        <f t="shared" si="276"/>
        <v>0</v>
      </c>
      <c r="AG338" s="16">
        <f t="shared" si="277"/>
        <v>0</v>
      </c>
      <c r="AH338" s="16">
        <f t="shared" si="278"/>
        <v>0</v>
      </c>
      <c r="AI338" s="16">
        <f t="shared" si="279"/>
        <v>0</v>
      </c>
      <c r="AJ338" s="15">
        <f t="shared" si="280"/>
        <v>0.42990838161300676</v>
      </c>
      <c r="AK338" s="6">
        <f t="shared" si="270"/>
        <v>0</v>
      </c>
      <c r="AL338" s="6">
        <f t="shared" si="270"/>
        <v>0</v>
      </c>
      <c r="AM338" s="6">
        <f t="shared" si="270"/>
        <v>0</v>
      </c>
      <c r="AN338" s="6">
        <f t="shared" si="270"/>
        <v>0</v>
      </c>
      <c r="AO338" s="9">
        <f t="shared" si="281"/>
        <v>0</v>
      </c>
      <c r="AP338" s="9">
        <f t="shared" si="282"/>
        <v>0</v>
      </c>
      <c r="AQ338" s="9">
        <f t="shared" si="283"/>
        <v>0</v>
      </c>
      <c r="AR338" s="9">
        <f t="shared" si="284"/>
        <v>0</v>
      </c>
      <c r="AS338" s="9">
        <f t="shared" si="322"/>
        <v>0</v>
      </c>
      <c r="AT338" s="9">
        <f t="shared" si="285"/>
        <v>0</v>
      </c>
      <c r="AU338" s="9">
        <f t="shared" si="286"/>
        <v>0</v>
      </c>
      <c r="AV338" s="9">
        <f t="shared" si="287"/>
        <v>0</v>
      </c>
      <c r="AW338" s="9">
        <f t="shared" si="288"/>
        <v>0</v>
      </c>
      <c r="AX338" s="9">
        <f t="shared" si="289"/>
        <v>0</v>
      </c>
      <c r="AY338" s="9">
        <f t="shared" si="290"/>
        <v>0</v>
      </c>
      <c r="AZ338" s="9">
        <f t="shared" si="291"/>
        <v>0</v>
      </c>
      <c r="BA338" s="9">
        <f t="shared" si="292"/>
        <v>0</v>
      </c>
      <c r="BB338" s="9">
        <f t="shared" si="293"/>
        <v>0</v>
      </c>
      <c r="BC338" s="9">
        <f t="shared" si="294"/>
        <v>0</v>
      </c>
      <c r="BD338" s="9">
        <f t="shared" si="295"/>
        <v>0</v>
      </c>
      <c r="BE338" s="9">
        <f t="shared" si="296"/>
        <v>0</v>
      </c>
      <c r="BF338" s="9">
        <f t="shared" si="297"/>
        <v>0</v>
      </c>
      <c r="BG338" s="9">
        <f t="shared" si="298"/>
        <v>0</v>
      </c>
      <c r="BH338" s="9">
        <f t="shared" si="299"/>
        <v>0</v>
      </c>
      <c r="BI338" s="9">
        <f t="shared" si="300"/>
        <v>0</v>
      </c>
      <c r="BJ338" s="6">
        <f t="shared" si="301"/>
        <v>0</v>
      </c>
      <c r="BK338" s="6">
        <f t="shared" si="302"/>
        <v>0</v>
      </c>
      <c r="BL338" s="6">
        <f t="shared" si="303"/>
        <v>0</v>
      </c>
      <c r="BM338" s="10">
        <f t="shared" si="304"/>
        <v>0</v>
      </c>
      <c r="BN338" s="10">
        <f t="shared" si="305"/>
        <v>0</v>
      </c>
      <c r="BO338" s="10">
        <f t="shared" si="306"/>
        <v>0</v>
      </c>
      <c r="BP338" s="11">
        <f t="shared" si="307"/>
        <v>0</v>
      </c>
      <c r="BQ338" s="11">
        <f t="shared" si="308"/>
        <v>0</v>
      </c>
      <c r="BR338" s="11">
        <f t="shared" si="309"/>
        <v>0</v>
      </c>
      <c r="BS338" s="10">
        <f t="shared" si="310"/>
        <v>0</v>
      </c>
      <c r="BT338" s="10">
        <f t="shared" si="311"/>
        <v>0</v>
      </c>
      <c r="BU338" s="10">
        <f t="shared" si="312"/>
        <v>0</v>
      </c>
      <c r="BV338" s="10">
        <f t="shared" si="313"/>
        <v>0</v>
      </c>
      <c r="BW338" s="10">
        <f t="shared" si="314"/>
        <v>0</v>
      </c>
      <c r="BX338" s="10">
        <f t="shared" si="315"/>
        <v>0</v>
      </c>
      <c r="BY338" s="10">
        <f t="shared" si="316"/>
        <v>0</v>
      </c>
      <c r="BZ338" s="10">
        <f t="shared" si="317"/>
        <v>0</v>
      </c>
      <c r="CA338" s="10">
        <f t="shared" si="318"/>
        <v>0</v>
      </c>
      <c r="CB338" s="9">
        <f t="shared" si="319"/>
        <v>0</v>
      </c>
      <c r="CC338" s="9">
        <f t="shared" si="320"/>
        <v>0</v>
      </c>
      <c r="CD338" s="9">
        <f t="shared" si="321"/>
        <v>0</v>
      </c>
      <c r="CE338" s="12">
        <f t="shared" si="323"/>
        <v>0</v>
      </c>
    </row>
    <row r="339" spans="8:83" ht="18" customHeight="1">
      <c r="H339"/>
      <c r="I339"/>
      <c r="J339"/>
      <c r="AA339" s="16">
        <f t="shared" si="271"/>
        <v>0</v>
      </c>
      <c r="AB339" s="16">
        <f t="shared" si="272"/>
        <v>0</v>
      </c>
      <c r="AC339" s="16">
        <f t="shared" si="273"/>
        <v>0</v>
      </c>
      <c r="AD339" s="16">
        <f t="shared" si="274"/>
        <v>0</v>
      </c>
      <c r="AE339" s="16">
        <f t="shared" si="275"/>
        <v>0</v>
      </c>
      <c r="AF339" s="16">
        <f t="shared" si="276"/>
        <v>0</v>
      </c>
      <c r="AG339" s="16">
        <f t="shared" si="277"/>
        <v>0</v>
      </c>
      <c r="AH339" s="16">
        <f t="shared" si="278"/>
        <v>0</v>
      </c>
      <c r="AI339" s="16">
        <f t="shared" si="279"/>
        <v>0</v>
      </c>
      <c r="AJ339" s="15">
        <f t="shared" si="280"/>
        <v>0.42990838161300676</v>
      </c>
      <c r="AK339" s="6">
        <f t="shared" si="270"/>
        <v>0</v>
      </c>
      <c r="AL339" s="6">
        <f t="shared" si="270"/>
        <v>0</v>
      </c>
      <c r="AM339" s="6">
        <f t="shared" si="270"/>
        <v>0</v>
      </c>
      <c r="AN339" s="6">
        <f t="shared" si="270"/>
        <v>0</v>
      </c>
      <c r="AO339" s="9">
        <f t="shared" si="281"/>
        <v>0</v>
      </c>
      <c r="AP339" s="9">
        <f t="shared" si="282"/>
        <v>0</v>
      </c>
      <c r="AQ339" s="9">
        <f t="shared" si="283"/>
        <v>0</v>
      </c>
      <c r="AR339" s="9">
        <f t="shared" si="284"/>
        <v>0</v>
      </c>
      <c r="AS339" s="9">
        <f t="shared" si="322"/>
        <v>0</v>
      </c>
      <c r="AT339" s="9">
        <f t="shared" si="285"/>
        <v>0</v>
      </c>
      <c r="AU339" s="9">
        <f t="shared" si="286"/>
        <v>0</v>
      </c>
      <c r="AV339" s="9">
        <f t="shared" si="287"/>
        <v>0</v>
      </c>
      <c r="AW339" s="9">
        <f t="shared" si="288"/>
        <v>0</v>
      </c>
      <c r="AX339" s="9">
        <f t="shared" si="289"/>
        <v>0</v>
      </c>
      <c r="AY339" s="9">
        <f t="shared" si="290"/>
        <v>0</v>
      </c>
      <c r="AZ339" s="9">
        <f t="shared" si="291"/>
        <v>0</v>
      </c>
      <c r="BA339" s="9">
        <f t="shared" si="292"/>
        <v>0</v>
      </c>
      <c r="BB339" s="9">
        <f t="shared" si="293"/>
        <v>0</v>
      </c>
      <c r="BC339" s="9">
        <f t="shared" si="294"/>
        <v>0</v>
      </c>
      <c r="BD339" s="9">
        <f t="shared" si="295"/>
        <v>0</v>
      </c>
      <c r="BE339" s="9">
        <f t="shared" si="296"/>
        <v>0</v>
      </c>
      <c r="BF339" s="9">
        <f t="shared" si="297"/>
        <v>0</v>
      </c>
      <c r="BG339" s="9">
        <f t="shared" si="298"/>
        <v>0</v>
      </c>
      <c r="BH339" s="9">
        <f t="shared" si="299"/>
        <v>0</v>
      </c>
      <c r="BI339" s="9">
        <f t="shared" si="300"/>
        <v>0</v>
      </c>
      <c r="BJ339" s="6">
        <f t="shared" si="301"/>
        <v>0</v>
      </c>
      <c r="BK339" s="6">
        <f t="shared" si="302"/>
        <v>0</v>
      </c>
      <c r="BL339" s="6">
        <f t="shared" si="303"/>
        <v>0</v>
      </c>
      <c r="BM339" s="10">
        <f t="shared" si="304"/>
        <v>0</v>
      </c>
      <c r="BN339" s="10">
        <f t="shared" si="305"/>
        <v>0</v>
      </c>
      <c r="BO339" s="10">
        <f t="shared" si="306"/>
        <v>0</v>
      </c>
      <c r="BP339" s="11">
        <f t="shared" si="307"/>
        <v>0</v>
      </c>
      <c r="BQ339" s="11">
        <f t="shared" si="308"/>
        <v>0</v>
      </c>
      <c r="BR339" s="11">
        <f t="shared" si="309"/>
        <v>0</v>
      </c>
      <c r="BS339" s="10">
        <f t="shared" si="310"/>
        <v>0</v>
      </c>
      <c r="BT339" s="10">
        <f t="shared" si="311"/>
        <v>0</v>
      </c>
      <c r="BU339" s="10">
        <f t="shared" si="312"/>
        <v>0</v>
      </c>
      <c r="BV339" s="10">
        <f t="shared" si="313"/>
        <v>0</v>
      </c>
      <c r="BW339" s="10">
        <f t="shared" si="314"/>
        <v>0</v>
      </c>
      <c r="BX339" s="10">
        <f t="shared" si="315"/>
        <v>0</v>
      </c>
      <c r="BY339" s="10">
        <f t="shared" si="316"/>
        <v>0</v>
      </c>
      <c r="BZ339" s="10">
        <f t="shared" si="317"/>
        <v>0</v>
      </c>
      <c r="CA339" s="10">
        <f t="shared" si="318"/>
        <v>0</v>
      </c>
      <c r="CB339" s="9">
        <f t="shared" si="319"/>
        <v>0</v>
      </c>
      <c r="CC339" s="9">
        <f t="shared" si="320"/>
        <v>0</v>
      </c>
      <c r="CD339" s="9">
        <f t="shared" si="321"/>
        <v>0</v>
      </c>
      <c r="CE339" s="12">
        <f t="shared" si="323"/>
        <v>0</v>
      </c>
    </row>
    <row r="340" spans="8:83" ht="18" customHeight="1">
      <c r="H340"/>
      <c r="I340"/>
      <c r="J340"/>
      <c r="AA340" s="16">
        <f t="shared" si="271"/>
        <v>0</v>
      </c>
      <c r="AB340" s="16">
        <f t="shared" si="272"/>
        <v>0</v>
      </c>
      <c r="AC340" s="16">
        <f t="shared" si="273"/>
        <v>0</v>
      </c>
      <c r="AD340" s="16">
        <f t="shared" si="274"/>
        <v>0</v>
      </c>
      <c r="AE340" s="16">
        <f t="shared" si="275"/>
        <v>0</v>
      </c>
      <c r="AF340" s="16">
        <f t="shared" si="276"/>
        <v>0</v>
      </c>
      <c r="AG340" s="16">
        <f t="shared" si="277"/>
        <v>0</v>
      </c>
      <c r="AH340" s="16">
        <f t="shared" si="278"/>
        <v>0</v>
      </c>
      <c r="AI340" s="16">
        <f t="shared" si="279"/>
        <v>0</v>
      </c>
      <c r="AJ340" s="15">
        <f t="shared" si="280"/>
        <v>0.42990838161300676</v>
      </c>
      <c r="AK340" s="6">
        <f t="shared" si="270"/>
        <v>0</v>
      </c>
      <c r="AL340" s="6">
        <f t="shared" si="270"/>
        <v>0</v>
      </c>
      <c r="AM340" s="6">
        <f t="shared" si="270"/>
        <v>0</v>
      </c>
      <c r="AN340" s="6">
        <f t="shared" si="270"/>
        <v>0</v>
      </c>
      <c r="AO340" s="9">
        <f t="shared" si="281"/>
        <v>0</v>
      </c>
      <c r="AP340" s="9">
        <f t="shared" si="282"/>
        <v>0</v>
      </c>
      <c r="AQ340" s="9">
        <f t="shared" si="283"/>
        <v>0</v>
      </c>
      <c r="AR340" s="9">
        <f t="shared" si="284"/>
        <v>0</v>
      </c>
      <c r="AS340" s="9">
        <f t="shared" si="322"/>
        <v>0</v>
      </c>
      <c r="AT340" s="9">
        <f t="shared" si="285"/>
        <v>0</v>
      </c>
      <c r="AU340" s="9">
        <f t="shared" si="286"/>
        <v>0</v>
      </c>
      <c r="AV340" s="9">
        <f t="shared" si="287"/>
        <v>0</v>
      </c>
      <c r="AW340" s="9">
        <f t="shared" si="288"/>
        <v>0</v>
      </c>
      <c r="AX340" s="9">
        <f t="shared" si="289"/>
        <v>0</v>
      </c>
      <c r="AY340" s="9">
        <f t="shared" si="290"/>
        <v>0</v>
      </c>
      <c r="AZ340" s="9">
        <f t="shared" si="291"/>
        <v>0</v>
      </c>
      <c r="BA340" s="9">
        <f t="shared" si="292"/>
        <v>0</v>
      </c>
      <c r="BB340" s="9">
        <f t="shared" si="293"/>
        <v>0</v>
      </c>
      <c r="BC340" s="9">
        <f t="shared" si="294"/>
        <v>0</v>
      </c>
      <c r="BD340" s="9">
        <f t="shared" si="295"/>
        <v>0</v>
      </c>
      <c r="BE340" s="9">
        <f t="shared" si="296"/>
        <v>0</v>
      </c>
      <c r="BF340" s="9">
        <f t="shared" si="297"/>
        <v>0</v>
      </c>
      <c r="BG340" s="9">
        <f t="shared" si="298"/>
        <v>0</v>
      </c>
      <c r="BH340" s="9">
        <f t="shared" si="299"/>
        <v>0</v>
      </c>
      <c r="BI340" s="9">
        <f t="shared" si="300"/>
        <v>0</v>
      </c>
      <c r="BJ340" s="6">
        <f t="shared" si="301"/>
        <v>0</v>
      </c>
      <c r="BK340" s="6">
        <f t="shared" si="302"/>
        <v>0</v>
      </c>
      <c r="BL340" s="6">
        <f t="shared" si="303"/>
        <v>0</v>
      </c>
      <c r="BM340" s="10">
        <f t="shared" si="304"/>
        <v>0</v>
      </c>
      <c r="BN340" s="10">
        <f t="shared" si="305"/>
        <v>0</v>
      </c>
      <c r="BO340" s="10">
        <f t="shared" si="306"/>
        <v>0</v>
      </c>
      <c r="BP340" s="11">
        <f t="shared" si="307"/>
        <v>0</v>
      </c>
      <c r="BQ340" s="11">
        <f t="shared" si="308"/>
        <v>0</v>
      </c>
      <c r="BR340" s="11">
        <f t="shared" si="309"/>
        <v>0</v>
      </c>
      <c r="BS340" s="10">
        <f t="shared" si="310"/>
        <v>0</v>
      </c>
      <c r="BT340" s="10">
        <f t="shared" si="311"/>
        <v>0</v>
      </c>
      <c r="BU340" s="10">
        <f t="shared" si="312"/>
        <v>0</v>
      </c>
      <c r="BV340" s="10">
        <f t="shared" si="313"/>
        <v>0</v>
      </c>
      <c r="BW340" s="10">
        <f t="shared" si="314"/>
        <v>0</v>
      </c>
      <c r="BX340" s="10">
        <f t="shared" si="315"/>
        <v>0</v>
      </c>
      <c r="BY340" s="10">
        <f t="shared" si="316"/>
        <v>0</v>
      </c>
      <c r="BZ340" s="10">
        <f t="shared" si="317"/>
        <v>0</v>
      </c>
      <c r="CA340" s="10">
        <f t="shared" si="318"/>
        <v>0</v>
      </c>
      <c r="CB340" s="9">
        <f t="shared" si="319"/>
        <v>0</v>
      </c>
      <c r="CC340" s="9">
        <f t="shared" si="320"/>
        <v>0</v>
      </c>
      <c r="CD340" s="9">
        <f t="shared" si="321"/>
        <v>0</v>
      </c>
      <c r="CE340" s="12">
        <f t="shared" si="323"/>
        <v>0</v>
      </c>
    </row>
    <row r="341" spans="8:83" ht="18" customHeight="1">
      <c r="H341"/>
      <c r="I341"/>
      <c r="J341"/>
      <c r="AA341" s="16">
        <f t="shared" si="271"/>
        <v>0</v>
      </c>
      <c r="AB341" s="16">
        <f t="shared" si="272"/>
        <v>0</v>
      </c>
      <c r="AC341" s="16">
        <f t="shared" si="273"/>
        <v>0</v>
      </c>
      <c r="AD341" s="16">
        <f t="shared" si="274"/>
        <v>0</v>
      </c>
      <c r="AE341" s="16">
        <f t="shared" si="275"/>
        <v>0</v>
      </c>
      <c r="AF341" s="16">
        <f t="shared" si="276"/>
        <v>0</v>
      </c>
      <c r="AG341" s="16">
        <f t="shared" si="277"/>
        <v>0</v>
      </c>
      <c r="AH341" s="16">
        <f t="shared" si="278"/>
        <v>0</v>
      </c>
      <c r="AI341" s="16">
        <f t="shared" si="279"/>
        <v>0</v>
      </c>
      <c r="AJ341" s="15">
        <f t="shared" si="280"/>
        <v>0.42990838161300676</v>
      </c>
      <c r="AK341" s="6">
        <f t="shared" si="270"/>
        <v>0</v>
      </c>
      <c r="AL341" s="6">
        <f t="shared" si="270"/>
        <v>0</v>
      </c>
      <c r="AM341" s="6">
        <f t="shared" si="270"/>
        <v>0</v>
      </c>
      <c r="AN341" s="6">
        <f t="shared" si="270"/>
        <v>0</v>
      </c>
      <c r="AO341" s="9">
        <f t="shared" si="281"/>
        <v>0</v>
      </c>
      <c r="AP341" s="9">
        <f t="shared" si="282"/>
        <v>0</v>
      </c>
      <c r="AQ341" s="9">
        <f t="shared" si="283"/>
        <v>0</v>
      </c>
      <c r="AR341" s="9">
        <f t="shared" si="284"/>
        <v>0</v>
      </c>
      <c r="AS341" s="9">
        <f t="shared" si="322"/>
        <v>0</v>
      </c>
      <c r="AT341" s="9">
        <f t="shared" si="285"/>
        <v>0</v>
      </c>
      <c r="AU341" s="9">
        <f t="shared" si="286"/>
        <v>0</v>
      </c>
      <c r="AV341" s="9">
        <f t="shared" si="287"/>
        <v>0</v>
      </c>
      <c r="AW341" s="9">
        <f t="shared" si="288"/>
        <v>0</v>
      </c>
      <c r="AX341" s="9">
        <f t="shared" si="289"/>
        <v>0</v>
      </c>
      <c r="AY341" s="9">
        <f t="shared" si="290"/>
        <v>0</v>
      </c>
      <c r="AZ341" s="9">
        <f t="shared" si="291"/>
        <v>0</v>
      </c>
      <c r="BA341" s="9">
        <f t="shared" si="292"/>
        <v>0</v>
      </c>
      <c r="BB341" s="9">
        <f t="shared" si="293"/>
        <v>0</v>
      </c>
      <c r="BC341" s="9">
        <f t="shared" si="294"/>
        <v>0</v>
      </c>
      <c r="BD341" s="9">
        <f t="shared" si="295"/>
        <v>0</v>
      </c>
      <c r="BE341" s="9">
        <f t="shared" si="296"/>
        <v>0</v>
      </c>
      <c r="BF341" s="9">
        <f t="shared" si="297"/>
        <v>0</v>
      </c>
      <c r="BG341" s="9">
        <f t="shared" si="298"/>
        <v>0</v>
      </c>
      <c r="BH341" s="9">
        <f t="shared" si="299"/>
        <v>0</v>
      </c>
      <c r="BI341" s="9">
        <f t="shared" si="300"/>
        <v>0</v>
      </c>
      <c r="BJ341" s="6">
        <f t="shared" si="301"/>
        <v>0</v>
      </c>
      <c r="BK341" s="6">
        <f t="shared" si="302"/>
        <v>0</v>
      </c>
      <c r="BL341" s="6">
        <f t="shared" si="303"/>
        <v>0</v>
      </c>
      <c r="BM341" s="10">
        <f t="shared" si="304"/>
        <v>0</v>
      </c>
      <c r="BN341" s="10">
        <f t="shared" si="305"/>
        <v>0</v>
      </c>
      <c r="BO341" s="10">
        <f t="shared" si="306"/>
        <v>0</v>
      </c>
      <c r="BP341" s="11">
        <f t="shared" si="307"/>
        <v>0</v>
      </c>
      <c r="BQ341" s="11">
        <f t="shared" si="308"/>
        <v>0</v>
      </c>
      <c r="BR341" s="11">
        <f t="shared" si="309"/>
        <v>0</v>
      </c>
      <c r="BS341" s="10">
        <f t="shared" si="310"/>
        <v>0</v>
      </c>
      <c r="BT341" s="10">
        <f t="shared" si="311"/>
        <v>0</v>
      </c>
      <c r="BU341" s="10">
        <f t="shared" si="312"/>
        <v>0</v>
      </c>
      <c r="BV341" s="10">
        <f t="shared" si="313"/>
        <v>0</v>
      </c>
      <c r="BW341" s="10">
        <f t="shared" si="314"/>
        <v>0</v>
      </c>
      <c r="BX341" s="10">
        <f t="shared" si="315"/>
        <v>0</v>
      </c>
      <c r="BY341" s="10">
        <f t="shared" si="316"/>
        <v>0</v>
      </c>
      <c r="BZ341" s="10">
        <f t="shared" si="317"/>
        <v>0</v>
      </c>
      <c r="CA341" s="10">
        <f t="shared" si="318"/>
        <v>0</v>
      </c>
      <c r="CB341" s="9">
        <f t="shared" si="319"/>
        <v>0</v>
      </c>
      <c r="CC341" s="9">
        <f t="shared" si="320"/>
        <v>0</v>
      </c>
      <c r="CD341" s="9">
        <f t="shared" si="321"/>
        <v>0</v>
      </c>
      <c r="CE341" s="12">
        <f t="shared" si="323"/>
        <v>0</v>
      </c>
    </row>
    <row r="342" spans="8:83" ht="18" customHeight="1">
      <c r="H342"/>
      <c r="I342"/>
      <c r="J342"/>
      <c r="AA342" s="16">
        <f t="shared" si="271"/>
        <v>0</v>
      </c>
      <c r="AB342" s="16">
        <f t="shared" si="272"/>
        <v>0</v>
      </c>
      <c r="AC342" s="16">
        <f t="shared" si="273"/>
        <v>0</v>
      </c>
      <c r="AD342" s="16">
        <f t="shared" si="274"/>
        <v>0</v>
      </c>
      <c r="AE342" s="16">
        <f t="shared" si="275"/>
        <v>0</v>
      </c>
      <c r="AF342" s="16">
        <f t="shared" si="276"/>
        <v>0</v>
      </c>
      <c r="AG342" s="16">
        <f t="shared" si="277"/>
        <v>0</v>
      </c>
      <c r="AH342" s="16">
        <f t="shared" si="278"/>
        <v>0</v>
      </c>
      <c r="AI342" s="16">
        <f t="shared" si="279"/>
        <v>0</v>
      </c>
      <c r="AJ342" s="15">
        <f t="shared" si="280"/>
        <v>0.42990838161300676</v>
      </c>
      <c r="AK342" s="6">
        <f t="shared" si="270"/>
        <v>0</v>
      </c>
      <c r="AL342" s="6">
        <f t="shared" si="270"/>
        <v>0</v>
      </c>
      <c r="AM342" s="6">
        <f t="shared" si="270"/>
        <v>0</v>
      </c>
      <c r="AN342" s="6">
        <f t="shared" si="270"/>
        <v>0</v>
      </c>
      <c r="AO342" s="9">
        <f t="shared" si="281"/>
        <v>0</v>
      </c>
      <c r="AP342" s="9">
        <f t="shared" si="282"/>
        <v>0</v>
      </c>
      <c r="AQ342" s="9">
        <f t="shared" si="283"/>
        <v>0</v>
      </c>
      <c r="AR342" s="9">
        <f t="shared" si="284"/>
        <v>0</v>
      </c>
      <c r="AS342" s="9">
        <f t="shared" si="322"/>
        <v>0</v>
      </c>
      <c r="AT342" s="9">
        <f t="shared" si="285"/>
        <v>0</v>
      </c>
      <c r="AU342" s="9">
        <f t="shared" si="286"/>
        <v>0</v>
      </c>
      <c r="AV342" s="9">
        <f t="shared" si="287"/>
        <v>0</v>
      </c>
      <c r="AW342" s="9">
        <f t="shared" si="288"/>
        <v>0</v>
      </c>
      <c r="AX342" s="9">
        <f t="shared" si="289"/>
        <v>0</v>
      </c>
      <c r="AY342" s="9">
        <f t="shared" si="290"/>
        <v>0</v>
      </c>
      <c r="AZ342" s="9">
        <f t="shared" si="291"/>
        <v>0</v>
      </c>
      <c r="BA342" s="9">
        <f t="shared" si="292"/>
        <v>0</v>
      </c>
      <c r="BB342" s="9">
        <f t="shared" si="293"/>
        <v>0</v>
      </c>
      <c r="BC342" s="9">
        <f t="shared" si="294"/>
        <v>0</v>
      </c>
      <c r="BD342" s="9">
        <f t="shared" si="295"/>
        <v>0</v>
      </c>
      <c r="BE342" s="9">
        <f t="shared" si="296"/>
        <v>0</v>
      </c>
      <c r="BF342" s="9">
        <f t="shared" si="297"/>
        <v>0</v>
      </c>
      <c r="BG342" s="9">
        <f t="shared" si="298"/>
        <v>0</v>
      </c>
      <c r="BH342" s="9">
        <f t="shared" si="299"/>
        <v>0</v>
      </c>
      <c r="BI342" s="9">
        <f t="shared" si="300"/>
        <v>0</v>
      </c>
      <c r="BJ342" s="6">
        <f t="shared" si="301"/>
        <v>0</v>
      </c>
      <c r="BK342" s="6">
        <f t="shared" si="302"/>
        <v>0</v>
      </c>
      <c r="BL342" s="6">
        <f t="shared" si="303"/>
        <v>0</v>
      </c>
      <c r="BM342" s="10">
        <f t="shared" si="304"/>
        <v>0</v>
      </c>
      <c r="BN342" s="10">
        <f t="shared" si="305"/>
        <v>0</v>
      </c>
      <c r="BO342" s="10">
        <f t="shared" si="306"/>
        <v>0</v>
      </c>
      <c r="BP342" s="11">
        <f t="shared" si="307"/>
        <v>0</v>
      </c>
      <c r="BQ342" s="11">
        <f t="shared" si="308"/>
        <v>0</v>
      </c>
      <c r="BR342" s="11">
        <f t="shared" si="309"/>
        <v>0</v>
      </c>
      <c r="BS342" s="10">
        <f t="shared" si="310"/>
        <v>0</v>
      </c>
      <c r="BT342" s="10">
        <f t="shared" si="311"/>
        <v>0</v>
      </c>
      <c r="BU342" s="10">
        <f t="shared" si="312"/>
        <v>0</v>
      </c>
      <c r="BV342" s="10">
        <f t="shared" si="313"/>
        <v>0</v>
      </c>
      <c r="BW342" s="10">
        <f t="shared" si="314"/>
        <v>0</v>
      </c>
      <c r="BX342" s="10">
        <f t="shared" si="315"/>
        <v>0</v>
      </c>
      <c r="BY342" s="10">
        <f t="shared" si="316"/>
        <v>0</v>
      </c>
      <c r="BZ342" s="10">
        <f t="shared" si="317"/>
        <v>0</v>
      </c>
      <c r="CA342" s="10">
        <f t="shared" si="318"/>
        <v>0</v>
      </c>
      <c r="CB342" s="9">
        <f t="shared" si="319"/>
        <v>0</v>
      </c>
      <c r="CC342" s="9">
        <f t="shared" si="320"/>
        <v>0</v>
      </c>
      <c r="CD342" s="9">
        <f t="shared" si="321"/>
        <v>0</v>
      </c>
      <c r="CE342" s="12">
        <f t="shared" si="323"/>
        <v>0</v>
      </c>
    </row>
    <row r="343" spans="8:83" ht="18" customHeight="1">
      <c r="H343"/>
      <c r="I343"/>
      <c r="J343"/>
      <c r="AA343" s="16">
        <f t="shared" si="271"/>
        <v>0</v>
      </c>
      <c r="AB343" s="16">
        <f t="shared" si="272"/>
        <v>0</v>
      </c>
      <c r="AC343" s="16">
        <f t="shared" si="273"/>
        <v>0</v>
      </c>
      <c r="AD343" s="16">
        <f t="shared" si="274"/>
        <v>0</v>
      </c>
      <c r="AE343" s="16">
        <f t="shared" si="275"/>
        <v>0</v>
      </c>
      <c r="AF343" s="16">
        <f t="shared" si="276"/>
        <v>0</v>
      </c>
      <c r="AG343" s="16">
        <f t="shared" si="277"/>
        <v>0</v>
      </c>
      <c r="AH343" s="16">
        <f t="shared" si="278"/>
        <v>0</v>
      </c>
      <c r="AI343" s="16">
        <f t="shared" si="279"/>
        <v>0</v>
      </c>
      <c r="AJ343" s="15">
        <f t="shared" si="280"/>
        <v>0.42990838161300676</v>
      </c>
      <c r="AK343" s="6">
        <f t="shared" si="270"/>
        <v>0</v>
      </c>
      <c r="AL343" s="6">
        <f t="shared" si="270"/>
        <v>0</v>
      </c>
      <c r="AM343" s="6">
        <f t="shared" si="270"/>
        <v>0</v>
      </c>
      <c r="AN343" s="6">
        <f t="shared" ref="AK343:AN406" si="324">IF(Q_perm&gt;0, 1.1,)</f>
        <v>0</v>
      </c>
      <c r="AO343" s="9">
        <f t="shared" si="281"/>
        <v>0</v>
      </c>
      <c r="AP343" s="9">
        <f t="shared" si="282"/>
        <v>0</v>
      </c>
      <c r="AQ343" s="9">
        <f t="shared" si="283"/>
        <v>0</v>
      </c>
      <c r="AR343" s="9">
        <f t="shared" si="284"/>
        <v>0</v>
      </c>
      <c r="AS343" s="9">
        <f t="shared" si="322"/>
        <v>0</v>
      </c>
      <c r="AT343" s="9">
        <f t="shared" si="285"/>
        <v>0</v>
      </c>
      <c r="AU343" s="9">
        <f t="shared" si="286"/>
        <v>0</v>
      </c>
      <c r="AV343" s="9">
        <f t="shared" si="287"/>
        <v>0</v>
      </c>
      <c r="AW343" s="9">
        <f t="shared" si="288"/>
        <v>0</v>
      </c>
      <c r="AX343" s="9">
        <f t="shared" si="289"/>
        <v>0</v>
      </c>
      <c r="AY343" s="9">
        <f t="shared" si="290"/>
        <v>0</v>
      </c>
      <c r="AZ343" s="9">
        <f t="shared" si="291"/>
        <v>0</v>
      </c>
      <c r="BA343" s="9">
        <f t="shared" si="292"/>
        <v>0</v>
      </c>
      <c r="BB343" s="9">
        <f t="shared" si="293"/>
        <v>0</v>
      </c>
      <c r="BC343" s="9">
        <f t="shared" si="294"/>
        <v>0</v>
      </c>
      <c r="BD343" s="9">
        <f t="shared" si="295"/>
        <v>0</v>
      </c>
      <c r="BE343" s="9">
        <f t="shared" si="296"/>
        <v>0</v>
      </c>
      <c r="BF343" s="9">
        <f t="shared" si="297"/>
        <v>0</v>
      </c>
      <c r="BG343" s="9">
        <f t="shared" si="298"/>
        <v>0</v>
      </c>
      <c r="BH343" s="9">
        <f t="shared" si="299"/>
        <v>0</v>
      </c>
      <c r="BI343" s="9">
        <f t="shared" si="300"/>
        <v>0</v>
      </c>
      <c r="BJ343" s="6">
        <f t="shared" si="301"/>
        <v>0</v>
      </c>
      <c r="BK343" s="6">
        <f t="shared" si="302"/>
        <v>0</v>
      </c>
      <c r="BL343" s="6">
        <f t="shared" si="303"/>
        <v>0</v>
      </c>
      <c r="BM343" s="10">
        <f t="shared" si="304"/>
        <v>0</v>
      </c>
      <c r="BN343" s="10">
        <f t="shared" si="305"/>
        <v>0</v>
      </c>
      <c r="BO343" s="10">
        <f t="shared" si="306"/>
        <v>0</v>
      </c>
      <c r="BP343" s="11">
        <f t="shared" si="307"/>
        <v>0</v>
      </c>
      <c r="BQ343" s="11">
        <f t="shared" si="308"/>
        <v>0</v>
      </c>
      <c r="BR343" s="11">
        <f t="shared" si="309"/>
        <v>0</v>
      </c>
      <c r="BS343" s="10">
        <f t="shared" si="310"/>
        <v>0</v>
      </c>
      <c r="BT343" s="10">
        <f t="shared" si="311"/>
        <v>0</v>
      </c>
      <c r="BU343" s="10">
        <f t="shared" si="312"/>
        <v>0</v>
      </c>
      <c r="BV343" s="10">
        <f t="shared" si="313"/>
        <v>0</v>
      </c>
      <c r="BW343" s="10">
        <f t="shared" si="314"/>
        <v>0</v>
      </c>
      <c r="BX343" s="10">
        <f t="shared" si="315"/>
        <v>0</v>
      </c>
      <c r="BY343" s="10">
        <f t="shared" si="316"/>
        <v>0</v>
      </c>
      <c r="BZ343" s="10">
        <f t="shared" si="317"/>
        <v>0</v>
      </c>
      <c r="CA343" s="10">
        <f t="shared" si="318"/>
        <v>0</v>
      </c>
      <c r="CB343" s="9">
        <f t="shared" si="319"/>
        <v>0</v>
      </c>
      <c r="CC343" s="9">
        <f t="shared" si="320"/>
        <v>0</v>
      </c>
      <c r="CD343" s="9">
        <f t="shared" si="321"/>
        <v>0</v>
      </c>
      <c r="CE343" s="12">
        <f t="shared" si="323"/>
        <v>0</v>
      </c>
    </row>
    <row r="344" spans="8:83" ht="18" customHeight="1">
      <c r="H344"/>
      <c r="I344"/>
      <c r="J344"/>
      <c r="AA344" s="16">
        <f t="shared" si="271"/>
        <v>0</v>
      </c>
      <c r="AB344" s="16">
        <f t="shared" si="272"/>
        <v>0</v>
      </c>
      <c r="AC344" s="16">
        <f t="shared" si="273"/>
        <v>0</v>
      </c>
      <c r="AD344" s="16">
        <f t="shared" si="274"/>
        <v>0</v>
      </c>
      <c r="AE344" s="16">
        <f t="shared" si="275"/>
        <v>0</v>
      </c>
      <c r="AF344" s="16">
        <f t="shared" si="276"/>
        <v>0</v>
      </c>
      <c r="AG344" s="16">
        <f t="shared" si="277"/>
        <v>0</v>
      </c>
      <c r="AH344" s="16">
        <f t="shared" si="278"/>
        <v>0</v>
      </c>
      <c r="AI344" s="16">
        <f t="shared" si="279"/>
        <v>0</v>
      </c>
      <c r="AJ344" s="15">
        <f t="shared" si="280"/>
        <v>0.42990838161300676</v>
      </c>
      <c r="AK344" s="6">
        <f t="shared" si="324"/>
        <v>0</v>
      </c>
      <c r="AL344" s="6">
        <f t="shared" si="324"/>
        <v>0</v>
      </c>
      <c r="AM344" s="6">
        <f t="shared" si="324"/>
        <v>0</v>
      </c>
      <c r="AN344" s="6">
        <f t="shared" si="324"/>
        <v>0</v>
      </c>
      <c r="AO344" s="9">
        <f t="shared" si="281"/>
        <v>0</v>
      </c>
      <c r="AP344" s="9">
        <f t="shared" si="282"/>
        <v>0</v>
      </c>
      <c r="AQ344" s="9">
        <f t="shared" si="283"/>
        <v>0</v>
      </c>
      <c r="AR344" s="9">
        <f t="shared" si="284"/>
        <v>0</v>
      </c>
      <c r="AS344" s="9">
        <f t="shared" si="322"/>
        <v>0</v>
      </c>
      <c r="AT344" s="9">
        <f t="shared" si="285"/>
        <v>0</v>
      </c>
      <c r="AU344" s="9">
        <f t="shared" si="286"/>
        <v>0</v>
      </c>
      <c r="AV344" s="9">
        <f t="shared" si="287"/>
        <v>0</v>
      </c>
      <c r="AW344" s="9">
        <f t="shared" si="288"/>
        <v>0</v>
      </c>
      <c r="AX344" s="9">
        <f t="shared" si="289"/>
        <v>0</v>
      </c>
      <c r="AY344" s="9">
        <f t="shared" si="290"/>
        <v>0</v>
      </c>
      <c r="AZ344" s="9">
        <f t="shared" si="291"/>
        <v>0</v>
      </c>
      <c r="BA344" s="9">
        <f t="shared" si="292"/>
        <v>0</v>
      </c>
      <c r="BB344" s="9">
        <f t="shared" si="293"/>
        <v>0</v>
      </c>
      <c r="BC344" s="9">
        <f t="shared" si="294"/>
        <v>0</v>
      </c>
      <c r="BD344" s="9">
        <f t="shared" si="295"/>
        <v>0</v>
      </c>
      <c r="BE344" s="9">
        <f t="shared" si="296"/>
        <v>0</v>
      </c>
      <c r="BF344" s="9">
        <f t="shared" si="297"/>
        <v>0</v>
      </c>
      <c r="BG344" s="9">
        <f t="shared" si="298"/>
        <v>0</v>
      </c>
      <c r="BH344" s="9">
        <f t="shared" si="299"/>
        <v>0</v>
      </c>
      <c r="BI344" s="9">
        <f t="shared" si="300"/>
        <v>0</v>
      </c>
      <c r="BJ344" s="6">
        <f t="shared" si="301"/>
        <v>0</v>
      </c>
      <c r="BK344" s="6">
        <f t="shared" si="302"/>
        <v>0</v>
      </c>
      <c r="BL344" s="6">
        <f t="shared" si="303"/>
        <v>0</v>
      </c>
      <c r="BM344" s="10">
        <f t="shared" si="304"/>
        <v>0</v>
      </c>
      <c r="BN344" s="10">
        <f t="shared" si="305"/>
        <v>0</v>
      </c>
      <c r="BO344" s="10">
        <f t="shared" si="306"/>
        <v>0</v>
      </c>
      <c r="BP344" s="11">
        <f t="shared" si="307"/>
        <v>0</v>
      </c>
      <c r="BQ344" s="11">
        <f t="shared" si="308"/>
        <v>0</v>
      </c>
      <c r="BR344" s="11">
        <f t="shared" si="309"/>
        <v>0</v>
      </c>
      <c r="BS344" s="10">
        <f t="shared" si="310"/>
        <v>0</v>
      </c>
      <c r="BT344" s="10">
        <f t="shared" si="311"/>
        <v>0</v>
      </c>
      <c r="BU344" s="10">
        <f t="shared" si="312"/>
        <v>0</v>
      </c>
      <c r="BV344" s="10">
        <f t="shared" si="313"/>
        <v>0</v>
      </c>
      <c r="BW344" s="10">
        <f t="shared" si="314"/>
        <v>0</v>
      </c>
      <c r="BX344" s="10">
        <f t="shared" si="315"/>
        <v>0</v>
      </c>
      <c r="BY344" s="10">
        <f t="shared" si="316"/>
        <v>0</v>
      </c>
      <c r="BZ344" s="10">
        <f t="shared" si="317"/>
        <v>0</v>
      </c>
      <c r="CA344" s="10">
        <f t="shared" si="318"/>
        <v>0</v>
      </c>
      <c r="CB344" s="9">
        <f t="shared" si="319"/>
        <v>0</v>
      </c>
      <c r="CC344" s="9">
        <f t="shared" si="320"/>
        <v>0</v>
      </c>
      <c r="CD344" s="9">
        <f t="shared" si="321"/>
        <v>0</v>
      </c>
      <c r="CE344" s="12">
        <f t="shared" si="323"/>
        <v>0</v>
      </c>
    </row>
    <row r="345" spans="8:83" ht="18" customHeight="1">
      <c r="H345"/>
      <c r="I345"/>
      <c r="J345"/>
      <c r="AA345" s="16">
        <f t="shared" si="271"/>
        <v>0</v>
      </c>
      <c r="AB345" s="16">
        <f t="shared" si="272"/>
        <v>0</v>
      </c>
      <c r="AC345" s="16">
        <f t="shared" si="273"/>
        <v>0</v>
      </c>
      <c r="AD345" s="16">
        <f t="shared" si="274"/>
        <v>0</v>
      </c>
      <c r="AE345" s="16">
        <f t="shared" si="275"/>
        <v>0</v>
      </c>
      <c r="AF345" s="16">
        <f t="shared" si="276"/>
        <v>0</v>
      </c>
      <c r="AG345" s="16">
        <f t="shared" si="277"/>
        <v>0</v>
      </c>
      <c r="AH345" s="16">
        <f t="shared" si="278"/>
        <v>0</v>
      </c>
      <c r="AI345" s="16">
        <f t="shared" si="279"/>
        <v>0</v>
      </c>
      <c r="AJ345" s="15">
        <f t="shared" si="280"/>
        <v>0.42990838161300676</v>
      </c>
      <c r="AK345" s="6">
        <f t="shared" si="324"/>
        <v>0</v>
      </c>
      <c r="AL345" s="6">
        <f t="shared" si="324"/>
        <v>0</v>
      </c>
      <c r="AM345" s="6">
        <f t="shared" si="324"/>
        <v>0</v>
      </c>
      <c r="AN345" s="6">
        <f t="shared" si="324"/>
        <v>0</v>
      </c>
      <c r="AO345" s="9">
        <f t="shared" si="281"/>
        <v>0</v>
      </c>
      <c r="AP345" s="9">
        <f t="shared" si="282"/>
        <v>0</v>
      </c>
      <c r="AQ345" s="9">
        <f t="shared" si="283"/>
        <v>0</v>
      </c>
      <c r="AR345" s="9">
        <f t="shared" si="284"/>
        <v>0</v>
      </c>
      <c r="AS345" s="9">
        <f t="shared" si="322"/>
        <v>0</v>
      </c>
      <c r="AT345" s="9">
        <f t="shared" si="285"/>
        <v>0</v>
      </c>
      <c r="AU345" s="9">
        <f t="shared" si="286"/>
        <v>0</v>
      </c>
      <c r="AV345" s="9">
        <f t="shared" si="287"/>
        <v>0</v>
      </c>
      <c r="AW345" s="9">
        <f t="shared" si="288"/>
        <v>0</v>
      </c>
      <c r="AX345" s="9">
        <f t="shared" si="289"/>
        <v>0</v>
      </c>
      <c r="AY345" s="9">
        <f t="shared" si="290"/>
        <v>0</v>
      </c>
      <c r="AZ345" s="9">
        <f t="shared" si="291"/>
        <v>0</v>
      </c>
      <c r="BA345" s="9">
        <f t="shared" si="292"/>
        <v>0</v>
      </c>
      <c r="BB345" s="9">
        <f t="shared" si="293"/>
        <v>0</v>
      </c>
      <c r="BC345" s="9">
        <f t="shared" si="294"/>
        <v>0</v>
      </c>
      <c r="BD345" s="9">
        <f t="shared" si="295"/>
        <v>0</v>
      </c>
      <c r="BE345" s="9">
        <f t="shared" si="296"/>
        <v>0</v>
      </c>
      <c r="BF345" s="9">
        <f t="shared" si="297"/>
        <v>0</v>
      </c>
      <c r="BG345" s="9">
        <f t="shared" si="298"/>
        <v>0</v>
      </c>
      <c r="BH345" s="9">
        <f t="shared" si="299"/>
        <v>0</v>
      </c>
      <c r="BI345" s="9">
        <f t="shared" si="300"/>
        <v>0</v>
      </c>
      <c r="BJ345" s="6">
        <f t="shared" si="301"/>
        <v>0</v>
      </c>
      <c r="BK345" s="6">
        <f t="shared" si="302"/>
        <v>0</v>
      </c>
      <c r="BL345" s="6">
        <f t="shared" si="303"/>
        <v>0</v>
      </c>
      <c r="BM345" s="10">
        <f t="shared" si="304"/>
        <v>0</v>
      </c>
      <c r="BN345" s="10">
        <f t="shared" si="305"/>
        <v>0</v>
      </c>
      <c r="BO345" s="10">
        <f t="shared" si="306"/>
        <v>0</v>
      </c>
      <c r="BP345" s="11">
        <f t="shared" si="307"/>
        <v>0</v>
      </c>
      <c r="BQ345" s="11">
        <f t="shared" si="308"/>
        <v>0</v>
      </c>
      <c r="BR345" s="11">
        <f t="shared" si="309"/>
        <v>0</v>
      </c>
      <c r="BS345" s="10">
        <f t="shared" si="310"/>
        <v>0</v>
      </c>
      <c r="BT345" s="10">
        <f t="shared" si="311"/>
        <v>0</v>
      </c>
      <c r="BU345" s="10">
        <f t="shared" si="312"/>
        <v>0</v>
      </c>
      <c r="BV345" s="10">
        <f t="shared" si="313"/>
        <v>0</v>
      </c>
      <c r="BW345" s="10">
        <f t="shared" si="314"/>
        <v>0</v>
      </c>
      <c r="BX345" s="10">
        <f t="shared" si="315"/>
        <v>0</v>
      </c>
      <c r="BY345" s="10">
        <f t="shared" si="316"/>
        <v>0</v>
      </c>
      <c r="BZ345" s="10">
        <f t="shared" si="317"/>
        <v>0</v>
      </c>
      <c r="CA345" s="10">
        <f t="shared" si="318"/>
        <v>0</v>
      </c>
      <c r="CB345" s="9">
        <f t="shared" si="319"/>
        <v>0</v>
      </c>
      <c r="CC345" s="9">
        <f t="shared" si="320"/>
        <v>0</v>
      </c>
      <c r="CD345" s="9">
        <f t="shared" si="321"/>
        <v>0</v>
      </c>
      <c r="CE345" s="12">
        <f t="shared" si="323"/>
        <v>0</v>
      </c>
    </row>
    <row r="346" spans="8:83" ht="18" customHeight="1">
      <c r="H346"/>
      <c r="I346"/>
      <c r="J346"/>
      <c r="AA346" s="16">
        <f t="shared" si="271"/>
        <v>0</v>
      </c>
      <c r="AB346" s="16">
        <f t="shared" si="272"/>
        <v>0</v>
      </c>
      <c r="AC346" s="16">
        <f t="shared" si="273"/>
        <v>0</v>
      </c>
      <c r="AD346" s="16">
        <f t="shared" si="274"/>
        <v>0</v>
      </c>
      <c r="AE346" s="16">
        <f t="shared" si="275"/>
        <v>0</v>
      </c>
      <c r="AF346" s="16">
        <f t="shared" si="276"/>
        <v>0</v>
      </c>
      <c r="AG346" s="16">
        <f t="shared" si="277"/>
        <v>0</v>
      </c>
      <c r="AH346" s="16">
        <f t="shared" si="278"/>
        <v>0</v>
      </c>
      <c r="AI346" s="16">
        <f t="shared" si="279"/>
        <v>0</v>
      </c>
      <c r="AJ346" s="15">
        <f t="shared" si="280"/>
        <v>0.42990838161300676</v>
      </c>
      <c r="AK346" s="6">
        <f t="shared" si="324"/>
        <v>0</v>
      </c>
      <c r="AL346" s="6">
        <f t="shared" si="324"/>
        <v>0</v>
      </c>
      <c r="AM346" s="6">
        <f t="shared" si="324"/>
        <v>0</v>
      </c>
      <c r="AN346" s="6">
        <f t="shared" si="324"/>
        <v>0</v>
      </c>
      <c r="AO346" s="9">
        <f t="shared" si="281"/>
        <v>0</v>
      </c>
      <c r="AP346" s="9">
        <f t="shared" si="282"/>
        <v>0</v>
      </c>
      <c r="AQ346" s="9">
        <f t="shared" si="283"/>
        <v>0</v>
      </c>
      <c r="AR346" s="9">
        <f t="shared" si="284"/>
        <v>0</v>
      </c>
      <c r="AS346" s="9">
        <f t="shared" si="322"/>
        <v>0</v>
      </c>
      <c r="AT346" s="9">
        <f t="shared" si="285"/>
        <v>0</v>
      </c>
      <c r="AU346" s="9">
        <f t="shared" si="286"/>
        <v>0</v>
      </c>
      <c r="AV346" s="9">
        <f t="shared" si="287"/>
        <v>0</v>
      </c>
      <c r="AW346" s="9">
        <f t="shared" si="288"/>
        <v>0</v>
      </c>
      <c r="AX346" s="9">
        <f t="shared" si="289"/>
        <v>0</v>
      </c>
      <c r="AY346" s="9">
        <f t="shared" si="290"/>
        <v>0</v>
      </c>
      <c r="AZ346" s="9">
        <f t="shared" si="291"/>
        <v>0</v>
      </c>
      <c r="BA346" s="9">
        <f t="shared" si="292"/>
        <v>0</v>
      </c>
      <c r="BB346" s="9">
        <f t="shared" si="293"/>
        <v>0</v>
      </c>
      <c r="BC346" s="9">
        <f t="shared" si="294"/>
        <v>0</v>
      </c>
      <c r="BD346" s="9">
        <f t="shared" si="295"/>
        <v>0</v>
      </c>
      <c r="BE346" s="9">
        <f t="shared" si="296"/>
        <v>0</v>
      </c>
      <c r="BF346" s="9">
        <f t="shared" si="297"/>
        <v>0</v>
      </c>
      <c r="BG346" s="9">
        <f t="shared" si="298"/>
        <v>0</v>
      </c>
      <c r="BH346" s="9">
        <f t="shared" si="299"/>
        <v>0</v>
      </c>
      <c r="BI346" s="9">
        <f t="shared" si="300"/>
        <v>0</v>
      </c>
      <c r="BJ346" s="6">
        <f t="shared" si="301"/>
        <v>0</v>
      </c>
      <c r="BK346" s="6">
        <f t="shared" si="302"/>
        <v>0</v>
      </c>
      <c r="BL346" s="6">
        <f t="shared" si="303"/>
        <v>0</v>
      </c>
      <c r="BM346" s="10">
        <f t="shared" si="304"/>
        <v>0</v>
      </c>
      <c r="BN346" s="10">
        <f t="shared" si="305"/>
        <v>0</v>
      </c>
      <c r="BO346" s="10">
        <f t="shared" si="306"/>
        <v>0</v>
      </c>
      <c r="BP346" s="11">
        <f t="shared" si="307"/>
        <v>0</v>
      </c>
      <c r="BQ346" s="11">
        <f t="shared" si="308"/>
        <v>0</v>
      </c>
      <c r="BR346" s="11">
        <f t="shared" si="309"/>
        <v>0</v>
      </c>
      <c r="BS346" s="10">
        <f t="shared" si="310"/>
        <v>0</v>
      </c>
      <c r="BT346" s="10">
        <f t="shared" si="311"/>
        <v>0</v>
      </c>
      <c r="BU346" s="10">
        <f t="shared" si="312"/>
        <v>0</v>
      </c>
      <c r="BV346" s="10">
        <f t="shared" si="313"/>
        <v>0</v>
      </c>
      <c r="BW346" s="10">
        <f t="shared" si="314"/>
        <v>0</v>
      </c>
      <c r="BX346" s="10">
        <f t="shared" si="315"/>
        <v>0</v>
      </c>
      <c r="BY346" s="10">
        <f t="shared" si="316"/>
        <v>0</v>
      </c>
      <c r="BZ346" s="10">
        <f t="shared" si="317"/>
        <v>0</v>
      </c>
      <c r="CA346" s="10">
        <f t="shared" si="318"/>
        <v>0</v>
      </c>
      <c r="CB346" s="9">
        <f t="shared" si="319"/>
        <v>0</v>
      </c>
      <c r="CC346" s="9">
        <f t="shared" si="320"/>
        <v>0</v>
      </c>
      <c r="CD346" s="9">
        <f t="shared" si="321"/>
        <v>0</v>
      </c>
      <c r="CE346" s="12">
        <f t="shared" si="323"/>
        <v>0</v>
      </c>
    </row>
    <row r="347" spans="8:83" ht="18" customHeight="1">
      <c r="H347"/>
      <c r="I347"/>
      <c r="J347"/>
      <c r="AA347" s="16">
        <f t="shared" si="271"/>
        <v>0</v>
      </c>
      <c r="AB347" s="16">
        <f t="shared" si="272"/>
        <v>0</v>
      </c>
      <c r="AC347" s="16">
        <f t="shared" si="273"/>
        <v>0</v>
      </c>
      <c r="AD347" s="16">
        <f t="shared" si="274"/>
        <v>0</v>
      </c>
      <c r="AE347" s="16">
        <f t="shared" si="275"/>
        <v>0</v>
      </c>
      <c r="AF347" s="16">
        <f t="shared" si="276"/>
        <v>0</v>
      </c>
      <c r="AG347" s="16">
        <f t="shared" si="277"/>
        <v>0</v>
      </c>
      <c r="AH347" s="16">
        <f t="shared" si="278"/>
        <v>0</v>
      </c>
      <c r="AI347" s="16">
        <f t="shared" si="279"/>
        <v>0</v>
      </c>
      <c r="AJ347" s="15">
        <f t="shared" si="280"/>
        <v>0.42990838161300676</v>
      </c>
      <c r="AK347" s="6">
        <f t="shared" si="324"/>
        <v>0</v>
      </c>
      <c r="AL347" s="6">
        <f t="shared" si="324"/>
        <v>0</v>
      </c>
      <c r="AM347" s="6">
        <f t="shared" si="324"/>
        <v>0</v>
      </c>
      <c r="AN347" s="6">
        <f t="shared" si="324"/>
        <v>0</v>
      </c>
      <c r="AO347" s="9">
        <f t="shared" si="281"/>
        <v>0</v>
      </c>
      <c r="AP347" s="9">
        <f t="shared" si="282"/>
        <v>0</v>
      </c>
      <c r="AQ347" s="9">
        <f t="shared" si="283"/>
        <v>0</v>
      </c>
      <c r="AR347" s="9">
        <f t="shared" si="284"/>
        <v>0</v>
      </c>
      <c r="AS347" s="9">
        <f t="shared" si="322"/>
        <v>0</v>
      </c>
      <c r="AT347" s="9">
        <f t="shared" si="285"/>
        <v>0</v>
      </c>
      <c r="AU347" s="9">
        <f t="shared" si="286"/>
        <v>0</v>
      </c>
      <c r="AV347" s="9">
        <f t="shared" si="287"/>
        <v>0</v>
      </c>
      <c r="AW347" s="9">
        <f t="shared" si="288"/>
        <v>0</v>
      </c>
      <c r="AX347" s="9">
        <f t="shared" si="289"/>
        <v>0</v>
      </c>
      <c r="AY347" s="9">
        <f t="shared" si="290"/>
        <v>0</v>
      </c>
      <c r="AZ347" s="9">
        <f t="shared" si="291"/>
        <v>0</v>
      </c>
      <c r="BA347" s="9">
        <f t="shared" si="292"/>
        <v>0</v>
      </c>
      <c r="BB347" s="9">
        <f t="shared" si="293"/>
        <v>0</v>
      </c>
      <c r="BC347" s="9">
        <f t="shared" si="294"/>
        <v>0</v>
      </c>
      <c r="BD347" s="9">
        <f t="shared" si="295"/>
        <v>0</v>
      </c>
      <c r="BE347" s="9">
        <f t="shared" si="296"/>
        <v>0</v>
      </c>
      <c r="BF347" s="9">
        <f t="shared" si="297"/>
        <v>0</v>
      </c>
      <c r="BG347" s="9">
        <f t="shared" si="298"/>
        <v>0</v>
      </c>
      <c r="BH347" s="9">
        <f t="shared" si="299"/>
        <v>0</v>
      </c>
      <c r="BI347" s="9">
        <f t="shared" si="300"/>
        <v>0</v>
      </c>
      <c r="BJ347" s="6">
        <f t="shared" si="301"/>
        <v>0</v>
      </c>
      <c r="BK347" s="6">
        <f t="shared" si="302"/>
        <v>0</v>
      </c>
      <c r="BL347" s="6">
        <f t="shared" si="303"/>
        <v>0</v>
      </c>
      <c r="BM347" s="10">
        <f t="shared" si="304"/>
        <v>0</v>
      </c>
      <c r="BN347" s="10">
        <f t="shared" si="305"/>
        <v>0</v>
      </c>
      <c r="BO347" s="10">
        <f t="shared" si="306"/>
        <v>0</v>
      </c>
      <c r="BP347" s="11">
        <f t="shared" si="307"/>
        <v>0</v>
      </c>
      <c r="BQ347" s="11">
        <f t="shared" si="308"/>
        <v>0</v>
      </c>
      <c r="BR347" s="11">
        <f t="shared" si="309"/>
        <v>0</v>
      </c>
      <c r="BS347" s="10">
        <f t="shared" si="310"/>
        <v>0</v>
      </c>
      <c r="BT347" s="10">
        <f t="shared" si="311"/>
        <v>0</v>
      </c>
      <c r="BU347" s="10">
        <f t="shared" si="312"/>
        <v>0</v>
      </c>
      <c r="BV347" s="10">
        <f t="shared" si="313"/>
        <v>0</v>
      </c>
      <c r="BW347" s="10">
        <f t="shared" si="314"/>
        <v>0</v>
      </c>
      <c r="BX347" s="10">
        <f t="shared" si="315"/>
        <v>0</v>
      </c>
      <c r="BY347" s="10">
        <f t="shared" si="316"/>
        <v>0</v>
      </c>
      <c r="BZ347" s="10">
        <f t="shared" si="317"/>
        <v>0</v>
      </c>
      <c r="CA347" s="10">
        <f t="shared" si="318"/>
        <v>0</v>
      </c>
      <c r="CB347" s="9">
        <f t="shared" si="319"/>
        <v>0</v>
      </c>
      <c r="CC347" s="9">
        <f t="shared" si="320"/>
        <v>0</v>
      </c>
      <c r="CD347" s="9">
        <f t="shared" si="321"/>
        <v>0</v>
      </c>
      <c r="CE347" s="12">
        <f t="shared" si="323"/>
        <v>0</v>
      </c>
    </row>
    <row r="348" spans="8:83" ht="18" customHeight="1">
      <c r="H348"/>
      <c r="I348"/>
      <c r="J348"/>
      <c r="AA348" s="16">
        <f t="shared" si="271"/>
        <v>0</v>
      </c>
      <c r="AB348" s="16">
        <f t="shared" si="272"/>
        <v>0</v>
      </c>
      <c r="AC348" s="16">
        <f t="shared" si="273"/>
        <v>0</v>
      </c>
      <c r="AD348" s="16">
        <f t="shared" si="274"/>
        <v>0</v>
      </c>
      <c r="AE348" s="16">
        <f t="shared" si="275"/>
        <v>0</v>
      </c>
      <c r="AF348" s="16">
        <f t="shared" si="276"/>
        <v>0</v>
      </c>
      <c r="AG348" s="16">
        <f t="shared" si="277"/>
        <v>0</v>
      </c>
      <c r="AH348" s="16">
        <f t="shared" si="278"/>
        <v>0</v>
      </c>
      <c r="AI348" s="16">
        <f t="shared" si="279"/>
        <v>0</v>
      </c>
      <c r="AJ348" s="15">
        <f t="shared" si="280"/>
        <v>0.42990838161300676</v>
      </c>
      <c r="AK348" s="6">
        <f t="shared" si="324"/>
        <v>0</v>
      </c>
      <c r="AL348" s="6">
        <f t="shared" si="324"/>
        <v>0</v>
      </c>
      <c r="AM348" s="6">
        <f t="shared" si="324"/>
        <v>0</v>
      </c>
      <c r="AN348" s="6">
        <f t="shared" si="324"/>
        <v>0</v>
      </c>
      <c r="AO348" s="9">
        <f t="shared" si="281"/>
        <v>0</v>
      </c>
      <c r="AP348" s="9">
        <f t="shared" si="282"/>
        <v>0</v>
      </c>
      <c r="AQ348" s="9">
        <f t="shared" si="283"/>
        <v>0</v>
      </c>
      <c r="AR348" s="9">
        <f t="shared" si="284"/>
        <v>0</v>
      </c>
      <c r="AS348" s="9">
        <f t="shared" si="322"/>
        <v>0</v>
      </c>
      <c r="AT348" s="9">
        <f t="shared" si="285"/>
        <v>0</v>
      </c>
      <c r="AU348" s="9">
        <f t="shared" si="286"/>
        <v>0</v>
      </c>
      <c r="AV348" s="9">
        <f t="shared" si="287"/>
        <v>0</v>
      </c>
      <c r="AW348" s="9">
        <f t="shared" si="288"/>
        <v>0</v>
      </c>
      <c r="AX348" s="9">
        <f t="shared" si="289"/>
        <v>0</v>
      </c>
      <c r="AY348" s="9">
        <f t="shared" si="290"/>
        <v>0</v>
      </c>
      <c r="AZ348" s="9">
        <f t="shared" si="291"/>
        <v>0</v>
      </c>
      <c r="BA348" s="9">
        <f t="shared" si="292"/>
        <v>0</v>
      </c>
      <c r="BB348" s="9">
        <f t="shared" si="293"/>
        <v>0</v>
      </c>
      <c r="BC348" s="9">
        <f t="shared" si="294"/>
        <v>0</v>
      </c>
      <c r="BD348" s="9">
        <f t="shared" si="295"/>
        <v>0</v>
      </c>
      <c r="BE348" s="9">
        <f t="shared" si="296"/>
        <v>0</v>
      </c>
      <c r="BF348" s="9">
        <f t="shared" si="297"/>
        <v>0</v>
      </c>
      <c r="BG348" s="9">
        <f t="shared" si="298"/>
        <v>0</v>
      </c>
      <c r="BH348" s="9">
        <f t="shared" si="299"/>
        <v>0</v>
      </c>
      <c r="BI348" s="9">
        <f t="shared" si="300"/>
        <v>0</v>
      </c>
      <c r="BJ348" s="6">
        <f t="shared" si="301"/>
        <v>0</v>
      </c>
      <c r="BK348" s="6">
        <f t="shared" si="302"/>
        <v>0</v>
      </c>
      <c r="BL348" s="6">
        <f t="shared" si="303"/>
        <v>0</v>
      </c>
      <c r="BM348" s="10">
        <f t="shared" si="304"/>
        <v>0</v>
      </c>
      <c r="BN348" s="10">
        <f t="shared" si="305"/>
        <v>0</v>
      </c>
      <c r="BO348" s="10">
        <f t="shared" si="306"/>
        <v>0</v>
      </c>
      <c r="BP348" s="11">
        <f t="shared" si="307"/>
        <v>0</v>
      </c>
      <c r="BQ348" s="11">
        <f t="shared" si="308"/>
        <v>0</v>
      </c>
      <c r="BR348" s="11">
        <f t="shared" si="309"/>
        <v>0</v>
      </c>
      <c r="BS348" s="10">
        <f t="shared" si="310"/>
        <v>0</v>
      </c>
      <c r="BT348" s="10">
        <f t="shared" si="311"/>
        <v>0</v>
      </c>
      <c r="BU348" s="10">
        <f t="shared" si="312"/>
        <v>0</v>
      </c>
      <c r="BV348" s="10">
        <f t="shared" si="313"/>
        <v>0</v>
      </c>
      <c r="BW348" s="10">
        <f t="shared" si="314"/>
        <v>0</v>
      </c>
      <c r="BX348" s="10">
        <f t="shared" si="315"/>
        <v>0</v>
      </c>
      <c r="BY348" s="10">
        <f t="shared" si="316"/>
        <v>0</v>
      </c>
      <c r="BZ348" s="10">
        <f t="shared" si="317"/>
        <v>0</v>
      </c>
      <c r="CA348" s="10">
        <f t="shared" si="318"/>
        <v>0</v>
      </c>
      <c r="CB348" s="9">
        <f t="shared" si="319"/>
        <v>0</v>
      </c>
      <c r="CC348" s="9">
        <f t="shared" si="320"/>
        <v>0</v>
      </c>
      <c r="CD348" s="9">
        <f t="shared" si="321"/>
        <v>0</v>
      </c>
      <c r="CE348" s="12">
        <f t="shared" si="323"/>
        <v>0</v>
      </c>
    </row>
    <row r="349" spans="8:83" ht="18" customHeight="1">
      <c r="H349"/>
      <c r="I349"/>
      <c r="J349"/>
      <c r="AA349" s="16">
        <f t="shared" si="271"/>
        <v>0</v>
      </c>
      <c r="AB349" s="16">
        <f t="shared" si="272"/>
        <v>0</v>
      </c>
      <c r="AC349" s="16">
        <f t="shared" si="273"/>
        <v>0</v>
      </c>
      <c r="AD349" s="16">
        <f t="shared" si="274"/>
        <v>0</v>
      </c>
      <c r="AE349" s="16">
        <f t="shared" si="275"/>
        <v>0</v>
      </c>
      <c r="AF349" s="16">
        <f t="shared" si="276"/>
        <v>0</v>
      </c>
      <c r="AG349" s="16">
        <f t="shared" si="277"/>
        <v>0</v>
      </c>
      <c r="AH349" s="16">
        <f t="shared" si="278"/>
        <v>0</v>
      </c>
      <c r="AI349" s="16">
        <f t="shared" si="279"/>
        <v>0</v>
      </c>
      <c r="AJ349" s="15">
        <f t="shared" si="280"/>
        <v>0.42990838161300676</v>
      </c>
      <c r="AK349" s="6">
        <f t="shared" si="324"/>
        <v>0</v>
      </c>
      <c r="AL349" s="6">
        <f t="shared" si="324"/>
        <v>0</v>
      </c>
      <c r="AM349" s="6">
        <f t="shared" si="324"/>
        <v>0</v>
      </c>
      <c r="AN349" s="6">
        <f t="shared" si="324"/>
        <v>0</v>
      </c>
      <c r="AO349" s="9">
        <f t="shared" si="281"/>
        <v>0</v>
      </c>
      <c r="AP349" s="9">
        <f t="shared" si="282"/>
        <v>0</v>
      </c>
      <c r="AQ349" s="9">
        <f t="shared" si="283"/>
        <v>0</v>
      </c>
      <c r="AR349" s="9">
        <f t="shared" si="284"/>
        <v>0</v>
      </c>
      <c r="AS349" s="9">
        <f t="shared" si="322"/>
        <v>0</v>
      </c>
      <c r="AT349" s="9">
        <f t="shared" si="285"/>
        <v>0</v>
      </c>
      <c r="AU349" s="9">
        <f t="shared" si="286"/>
        <v>0</v>
      </c>
      <c r="AV349" s="9">
        <f t="shared" si="287"/>
        <v>0</v>
      </c>
      <c r="AW349" s="9">
        <f t="shared" si="288"/>
        <v>0</v>
      </c>
      <c r="AX349" s="9">
        <f t="shared" si="289"/>
        <v>0</v>
      </c>
      <c r="AY349" s="9">
        <f t="shared" si="290"/>
        <v>0</v>
      </c>
      <c r="AZ349" s="9">
        <f t="shared" si="291"/>
        <v>0</v>
      </c>
      <c r="BA349" s="9">
        <f t="shared" si="292"/>
        <v>0</v>
      </c>
      <c r="BB349" s="9">
        <f t="shared" si="293"/>
        <v>0</v>
      </c>
      <c r="BC349" s="9">
        <f t="shared" si="294"/>
        <v>0</v>
      </c>
      <c r="BD349" s="9">
        <f t="shared" si="295"/>
        <v>0</v>
      </c>
      <c r="BE349" s="9">
        <f t="shared" si="296"/>
        <v>0</v>
      </c>
      <c r="BF349" s="9">
        <f t="shared" si="297"/>
        <v>0</v>
      </c>
      <c r="BG349" s="9">
        <f t="shared" si="298"/>
        <v>0</v>
      </c>
      <c r="BH349" s="9">
        <f t="shared" si="299"/>
        <v>0</v>
      </c>
      <c r="BI349" s="9">
        <f t="shared" si="300"/>
        <v>0</v>
      </c>
      <c r="BJ349" s="6">
        <f t="shared" si="301"/>
        <v>0</v>
      </c>
      <c r="BK349" s="6">
        <f t="shared" si="302"/>
        <v>0</v>
      </c>
      <c r="BL349" s="6">
        <f t="shared" si="303"/>
        <v>0</v>
      </c>
      <c r="BM349" s="10">
        <f t="shared" si="304"/>
        <v>0</v>
      </c>
      <c r="BN349" s="10">
        <f t="shared" si="305"/>
        <v>0</v>
      </c>
      <c r="BO349" s="10">
        <f t="shared" si="306"/>
        <v>0</v>
      </c>
      <c r="BP349" s="11">
        <f t="shared" si="307"/>
        <v>0</v>
      </c>
      <c r="BQ349" s="11">
        <f t="shared" si="308"/>
        <v>0</v>
      </c>
      <c r="BR349" s="11">
        <f t="shared" si="309"/>
        <v>0</v>
      </c>
      <c r="BS349" s="10">
        <f t="shared" si="310"/>
        <v>0</v>
      </c>
      <c r="BT349" s="10">
        <f t="shared" si="311"/>
        <v>0</v>
      </c>
      <c r="BU349" s="10">
        <f t="shared" si="312"/>
        <v>0</v>
      </c>
      <c r="BV349" s="10">
        <f t="shared" si="313"/>
        <v>0</v>
      </c>
      <c r="BW349" s="10">
        <f t="shared" si="314"/>
        <v>0</v>
      </c>
      <c r="BX349" s="10">
        <f t="shared" si="315"/>
        <v>0</v>
      </c>
      <c r="BY349" s="10">
        <f t="shared" si="316"/>
        <v>0</v>
      </c>
      <c r="BZ349" s="10">
        <f t="shared" si="317"/>
        <v>0</v>
      </c>
      <c r="CA349" s="10">
        <f t="shared" si="318"/>
        <v>0</v>
      </c>
      <c r="CB349" s="9">
        <f t="shared" si="319"/>
        <v>0</v>
      </c>
      <c r="CC349" s="9">
        <f t="shared" si="320"/>
        <v>0</v>
      </c>
      <c r="CD349" s="9">
        <f t="shared" si="321"/>
        <v>0</v>
      </c>
      <c r="CE349" s="12">
        <f t="shared" si="323"/>
        <v>0</v>
      </c>
    </row>
    <row r="350" spans="8:83" ht="18" customHeight="1">
      <c r="H350"/>
      <c r="I350"/>
      <c r="J350"/>
      <c r="AA350" s="16">
        <f t="shared" si="271"/>
        <v>0</v>
      </c>
      <c r="AB350" s="16">
        <f t="shared" si="272"/>
        <v>0</v>
      </c>
      <c r="AC350" s="16">
        <f t="shared" si="273"/>
        <v>0</v>
      </c>
      <c r="AD350" s="16">
        <f t="shared" si="274"/>
        <v>0</v>
      </c>
      <c r="AE350" s="16">
        <f t="shared" si="275"/>
        <v>0</v>
      </c>
      <c r="AF350" s="16">
        <f t="shared" si="276"/>
        <v>0</v>
      </c>
      <c r="AG350" s="16">
        <f t="shared" si="277"/>
        <v>0</v>
      </c>
      <c r="AH350" s="16">
        <f t="shared" si="278"/>
        <v>0</v>
      </c>
      <c r="AI350" s="16">
        <f t="shared" si="279"/>
        <v>0</v>
      </c>
      <c r="AJ350" s="15">
        <f t="shared" si="280"/>
        <v>0.42990838161300676</v>
      </c>
      <c r="AK350" s="6">
        <f t="shared" si="324"/>
        <v>0</v>
      </c>
      <c r="AL350" s="6">
        <f t="shared" si="324"/>
        <v>0</v>
      </c>
      <c r="AM350" s="6">
        <f t="shared" si="324"/>
        <v>0</v>
      </c>
      <c r="AN350" s="6">
        <f t="shared" si="324"/>
        <v>0</v>
      </c>
      <c r="AO350" s="9">
        <f t="shared" si="281"/>
        <v>0</v>
      </c>
      <c r="AP350" s="9">
        <f t="shared" si="282"/>
        <v>0</v>
      </c>
      <c r="AQ350" s="9">
        <f t="shared" si="283"/>
        <v>0</v>
      </c>
      <c r="AR350" s="9">
        <f t="shared" si="284"/>
        <v>0</v>
      </c>
      <c r="AS350" s="9">
        <f t="shared" si="322"/>
        <v>0</v>
      </c>
      <c r="AT350" s="9">
        <f t="shared" si="285"/>
        <v>0</v>
      </c>
      <c r="AU350" s="9">
        <f t="shared" si="286"/>
        <v>0</v>
      </c>
      <c r="AV350" s="9">
        <f t="shared" si="287"/>
        <v>0</v>
      </c>
      <c r="AW350" s="9">
        <f t="shared" si="288"/>
        <v>0</v>
      </c>
      <c r="AX350" s="9">
        <f t="shared" si="289"/>
        <v>0</v>
      </c>
      <c r="AY350" s="9">
        <f t="shared" si="290"/>
        <v>0</v>
      </c>
      <c r="AZ350" s="9">
        <f t="shared" si="291"/>
        <v>0</v>
      </c>
      <c r="BA350" s="9">
        <f t="shared" si="292"/>
        <v>0</v>
      </c>
      <c r="BB350" s="9">
        <f t="shared" si="293"/>
        <v>0</v>
      </c>
      <c r="BC350" s="9">
        <f t="shared" si="294"/>
        <v>0</v>
      </c>
      <c r="BD350" s="9">
        <f t="shared" si="295"/>
        <v>0</v>
      </c>
      <c r="BE350" s="9">
        <f t="shared" si="296"/>
        <v>0</v>
      </c>
      <c r="BF350" s="9">
        <f t="shared" si="297"/>
        <v>0</v>
      </c>
      <c r="BG350" s="9">
        <f t="shared" si="298"/>
        <v>0</v>
      </c>
      <c r="BH350" s="9">
        <f t="shared" si="299"/>
        <v>0</v>
      </c>
      <c r="BI350" s="9">
        <f t="shared" si="300"/>
        <v>0</v>
      </c>
      <c r="BJ350" s="6">
        <f t="shared" si="301"/>
        <v>0</v>
      </c>
      <c r="BK350" s="6">
        <f t="shared" si="302"/>
        <v>0</v>
      </c>
      <c r="BL350" s="6">
        <f t="shared" si="303"/>
        <v>0</v>
      </c>
      <c r="BM350" s="10">
        <f t="shared" si="304"/>
        <v>0</v>
      </c>
      <c r="BN350" s="10">
        <f t="shared" si="305"/>
        <v>0</v>
      </c>
      <c r="BO350" s="10">
        <f t="shared" si="306"/>
        <v>0</v>
      </c>
      <c r="BP350" s="11">
        <f t="shared" si="307"/>
        <v>0</v>
      </c>
      <c r="BQ350" s="11">
        <f t="shared" si="308"/>
        <v>0</v>
      </c>
      <c r="BR350" s="11">
        <f t="shared" si="309"/>
        <v>0</v>
      </c>
      <c r="BS350" s="10">
        <f t="shared" si="310"/>
        <v>0</v>
      </c>
      <c r="BT350" s="10">
        <f t="shared" si="311"/>
        <v>0</v>
      </c>
      <c r="BU350" s="10">
        <f t="shared" si="312"/>
        <v>0</v>
      </c>
      <c r="BV350" s="10">
        <f t="shared" si="313"/>
        <v>0</v>
      </c>
      <c r="BW350" s="10">
        <f t="shared" si="314"/>
        <v>0</v>
      </c>
      <c r="BX350" s="10">
        <f t="shared" si="315"/>
        <v>0</v>
      </c>
      <c r="BY350" s="10">
        <f t="shared" si="316"/>
        <v>0</v>
      </c>
      <c r="BZ350" s="10">
        <f t="shared" si="317"/>
        <v>0</v>
      </c>
      <c r="CA350" s="10">
        <f t="shared" si="318"/>
        <v>0</v>
      </c>
      <c r="CB350" s="9">
        <f t="shared" si="319"/>
        <v>0</v>
      </c>
      <c r="CC350" s="9">
        <f t="shared" si="320"/>
        <v>0</v>
      </c>
      <c r="CD350" s="9">
        <f t="shared" si="321"/>
        <v>0</v>
      </c>
      <c r="CE350" s="12">
        <f t="shared" si="323"/>
        <v>0</v>
      </c>
    </row>
    <row r="351" spans="8:83" ht="18" customHeight="1">
      <c r="H351"/>
      <c r="I351"/>
      <c r="J351"/>
      <c r="AA351" s="16">
        <f t="shared" si="271"/>
        <v>0</v>
      </c>
      <c r="AB351" s="16">
        <f t="shared" si="272"/>
        <v>0</v>
      </c>
      <c r="AC351" s="16">
        <f t="shared" si="273"/>
        <v>0</v>
      </c>
      <c r="AD351" s="16">
        <f t="shared" si="274"/>
        <v>0</v>
      </c>
      <c r="AE351" s="16">
        <f t="shared" si="275"/>
        <v>0</v>
      </c>
      <c r="AF351" s="16">
        <f t="shared" si="276"/>
        <v>0</v>
      </c>
      <c r="AG351" s="16">
        <f t="shared" si="277"/>
        <v>0</v>
      </c>
      <c r="AH351" s="16">
        <f t="shared" si="278"/>
        <v>0</v>
      </c>
      <c r="AI351" s="16">
        <f t="shared" si="279"/>
        <v>0</v>
      </c>
      <c r="AJ351" s="15">
        <f t="shared" si="280"/>
        <v>0.42990838161300676</v>
      </c>
      <c r="AK351" s="6">
        <f t="shared" si="324"/>
        <v>0</v>
      </c>
      <c r="AL351" s="6">
        <f t="shared" si="324"/>
        <v>0</v>
      </c>
      <c r="AM351" s="6">
        <f t="shared" si="324"/>
        <v>0</v>
      </c>
      <c r="AN351" s="6">
        <f t="shared" si="324"/>
        <v>0</v>
      </c>
      <c r="AO351" s="9">
        <f t="shared" si="281"/>
        <v>0</v>
      </c>
      <c r="AP351" s="9">
        <f t="shared" si="282"/>
        <v>0</v>
      </c>
      <c r="AQ351" s="9">
        <f t="shared" si="283"/>
        <v>0</v>
      </c>
      <c r="AR351" s="9">
        <f t="shared" si="284"/>
        <v>0</v>
      </c>
      <c r="AS351" s="9">
        <f t="shared" si="322"/>
        <v>0</v>
      </c>
      <c r="AT351" s="9">
        <f t="shared" si="285"/>
        <v>0</v>
      </c>
      <c r="AU351" s="9">
        <f t="shared" si="286"/>
        <v>0</v>
      </c>
      <c r="AV351" s="9">
        <f t="shared" si="287"/>
        <v>0</v>
      </c>
      <c r="AW351" s="9">
        <f t="shared" si="288"/>
        <v>0</v>
      </c>
      <c r="AX351" s="9">
        <f t="shared" si="289"/>
        <v>0</v>
      </c>
      <c r="AY351" s="9">
        <f t="shared" si="290"/>
        <v>0</v>
      </c>
      <c r="AZ351" s="9">
        <f t="shared" si="291"/>
        <v>0</v>
      </c>
      <c r="BA351" s="9">
        <f t="shared" si="292"/>
        <v>0</v>
      </c>
      <c r="BB351" s="9">
        <f t="shared" si="293"/>
        <v>0</v>
      </c>
      <c r="BC351" s="9">
        <f t="shared" si="294"/>
        <v>0</v>
      </c>
      <c r="BD351" s="9">
        <f t="shared" si="295"/>
        <v>0</v>
      </c>
      <c r="BE351" s="9">
        <f t="shared" si="296"/>
        <v>0</v>
      </c>
      <c r="BF351" s="9">
        <f t="shared" si="297"/>
        <v>0</v>
      </c>
      <c r="BG351" s="9">
        <f t="shared" si="298"/>
        <v>0</v>
      </c>
      <c r="BH351" s="9">
        <f t="shared" si="299"/>
        <v>0</v>
      </c>
      <c r="BI351" s="9">
        <f t="shared" si="300"/>
        <v>0</v>
      </c>
      <c r="BJ351" s="6">
        <f t="shared" si="301"/>
        <v>0</v>
      </c>
      <c r="BK351" s="6">
        <f t="shared" si="302"/>
        <v>0</v>
      </c>
      <c r="BL351" s="6">
        <f t="shared" si="303"/>
        <v>0</v>
      </c>
      <c r="BM351" s="10">
        <f t="shared" si="304"/>
        <v>0</v>
      </c>
      <c r="BN351" s="10">
        <f t="shared" si="305"/>
        <v>0</v>
      </c>
      <c r="BO351" s="10">
        <f t="shared" si="306"/>
        <v>0</v>
      </c>
      <c r="BP351" s="11">
        <f t="shared" si="307"/>
        <v>0</v>
      </c>
      <c r="BQ351" s="11">
        <f t="shared" si="308"/>
        <v>0</v>
      </c>
      <c r="BR351" s="11">
        <f t="shared" si="309"/>
        <v>0</v>
      </c>
      <c r="BS351" s="10">
        <f t="shared" si="310"/>
        <v>0</v>
      </c>
      <c r="BT351" s="10">
        <f t="shared" si="311"/>
        <v>0</v>
      </c>
      <c r="BU351" s="10">
        <f t="shared" si="312"/>
        <v>0</v>
      </c>
      <c r="BV351" s="10">
        <f t="shared" si="313"/>
        <v>0</v>
      </c>
      <c r="BW351" s="10">
        <f t="shared" si="314"/>
        <v>0</v>
      </c>
      <c r="BX351" s="10">
        <f t="shared" si="315"/>
        <v>0</v>
      </c>
      <c r="BY351" s="10">
        <f t="shared" si="316"/>
        <v>0</v>
      </c>
      <c r="BZ351" s="10">
        <f t="shared" si="317"/>
        <v>0</v>
      </c>
      <c r="CA351" s="10">
        <f t="shared" si="318"/>
        <v>0</v>
      </c>
      <c r="CB351" s="9">
        <f t="shared" si="319"/>
        <v>0</v>
      </c>
      <c r="CC351" s="9">
        <f t="shared" si="320"/>
        <v>0</v>
      </c>
      <c r="CD351" s="9">
        <f t="shared" si="321"/>
        <v>0</v>
      </c>
      <c r="CE351" s="12">
        <f t="shared" si="323"/>
        <v>0</v>
      </c>
    </row>
    <row r="352" spans="8:83" ht="18" customHeight="1">
      <c r="H352"/>
      <c r="I352"/>
      <c r="J352"/>
      <c r="AA352" s="16">
        <f t="shared" si="271"/>
        <v>0</v>
      </c>
      <c r="AB352" s="16">
        <f t="shared" si="272"/>
        <v>0</v>
      </c>
      <c r="AC352" s="16">
        <f t="shared" si="273"/>
        <v>0</v>
      </c>
      <c r="AD352" s="16">
        <f t="shared" si="274"/>
        <v>0</v>
      </c>
      <c r="AE352" s="16">
        <f t="shared" si="275"/>
        <v>0</v>
      </c>
      <c r="AF352" s="16">
        <f t="shared" si="276"/>
        <v>0</v>
      </c>
      <c r="AG352" s="16">
        <f t="shared" si="277"/>
        <v>0</v>
      </c>
      <c r="AH352" s="16">
        <f t="shared" si="278"/>
        <v>0</v>
      </c>
      <c r="AI352" s="16">
        <f t="shared" si="279"/>
        <v>0</v>
      </c>
      <c r="AJ352" s="15">
        <f t="shared" si="280"/>
        <v>0.42990838161300676</v>
      </c>
      <c r="AK352" s="6">
        <f t="shared" si="324"/>
        <v>0</v>
      </c>
      <c r="AL352" s="6">
        <f t="shared" si="324"/>
        <v>0</v>
      </c>
      <c r="AM352" s="6">
        <f t="shared" si="324"/>
        <v>0</v>
      </c>
      <c r="AN352" s="6">
        <f t="shared" si="324"/>
        <v>0</v>
      </c>
      <c r="AO352" s="9">
        <f t="shared" si="281"/>
        <v>0</v>
      </c>
      <c r="AP352" s="9">
        <f t="shared" si="282"/>
        <v>0</v>
      </c>
      <c r="AQ352" s="9">
        <f t="shared" si="283"/>
        <v>0</v>
      </c>
      <c r="AR352" s="9">
        <f t="shared" si="284"/>
        <v>0</v>
      </c>
      <c r="AS352" s="9">
        <f t="shared" si="322"/>
        <v>0</v>
      </c>
      <c r="AT352" s="9">
        <f t="shared" si="285"/>
        <v>0</v>
      </c>
      <c r="AU352" s="9">
        <f t="shared" si="286"/>
        <v>0</v>
      </c>
      <c r="AV352" s="9">
        <f t="shared" si="287"/>
        <v>0</v>
      </c>
      <c r="AW352" s="9">
        <f t="shared" si="288"/>
        <v>0</v>
      </c>
      <c r="AX352" s="9">
        <f t="shared" si="289"/>
        <v>0</v>
      </c>
      <c r="AY352" s="9">
        <f t="shared" si="290"/>
        <v>0</v>
      </c>
      <c r="AZ352" s="9">
        <f t="shared" si="291"/>
        <v>0</v>
      </c>
      <c r="BA352" s="9">
        <f t="shared" si="292"/>
        <v>0</v>
      </c>
      <c r="BB352" s="9">
        <f t="shared" si="293"/>
        <v>0</v>
      </c>
      <c r="BC352" s="9">
        <f t="shared" si="294"/>
        <v>0</v>
      </c>
      <c r="BD352" s="9">
        <f t="shared" si="295"/>
        <v>0</v>
      </c>
      <c r="BE352" s="9">
        <f t="shared" si="296"/>
        <v>0</v>
      </c>
      <c r="BF352" s="9">
        <f t="shared" si="297"/>
        <v>0</v>
      </c>
      <c r="BG352" s="9">
        <f t="shared" si="298"/>
        <v>0</v>
      </c>
      <c r="BH352" s="9">
        <f t="shared" si="299"/>
        <v>0</v>
      </c>
      <c r="BI352" s="9">
        <f t="shared" si="300"/>
        <v>0</v>
      </c>
      <c r="BJ352" s="6">
        <f t="shared" si="301"/>
        <v>0</v>
      </c>
      <c r="BK352" s="6">
        <f t="shared" si="302"/>
        <v>0</v>
      </c>
      <c r="BL352" s="6">
        <f t="shared" si="303"/>
        <v>0</v>
      </c>
      <c r="BM352" s="10">
        <f t="shared" si="304"/>
        <v>0</v>
      </c>
      <c r="BN352" s="10">
        <f t="shared" si="305"/>
        <v>0</v>
      </c>
      <c r="BO352" s="10">
        <f t="shared" si="306"/>
        <v>0</v>
      </c>
      <c r="BP352" s="11">
        <f t="shared" si="307"/>
        <v>0</v>
      </c>
      <c r="BQ352" s="11">
        <f t="shared" si="308"/>
        <v>0</v>
      </c>
      <c r="BR352" s="11">
        <f t="shared" si="309"/>
        <v>0</v>
      </c>
      <c r="BS352" s="10">
        <f t="shared" si="310"/>
        <v>0</v>
      </c>
      <c r="BT352" s="10">
        <f t="shared" si="311"/>
        <v>0</v>
      </c>
      <c r="BU352" s="10">
        <f t="shared" si="312"/>
        <v>0</v>
      </c>
      <c r="BV352" s="10">
        <f t="shared" si="313"/>
        <v>0</v>
      </c>
      <c r="BW352" s="10">
        <f t="shared" si="314"/>
        <v>0</v>
      </c>
      <c r="BX352" s="10">
        <f t="shared" si="315"/>
        <v>0</v>
      </c>
      <c r="BY352" s="10">
        <f t="shared" si="316"/>
        <v>0</v>
      </c>
      <c r="BZ352" s="10">
        <f t="shared" si="317"/>
        <v>0</v>
      </c>
      <c r="CA352" s="10">
        <f t="shared" si="318"/>
        <v>0</v>
      </c>
      <c r="CB352" s="9">
        <f t="shared" si="319"/>
        <v>0</v>
      </c>
      <c r="CC352" s="9">
        <f t="shared" si="320"/>
        <v>0</v>
      </c>
      <c r="CD352" s="9">
        <f t="shared" si="321"/>
        <v>0</v>
      </c>
      <c r="CE352" s="12">
        <f t="shared" si="323"/>
        <v>0</v>
      </c>
    </row>
    <row r="353" spans="8:83" ht="18" customHeight="1">
      <c r="H353"/>
      <c r="I353"/>
      <c r="J353"/>
      <c r="AA353" s="16">
        <f t="shared" si="271"/>
        <v>0</v>
      </c>
      <c r="AB353" s="16">
        <f t="shared" si="272"/>
        <v>0</v>
      </c>
      <c r="AC353" s="16">
        <f t="shared" si="273"/>
        <v>0</v>
      </c>
      <c r="AD353" s="16">
        <f t="shared" si="274"/>
        <v>0</v>
      </c>
      <c r="AE353" s="16">
        <f t="shared" si="275"/>
        <v>0</v>
      </c>
      <c r="AF353" s="16">
        <f t="shared" si="276"/>
        <v>0</v>
      </c>
      <c r="AG353" s="16">
        <f t="shared" si="277"/>
        <v>0</v>
      </c>
      <c r="AH353" s="16">
        <f t="shared" si="278"/>
        <v>0</v>
      </c>
      <c r="AI353" s="16">
        <f t="shared" si="279"/>
        <v>0</v>
      </c>
      <c r="AJ353" s="15">
        <f t="shared" si="280"/>
        <v>0.42990838161300676</v>
      </c>
      <c r="AK353" s="6">
        <f t="shared" si="324"/>
        <v>0</v>
      </c>
      <c r="AL353" s="6">
        <f t="shared" si="324"/>
        <v>0</v>
      </c>
      <c r="AM353" s="6">
        <f t="shared" si="324"/>
        <v>0</v>
      </c>
      <c r="AN353" s="6">
        <f t="shared" si="324"/>
        <v>0</v>
      </c>
      <c r="AO353" s="9">
        <f t="shared" si="281"/>
        <v>0</v>
      </c>
      <c r="AP353" s="9">
        <f t="shared" si="282"/>
        <v>0</v>
      </c>
      <c r="AQ353" s="9">
        <f t="shared" si="283"/>
        <v>0</v>
      </c>
      <c r="AR353" s="9">
        <f t="shared" si="284"/>
        <v>0</v>
      </c>
      <c r="AS353" s="9">
        <f t="shared" si="322"/>
        <v>0</v>
      </c>
      <c r="AT353" s="9">
        <f t="shared" si="285"/>
        <v>0</v>
      </c>
      <c r="AU353" s="9">
        <f t="shared" si="286"/>
        <v>0</v>
      </c>
      <c r="AV353" s="9">
        <f t="shared" si="287"/>
        <v>0</v>
      </c>
      <c r="AW353" s="9">
        <f t="shared" si="288"/>
        <v>0</v>
      </c>
      <c r="AX353" s="9">
        <f t="shared" si="289"/>
        <v>0</v>
      </c>
      <c r="AY353" s="9">
        <f t="shared" si="290"/>
        <v>0</v>
      </c>
      <c r="AZ353" s="9">
        <f t="shared" si="291"/>
        <v>0</v>
      </c>
      <c r="BA353" s="9">
        <f t="shared" si="292"/>
        <v>0</v>
      </c>
      <c r="BB353" s="9">
        <f t="shared" si="293"/>
        <v>0</v>
      </c>
      <c r="BC353" s="9">
        <f t="shared" si="294"/>
        <v>0</v>
      </c>
      <c r="BD353" s="9">
        <f t="shared" si="295"/>
        <v>0</v>
      </c>
      <c r="BE353" s="9">
        <f t="shared" si="296"/>
        <v>0</v>
      </c>
      <c r="BF353" s="9">
        <f t="shared" si="297"/>
        <v>0</v>
      </c>
      <c r="BG353" s="9">
        <f t="shared" si="298"/>
        <v>0</v>
      </c>
      <c r="BH353" s="9">
        <f t="shared" si="299"/>
        <v>0</v>
      </c>
      <c r="BI353" s="9">
        <f t="shared" si="300"/>
        <v>0</v>
      </c>
      <c r="BJ353" s="6">
        <f t="shared" si="301"/>
        <v>0</v>
      </c>
      <c r="BK353" s="6">
        <f t="shared" si="302"/>
        <v>0</v>
      </c>
      <c r="BL353" s="6">
        <f t="shared" si="303"/>
        <v>0</v>
      </c>
      <c r="BM353" s="10">
        <f t="shared" si="304"/>
        <v>0</v>
      </c>
      <c r="BN353" s="10">
        <f t="shared" si="305"/>
        <v>0</v>
      </c>
      <c r="BO353" s="10">
        <f t="shared" si="306"/>
        <v>0</v>
      </c>
      <c r="BP353" s="11">
        <f t="shared" si="307"/>
        <v>0</v>
      </c>
      <c r="BQ353" s="11">
        <f t="shared" si="308"/>
        <v>0</v>
      </c>
      <c r="BR353" s="11">
        <f t="shared" si="309"/>
        <v>0</v>
      </c>
      <c r="BS353" s="10">
        <f t="shared" si="310"/>
        <v>0</v>
      </c>
      <c r="BT353" s="10">
        <f t="shared" si="311"/>
        <v>0</v>
      </c>
      <c r="BU353" s="10">
        <f t="shared" si="312"/>
        <v>0</v>
      </c>
      <c r="BV353" s="10">
        <f t="shared" si="313"/>
        <v>0</v>
      </c>
      <c r="BW353" s="10">
        <f t="shared" si="314"/>
        <v>0</v>
      </c>
      <c r="BX353" s="10">
        <f t="shared" si="315"/>
        <v>0</v>
      </c>
      <c r="BY353" s="10">
        <f t="shared" si="316"/>
        <v>0</v>
      </c>
      <c r="BZ353" s="10">
        <f t="shared" si="317"/>
        <v>0</v>
      </c>
      <c r="CA353" s="10">
        <f t="shared" si="318"/>
        <v>0</v>
      </c>
      <c r="CB353" s="9">
        <f t="shared" si="319"/>
        <v>0</v>
      </c>
      <c r="CC353" s="9">
        <f t="shared" si="320"/>
        <v>0</v>
      </c>
      <c r="CD353" s="9">
        <f t="shared" si="321"/>
        <v>0</v>
      </c>
      <c r="CE353" s="12">
        <f t="shared" si="323"/>
        <v>0</v>
      </c>
    </row>
    <row r="354" spans="8:83" ht="18" customHeight="1">
      <c r="H354"/>
      <c r="I354"/>
      <c r="J354"/>
      <c r="AA354" s="16">
        <f t="shared" si="271"/>
        <v>0</v>
      </c>
      <c r="AB354" s="16">
        <f t="shared" si="272"/>
        <v>0</v>
      </c>
      <c r="AC354" s="16">
        <f t="shared" si="273"/>
        <v>0</v>
      </c>
      <c r="AD354" s="16">
        <f t="shared" si="274"/>
        <v>0</v>
      </c>
      <c r="AE354" s="16">
        <f t="shared" si="275"/>
        <v>0</v>
      </c>
      <c r="AF354" s="16">
        <f t="shared" si="276"/>
        <v>0</v>
      </c>
      <c r="AG354" s="16">
        <f t="shared" si="277"/>
        <v>0</v>
      </c>
      <c r="AH354" s="16">
        <f t="shared" si="278"/>
        <v>0</v>
      </c>
      <c r="AI354" s="16">
        <f t="shared" si="279"/>
        <v>0</v>
      </c>
      <c r="AJ354" s="15">
        <f t="shared" si="280"/>
        <v>0.42990838161300676</v>
      </c>
      <c r="AK354" s="6">
        <f t="shared" si="324"/>
        <v>0</v>
      </c>
      <c r="AL354" s="6">
        <f t="shared" si="324"/>
        <v>0</v>
      </c>
      <c r="AM354" s="6">
        <f t="shared" si="324"/>
        <v>0</v>
      </c>
      <c r="AN354" s="6">
        <f t="shared" si="324"/>
        <v>0</v>
      </c>
      <c r="AO354" s="9">
        <f t="shared" si="281"/>
        <v>0</v>
      </c>
      <c r="AP354" s="9">
        <f t="shared" si="282"/>
        <v>0</v>
      </c>
      <c r="AQ354" s="9">
        <f t="shared" si="283"/>
        <v>0</v>
      </c>
      <c r="AR354" s="9">
        <f t="shared" si="284"/>
        <v>0</v>
      </c>
      <c r="AS354" s="9">
        <f t="shared" si="322"/>
        <v>0</v>
      </c>
      <c r="AT354" s="9">
        <f t="shared" si="285"/>
        <v>0</v>
      </c>
      <c r="AU354" s="9">
        <f t="shared" si="286"/>
        <v>0</v>
      </c>
      <c r="AV354" s="9">
        <f t="shared" si="287"/>
        <v>0</v>
      </c>
      <c r="AW354" s="9">
        <f t="shared" si="288"/>
        <v>0</v>
      </c>
      <c r="AX354" s="9">
        <f t="shared" si="289"/>
        <v>0</v>
      </c>
      <c r="AY354" s="9">
        <f t="shared" si="290"/>
        <v>0</v>
      </c>
      <c r="AZ354" s="9">
        <f t="shared" si="291"/>
        <v>0</v>
      </c>
      <c r="BA354" s="9">
        <f t="shared" si="292"/>
        <v>0</v>
      </c>
      <c r="BB354" s="9">
        <f t="shared" si="293"/>
        <v>0</v>
      </c>
      <c r="BC354" s="9">
        <f t="shared" si="294"/>
        <v>0</v>
      </c>
      <c r="BD354" s="9">
        <f t="shared" si="295"/>
        <v>0</v>
      </c>
      <c r="BE354" s="9">
        <f t="shared" si="296"/>
        <v>0</v>
      </c>
      <c r="BF354" s="9">
        <f t="shared" si="297"/>
        <v>0</v>
      </c>
      <c r="BG354" s="9">
        <f t="shared" si="298"/>
        <v>0</v>
      </c>
      <c r="BH354" s="9">
        <f t="shared" si="299"/>
        <v>0</v>
      </c>
      <c r="BI354" s="9">
        <f t="shared" si="300"/>
        <v>0</v>
      </c>
      <c r="BJ354" s="6">
        <f t="shared" si="301"/>
        <v>0</v>
      </c>
      <c r="BK354" s="6">
        <f t="shared" si="302"/>
        <v>0</v>
      </c>
      <c r="BL354" s="6">
        <f t="shared" si="303"/>
        <v>0</v>
      </c>
      <c r="BM354" s="10">
        <f t="shared" si="304"/>
        <v>0</v>
      </c>
      <c r="BN354" s="10">
        <f t="shared" si="305"/>
        <v>0</v>
      </c>
      <c r="BO354" s="10">
        <f t="shared" si="306"/>
        <v>0</v>
      </c>
      <c r="BP354" s="11">
        <f t="shared" si="307"/>
        <v>0</v>
      </c>
      <c r="BQ354" s="11">
        <f t="shared" si="308"/>
        <v>0</v>
      </c>
      <c r="BR354" s="11">
        <f t="shared" si="309"/>
        <v>0</v>
      </c>
      <c r="BS354" s="10">
        <f t="shared" si="310"/>
        <v>0</v>
      </c>
      <c r="BT354" s="10">
        <f t="shared" si="311"/>
        <v>0</v>
      </c>
      <c r="BU354" s="10">
        <f t="shared" si="312"/>
        <v>0</v>
      </c>
      <c r="BV354" s="10">
        <f t="shared" si="313"/>
        <v>0</v>
      </c>
      <c r="BW354" s="10">
        <f t="shared" si="314"/>
        <v>0</v>
      </c>
      <c r="BX354" s="10">
        <f t="shared" si="315"/>
        <v>0</v>
      </c>
      <c r="BY354" s="10">
        <f t="shared" si="316"/>
        <v>0</v>
      </c>
      <c r="BZ354" s="10">
        <f t="shared" si="317"/>
        <v>0</v>
      </c>
      <c r="CA354" s="10">
        <f t="shared" si="318"/>
        <v>0</v>
      </c>
      <c r="CB354" s="9">
        <f t="shared" si="319"/>
        <v>0</v>
      </c>
      <c r="CC354" s="9">
        <f t="shared" si="320"/>
        <v>0</v>
      </c>
      <c r="CD354" s="9">
        <f t="shared" si="321"/>
        <v>0</v>
      </c>
      <c r="CE354" s="12">
        <f t="shared" si="323"/>
        <v>0</v>
      </c>
    </row>
    <row r="355" spans="8:83" ht="18" customHeight="1">
      <c r="H355"/>
      <c r="I355"/>
      <c r="J355"/>
      <c r="AA355" s="16">
        <f t="shared" si="271"/>
        <v>0</v>
      </c>
      <c r="AB355" s="16">
        <f t="shared" si="272"/>
        <v>0</v>
      </c>
      <c r="AC355" s="16">
        <f t="shared" si="273"/>
        <v>0</v>
      </c>
      <c r="AD355" s="16">
        <f t="shared" si="274"/>
        <v>0</v>
      </c>
      <c r="AE355" s="16">
        <f t="shared" si="275"/>
        <v>0</v>
      </c>
      <c r="AF355" s="16">
        <f t="shared" si="276"/>
        <v>0</v>
      </c>
      <c r="AG355" s="16">
        <f t="shared" si="277"/>
        <v>0</v>
      </c>
      <c r="AH355" s="16">
        <f t="shared" si="278"/>
        <v>0</v>
      </c>
      <c r="AI355" s="16">
        <f t="shared" si="279"/>
        <v>0</v>
      </c>
      <c r="AJ355" s="15">
        <f t="shared" si="280"/>
        <v>0.42990838161300676</v>
      </c>
      <c r="AK355" s="6">
        <f t="shared" si="324"/>
        <v>0</v>
      </c>
      <c r="AL355" s="6">
        <f t="shared" si="324"/>
        <v>0</v>
      </c>
      <c r="AM355" s="6">
        <f t="shared" si="324"/>
        <v>0</v>
      </c>
      <c r="AN355" s="6">
        <f t="shared" si="324"/>
        <v>0</v>
      </c>
      <c r="AO355" s="9">
        <f t="shared" si="281"/>
        <v>0</v>
      </c>
      <c r="AP355" s="9">
        <f t="shared" si="282"/>
        <v>0</v>
      </c>
      <c r="AQ355" s="9">
        <f t="shared" si="283"/>
        <v>0</v>
      </c>
      <c r="AR355" s="9">
        <f t="shared" si="284"/>
        <v>0</v>
      </c>
      <c r="AS355" s="9">
        <f t="shared" si="322"/>
        <v>0</v>
      </c>
      <c r="AT355" s="9">
        <f t="shared" si="285"/>
        <v>0</v>
      </c>
      <c r="AU355" s="9">
        <f t="shared" si="286"/>
        <v>0</v>
      </c>
      <c r="AV355" s="9">
        <f t="shared" si="287"/>
        <v>0</v>
      </c>
      <c r="AW355" s="9">
        <f t="shared" si="288"/>
        <v>0</v>
      </c>
      <c r="AX355" s="9">
        <f t="shared" si="289"/>
        <v>0</v>
      </c>
      <c r="AY355" s="9">
        <f t="shared" si="290"/>
        <v>0</v>
      </c>
      <c r="AZ355" s="9">
        <f t="shared" si="291"/>
        <v>0</v>
      </c>
      <c r="BA355" s="9">
        <f t="shared" si="292"/>
        <v>0</v>
      </c>
      <c r="BB355" s="9">
        <f t="shared" si="293"/>
        <v>0</v>
      </c>
      <c r="BC355" s="9">
        <f t="shared" si="294"/>
        <v>0</v>
      </c>
      <c r="BD355" s="9">
        <f t="shared" si="295"/>
        <v>0</v>
      </c>
      <c r="BE355" s="9">
        <f t="shared" si="296"/>
        <v>0</v>
      </c>
      <c r="BF355" s="9">
        <f t="shared" si="297"/>
        <v>0</v>
      </c>
      <c r="BG355" s="9">
        <f t="shared" si="298"/>
        <v>0</v>
      </c>
      <c r="BH355" s="9">
        <f t="shared" si="299"/>
        <v>0</v>
      </c>
      <c r="BI355" s="9">
        <f t="shared" si="300"/>
        <v>0</v>
      </c>
      <c r="BJ355" s="6">
        <f t="shared" si="301"/>
        <v>0</v>
      </c>
      <c r="BK355" s="6">
        <f t="shared" si="302"/>
        <v>0</v>
      </c>
      <c r="BL355" s="6">
        <f t="shared" si="303"/>
        <v>0</v>
      </c>
      <c r="BM355" s="10">
        <f t="shared" si="304"/>
        <v>0</v>
      </c>
      <c r="BN355" s="10">
        <f t="shared" si="305"/>
        <v>0</v>
      </c>
      <c r="BO355" s="10">
        <f t="shared" si="306"/>
        <v>0</v>
      </c>
      <c r="BP355" s="11">
        <f t="shared" si="307"/>
        <v>0</v>
      </c>
      <c r="BQ355" s="11">
        <f t="shared" si="308"/>
        <v>0</v>
      </c>
      <c r="BR355" s="11">
        <f t="shared" si="309"/>
        <v>0</v>
      </c>
      <c r="BS355" s="10">
        <f t="shared" si="310"/>
        <v>0</v>
      </c>
      <c r="BT355" s="10">
        <f t="shared" si="311"/>
        <v>0</v>
      </c>
      <c r="BU355" s="10">
        <f t="shared" si="312"/>
        <v>0</v>
      </c>
      <c r="BV355" s="10">
        <f t="shared" si="313"/>
        <v>0</v>
      </c>
      <c r="BW355" s="10">
        <f t="shared" si="314"/>
        <v>0</v>
      </c>
      <c r="BX355" s="10">
        <f t="shared" si="315"/>
        <v>0</v>
      </c>
      <c r="BY355" s="10">
        <f t="shared" si="316"/>
        <v>0</v>
      </c>
      <c r="BZ355" s="10">
        <f t="shared" si="317"/>
        <v>0</v>
      </c>
      <c r="CA355" s="10">
        <f t="shared" si="318"/>
        <v>0</v>
      </c>
      <c r="CB355" s="9">
        <f t="shared" si="319"/>
        <v>0</v>
      </c>
      <c r="CC355" s="9">
        <f t="shared" si="320"/>
        <v>0</v>
      </c>
      <c r="CD355" s="9">
        <f t="shared" si="321"/>
        <v>0</v>
      </c>
      <c r="CE355" s="12">
        <f t="shared" si="323"/>
        <v>0</v>
      </c>
    </row>
    <row r="356" spans="8:83" ht="18" customHeight="1">
      <c r="H356"/>
      <c r="I356"/>
      <c r="J356"/>
      <c r="AA356" s="16">
        <f t="shared" si="271"/>
        <v>0</v>
      </c>
      <c r="AB356" s="16">
        <f t="shared" si="272"/>
        <v>0</v>
      </c>
      <c r="AC356" s="16">
        <f t="shared" si="273"/>
        <v>0</v>
      </c>
      <c r="AD356" s="16">
        <f t="shared" si="274"/>
        <v>0</v>
      </c>
      <c r="AE356" s="16">
        <f t="shared" si="275"/>
        <v>0</v>
      </c>
      <c r="AF356" s="16">
        <f t="shared" si="276"/>
        <v>0</v>
      </c>
      <c r="AG356" s="16">
        <f t="shared" si="277"/>
        <v>0</v>
      </c>
      <c r="AH356" s="16">
        <f t="shared" si="278"/>
        <v>0</v>
      </c>
      <c r="AI356" s="16">
        <f t="shared" si="279"/>
        <v>0</v>
      </c>
      <c r="AJ356" s="15">
        <f t="shared" si="280"/>
        <v>0.42990838161300676</v>
      </c>
      <c r="AK356" s="6">
        <f t="shared" si="324"/>
        <v>0</v>
      </c>
      <c r="AL356" s="6">
        <f t="shared" si="324"/>
        <v>0</v>
      </c>
      <c r="AM356" s="6">
        <f t="shared" si="324"/>
        <v>0</v>
      </c>
      <c r="AN356" s="6">
        <f t="shared" si="324"/>
        <v>0</v>
      </c>
      <c r="AO356" s="9">
        <f t="shared" si="281"/>
        <v>0</v>
      </c>
      <c r="AP356" s="9">
        <f t="shared" si="282"/>
        <v>0</v>
      </c>
      <c r="AQ356" s="9">
        <f t="shared" si="283"/>
        <v>0</v>
      </c>
      <c r="AR356" s="9">
        <f t="shared" si="284"/>
        <v>0</v>
      </c>
      <c r="AS356" s="9">
        <f t="shared" si="322"/>
        <v>0</v>
      </c>
      <c r="AT356" s="9">
        <f t="shared" si="285"/>
        <v>0</v>
      </c>
      <c r="AU356" s="9">
        <f t="shared" si="286"/>
        <v>0</v>
      </c>
      <c r="AV356" s="9">
        <f t="shared" si="287"/>
        <v>0</v>
      </c>
      <c r="AW356" s="9">
        <f t="shared" si="288"/>
        <v>0</v>
      </c>
      <c r="AX356" s="9">
        <f t="shared" si="289"/>
        <v>0</v>
      </c>
      <c r="AY356" s="9">
        <f t="shared" si="290"/>
        <v>0</v>
      </c>
      <c r="AZ356" s="9">
        <f t="shared" si="291"/>
        <v>0</v>
      </c>
      <c r="BA356" s="9">
        <f t="shared" si="292"/>
        <v>0</v>
      </c>
      <c r="BB356" s="9">
        <f t="shared" si="293"/>
        <v>0</v>
      </c>
      <c r="BC356" s="9">
        <f t="shared" si="294"/>
        <v>0</v>
      </c>
      <c r="BD356" s="9">
        <f t="shared" si="295"/>
        <v>0</v>
      </c>
      <c r="BE356" s="9">
        <f t="shared" si="296"/>
        <v>0</v>
      </c>
      <c r="BF356" s="9">
        <f t="shared" si="297"/>
        <v>0</v>
      </c>
      <c r="BG356" s="9">
        <f t="shared" si="298"/>
        <v>0</v>
      </c>
      <c r="BH356" s="9">
        <f t="shared" si="299"/>
        <v>0</v>
      </c>
      <c r="BI356" s="9">
        <f t="shared" si="300"/>
        <v>0</v>
      </c>
      <c r="BJ356" s="6">
        <f t="shared" si="301"/>
        <v>0</v>
      </c>
      <c r="BK356" s="6">
        <f t="shared" si="302"/>
        <v>0</v>
      </c>
      <c r="BL356" s="6">
        <f t="shared" si="303"/>
        <v>0</v>
      </c>
      <c r="BM356" s="10">
        <f t="shared" si="304"/>
        <v>0</v>
      </c>
      <c r="BN356" s="10">
        <f t="shared" si="305"/>
        <v>0</v>
      </c>
      <c r="BO356" s="10">
        <f t="shared" si="306"/>
        <v>0</v>
      </c>
      <c r="BP356" s="11">
        <f t="shared" si="307"/>
        <v>0</v>
      </c>
      <c r="BQ356" s="11">
        <f t="shared" si="308"/>
        <v>0</v>
      </c>
      <c r="BR356" s="11">
        <f t="shared" si="309"/>
        <v>0</v>
      </c>
      <c r="BS356" s="10">
        <f t="shared" si="310"/>
        <v>0</v>
      </c>
      <c r="BT356" s="10">
        <f t="shared" si="311"/>
        <v>0</v>
      </c>
      <c r="BU356" s="10">
        <f t="shared" si="312"/>
        <v>0</v>
      </c>
      <c r="BV356" s="10">
        <f t="shared" si="313"/>
        <v>0</v>
      </c>
      <c r="BW356" s="10">
        <f t="shared" si="314"/>
        <v>0</v>
      </c>
      <c r="BX356" s="10">
        <f t="shared" si="315"/>
        <v>0</v>
      </c>
      <c r="BY356" s="10">
        <f t="shared" si="316"/>
        <v>0</v>
      </c>
      <c r="BZ356" s="10">
        <f t="shared" si="317"/>
        <v>0</v>
      </c>
      <c r="CA356" s="10">
        <f t="shared" si="318"/>
        <v>0</v>
      </c>
      <c r="CB356" s="9">
        <f t="shared" si="319"/>
        <v>0</v>
      </c>
      <c r="CC356" s="9">
        <f t="shared" si="320"/>
        <v>0</v>
      </c>
      <c r="CD356" s="9">
        <f t="shared" si="321"/>
        <v>0</v>
      </c>
      <c r="CE356" s="12">
        <f t="shared" si="323"/>
        <v>0</v>
      </c>
    </row>
    <row r="357" spans="8:83" ht="18" customHeight="1">
      <c r="H357"/>
      <c r="I357"/>
      <c r="J357"/>
      <c r="AA357" s="16">
        <f t="shared" si="271"/>
        <v>0</v>
      </c>
      <c r="AB357" s="16">
        <f t="shared" si="272"/>
        <v>0</v>
      </c>
      <c r="AC357" s="16">
        <f t="shared" si="273"/>
        <v>0</v>
      </c>
      <c r="AD357" s="16">
        <f t="shared" si="274"/>
        <v>0</v>
      </c>
      <c r="AE357" s="16">
        <f t="shared" si="275"/>
        <v>0</v>
      </c>
      <c r="AF357" s="16">
        <f t="shared" si="276"/>
        <v>0</v>
      </c>
      <c r="AG357" s="16">
        <f t="shared" si="277"/>
        <v>0</v>
      </c>
      <c r="AH357" s="16">
        <f t="shared" si="278"/>
        <v>0</v>
      </c>
      <c r="AI357" s="16">
        <f t="shared" si="279"/>
        <v>0</v>
      </c>
      <c r="AJ357" s="15">
        <f t="shared" si="280"/>
        <v>0.42990838161300676</v>
      </c>
      <c r="AK357" s="6">
        <f t="shared" si="324"/>
        <v>0</v>
      </c>
      <c r="AL357" s="6">
        <f t="shared" si="324"/>
        <v>0</v>
      </c>
      <c r="AM357" s="6">
        <f t="shared" si="324"/>
        <v>0</v>
      </c>
      <c r="AN357" s="6">
        <f t="shared" si="324"/>
        <v>0</v>
      </c>
      <c r="AO357" s="9">
        <f t="shared" si="281"/>
        <v>0</v>
      </c>
      <c r="AP357" s="9">
        <f t="shared" si="282"/>
        <v>0</v>
      </c>
      <c r="AQ357" s="9">
        <f t="shared" si="283"/>
        <v>0</v>
      </c>
      <c r="AR357" s="9">
        <f t="shared" si="284"/>
        <v>0</v>
      </c>
      <c r="AS357" s="9">
        <f t="shared" si="322"/>
        <v>0</v>
      </c>
      <c r="AT357" s="9">
        <f t="shared" si="285"/>
        <v>0</v>
      </c>
      <c r="AU357" s="9">
        <f t="shared" si="286"/>
        <v>0</v>
      </c>
      <c r="AV357" s="9">
        <f t="shared" si="287"/>
        <v>0</v>
      </c>
      <c r="AW357" s="9">
        <f t="shared" si="288"/>
        <v>0</v>
      </c>
      <c r="AX357" s="9">
        <f t="shared" si="289"/>
        <v>0</v>
      </c>
      <c r="AY357" s="9">
        <f t="shared" si="290"/>
        <v>0</v>
      </c>
      <c r="AZ357" s="9">
        <f t="shared" si="291"/>
        <v>0</v>
      </c>
      <c r="BA357" s="9">
        <f t="shared" si="292"/>
        <v>0</v>
      </c>
      <c r="BB357" s="9">
        <f t="shared" si="293"/>
        <v>0</v>
      </c>
      <c r="BC357" s="9">
        <f t="shared" si="294"/>
        <v>0</v>
      </c>
      <c r="BD357" s="9">
        <f t="shared" si="295"/>
        <v>0</v>
      </c>
      <c r="BE357" s="9">
        <f t="shared" si="296"/>
        <v>0</v>
      </c>
      <c r="BF357" s="9">
        <f t="shared" si="297"/>
        <v>0</v>
      </c>
      <c r="BG357" s="9">
        <f t="shared" si="298"/>
        <v>0</v>
      </c>
      <c r="BH357" s="9">
        <f t="shared" si="299"/>
        <v>0</v>
      </c>
      <c r="BI357" s="9">
        <f t="shared" si="300"/>
        <v>0</v>
      </c>
      <c r="BJ357" s="6">
        <f t="shared" si="301"/>
        <v>0</v>
      </c>
      <c r="BK357" s="6">
        <f t="shared" si="302"/>
        <v>0</v>
      </c>
      <c r="BL357" s="6">
        <f t="shared" si="303"/>
        <v>0</v>
      </c>
      <c r="BM357" s="10">
        <f t="shared" si="304"/>
        <v>0</v>
      </c>
      <c r="BN357" s="10">
        <f t="shared" si="305"/>
        <v>0</v>
      </c>
      <c r="BO357" s="10">
        <f t="shared" si="306"/>
        <v>0</v>
      </c>
      <c r="BP357" s="11">
        <f t="shared" si="307"/>
        <v>0</v>
      </c>
      <c r="BQ357" s="11">
        <f t="shared" si="308"/>
        <v>0</v>
      </c>
      <c r="BR357" s="11">
        <f t="shared" si="309"/>
        <v>0</v>
      </c>
      <c r="BS357" s="10">
        <f t="shared" si="310"/>
        <v>0</v>
      </c>
      <c r="BT357" s="10">
        <f t="shared" si="311"/>
        <v>0</v>
      </c>
      <c r="BU357" s="10">
        <f t="shared" si="312"/>
        <v>0</v>
      </c>
      <c r="BV357" s="10">
        <f t="shared" si="313"/>
        <v>0</v>
      </c>
      <c r="BW357" s="10">
        <f t="shared" si="314"/>
        <v>0</v>
      </c>
      <c r="BX357" s="10">
        <f t="shared" si="315"/>
        <v>0</v>
      </c>
      <c r="BY357" s="10">
        <f t="shared" si="316"/>
        <v>0</v>
      </c>
      <c r="BZ357" s="10">
        <f t="shared" si="317"/>
        <v>0</v>
      </c>
      <c r="CA357" s="10">
        <f t="shared" si="318"/>
        <v>0</v>
      </c>
      <c r="CB357" s="9">
        <f t="shared" si="319"/>
        <v>0</v>
      </c>
      <c r="CC357" s="9">
        <f t="shared" si="320"/>
        <v>0</v>
      </c>
      <c r="CD357" s="9">
        <f t="shared" si="321"/>
        <v>0</v>
      </c>
      <c r="CE357" s="12">
        <f t="shared" si="323"/>
        <v>0</v>
      </c>
    </row>
    <row r="358" spans="8:83" ht="18" customHeight="1">
      <c r="H358"/>
      <c r="I358"/>
      <c r="J358"/>
      <c r="AA358" s="16">
        <f t="shared" si="271"/>
        <v>0</v>
      </c>
      <c r="AB358" s="16">
        <f t="shared" si="272"/>
        <v>0</v>
      </c>
      <c r="AC358" s="16">
        <f t="shared" si="273"/>
        <v>0</v>
      </c>
      <c r="AD358" s="16">
        <f t="shared" si="274"/>
        <v>0</v>
      </c>
      <c r="AE358" s="16">
        <f t="shared" si="275"/>
        <v>0</v>
      </c>
      <c r="AF358" s="16">
        <f t="shared" si="276"/>
        <v>0</v>
      </c>
      <c r="AG358" s="16">
        <f t="shared" si="277"/>
        <v>0</v>
      </c>
      <c r="AH358" s="16">
        <f t="shared" si="278"/>
        <v>0</v>
      </c>
      <c r="AI358" s="16">
        <f t="shared" si="279"/>
        <v>0</v>
      </c>
      <c r="AJ358" s="15">
        <f t="shared" si="280"/>
        <v>0.42990838161300676</v>
      </c>
      <c r="AK358" s="6">
        <f t="shared" si="324"/>
        <v>0</v>
      </c>
      <c r="AL358" s="6">
        <f t="shared" si="324"/>
        <v>0</v>
      </c>
      <c r="AM358" s="6">
        <f t="shared" si="324"/>
        <v>0</v>
      </c>
      <c r="AN358" s="6">
        <f t="shared" si="324"/>
        <v>0</v>
      </c>
      <c r="AO358" s="9">
        <f t="shared" si="281"/>
        <v>0</v>
      </c>
      <c r="AP358" s="9">
        <f t="shared" si="282"/>
        <v>0</v>
      </c>
      <c r="AQ358" s="9">
        <f t="shared" si="283"/>
        <v>0</v>
      </c>
      <c r="AR358" s="9">
        <f t="shared" si="284"/>
        <v>0</v>
      </c>
      <c r="AS358" s="9">
        <f t="shared" si="322"/>
        <v>0</v>
      </c>
      <c r="AT358" s="9">
        <f t="shared" si="285"/>
        <v>0</v>
      </c>
      <c r="AU358" s="9">
        <f t="shared" si="286"/>
        <v>0</v>
      </c>
      <c r="AV358" s="9">
        <f t="shared" si="287"/>
        <v>0</v>
      </c>
      <c r="AW358" s="9">
        <f t="shared" si="288"/>
        <v>0</v>
      </c>
      <c r="AX358" s="9">
        <f t="shared" si="289"/>
        <v>0</v>
      </c>
      <c r="AY358" s="9">
        <f t="shared" si="290"/>
        <v>0</v>
      </c>
      <c r="AZ358" s="9">
        <f t="shared" si="291"/>
        <v>0</v>
      </c>
      <c r="BA358" s="9">
        <f t="shared" si="292"/>
        <v>0</v>
      </c>
      <c r="BB358" s="9">
        <f t="shared" si="293"/>
        <v>0</v>
      </c>
      <c r="BC358" s="9">
        <f t="shared" si="294"/>
        <v>0</v>
      </c>
      <c r="BD358" s="9">
        <f t="shared" si="295"/>
        <v>0</v>
      </c>
      <c r="BE358" s="9">
        <f t="shared" si="296"/>
        <v>0</v>
      </c>
      <c r="BF358" s="9">
        <f t="shared" si="297"/>
        <v>0</v>
      </c>
      <c r="BG358" s="9">
        <f t="shared" si="298"/>
        <v>0</v>
      </c>
      <c r="BH358" s="9">
        <f t="shared" si="299"/>
        <v>0</v>
      </c>
      <c r="BI358" s="9">
        <f t="shared" si="300"/>
        <v>0</v>
      </c>
      <c r="BJ358" s="6">
        <f t="shared" si="301"/>
        <v>0</v>
      </c>
      <c r="BK358" s="6">
        <f t="shared" si="302"/>
        <v>0</v>
      </c>
      <c r="BL358" s="6">
        <f t="shared" si="303"/>
        <v>0</v>
      </c>
      <c r="BM358" s="10">
        <f t="shared" si="304"/>
        <v>0</v>
      </c>
      <c r="BN358" s="10">
        <f t="shared" si="305"/>
        <v>0</v>
      </c>
      <c r="BO358" s="10">
        <f t="shared" si="306"/>
        <v>0</v>
      </c>
      <c r="BP358" s="11">
        <f t="shared" si="307"/>
        <v>0</v>
      </c>
      <c r="BQ358" s="11">
        <f t="shared" si="308"/>
        <v>0</v>
      </c>
      <c r="BR358" s="11">
        <f t="shared" si="309"/>
        <v>0</v>
      </c>
      <c r="BS358" s="10">
        <f t="shared" si="310"/>
        <v>0</v>
      </c>
      <c r="BT358" s="10">
        <f t="shared" si="311"/>
        <v>0</v>
      </c>
      <c r="BU358" s="10">
        <f t="shared" si="312"/>
        <v>0</v>
      </c>
      <c r="BV358" s="10">
        <f t="shared" si="313"/>
        <v>0</v>
      </c>
      <c r="BW358" s="10">
        <f t="shared" si="314"/>
        <v>0</v>
      </c>
      <c r="BX358" s="10">
        <f t="shared" si="315"/>
        <v>0</v>
      </c>
      <c r="BY358" s="10">
        <f t="shared" si="316"/>
        <v>0</v>
      </c>
      <c r="BZ358" s="10">
        <f t="shared" si="317"/>
        <v>0</v>
      </c>
      <c r="CA358" s="10">
        <f t="shared" si="318"/>
        <v>0</v>
      </c>
      <c r="CB358" s="9">
        <f t="shared" si="319"/>
        <v>0</v>
      </c>
      <c r="CC358" s="9">
        <f t="shared" si="320"/>
        <v>0</v>
      </c>
      <c r="CD358" s="9">
        <f t="shared" si="321"/>
        <v>0</v>
      </c>
      <c r="CE358" s="12">
        <f t="shared" si="323"/>
        <v>0</v>
      </c>
    </row>
    <row r="359" spans="8:83" ht="18" customHeight="1">
      <c r="H359"/>
      <c r="I359"/>
      <c r="J359"/>
      <c r="AA359" s="16">
        <f t="shared" si="271"/>
        <v>0</v>
      </c>
      <c r="AB359" s="16">
        <f t="shared" si="272"/>
        <v>0</v>
      </c>
      <c r="AC359" s="16">
        <f t="shared" si="273"/>
        <v>0</v>
      </c>
      <c r="AD359" s="16">
        <f t="shared" si="274"/>
        <v>0</v>
      </c>
      <c r="AE359" s="16">
        <f t="shared" si="275"/>
        <v>0</v>
      </c>
      <c r="AF359" s="16">
        <f t="shared" si="276"/>
        <v>0</v>
      </c>
      <c r="AG359" s="16">
        <f t="shared" si="277"/>
        <v>0</v>
      </c>
      <c r="AH359" s="16">
        <f t="shared" si="278"/>
        <v>0</v>
      </c>
      <c r="AI359" s="16">
        <f t="shared" si="279"/>
        <v>0</v>
      </c>
      <c r="AJ359" s="15">
        <f t="shared" si="280"/>
        <v>0.42990838161300676</v>
      </c>
      <c r="AK359" s="6">
        <f t="shared" si="324"/>
        <v>0</v>
      </c>
      <c r="AL359" s="6">
        <f t="shared" si="324"/>
        <v>0</v>
      </c>
      <c r="AM359" s="6">
        <f t="shared" si="324"/>
        <v>0</v>
      </c>
      <c r="AN359" s="6">
        <f t="shared" si="324"/>
        <v>0</v>
      </c>
      <c r="AO359" s="9">
        <f t="shared" si="281"/>
        <v>0</v>
      </c>
      <c r="AP359" s="9">
        <f t="shared" si="282"/>
        <v>0</v>
      </c>
      <c r="AQ359" s="9">
        <f t="shared" si="283"/>
        <v>0</v>
      </c>
      <c r="AR359" s="9">
        <f t="shared" si="284"/>
        <v>0</v>
      </c>
      <c r="AS359" s="9">
        <f t="shared" si="322"/>
        <v>0</v>
      </c>
      <c r="AT359" s="9">
        <f t="shared" si="285"/>
        <v>0</v>
      </c>
      <c r="AU359" s="9">
        <f t="shared" si="286"/>
        <v>0</v>
      </c>
      <c r="AV359" s="9">
        <f t="shared" si="287"/>
        <v>0</v>
      </c>
      <c r="AW359" s="9">
        <f t="shared" si="288"/>
        <v>0</v>
      </c>
      <c r="AX359" s="9">
        <f t="shared" si="289"/>
        <v>0</v>
      </c>
      <c r="AY359" s="9">
        <f t="shared" si="290"/>
        <v>0</v>
      </c>
      <c r="AZ359" s="9">
        <f t="shared" si="291"/>
        <v>0</v>
      </c>
      <c r="BA359" s="9">
        <f t="shared" si="292"/>
        <v>0</v>
      </c>
      <c r="BB359" s="9">
        <f t="shared" si="293"/>
        <v>0</v>
      </c>
      <c r="BC359" s="9">
        <f t="shared" si="294"/>
        <v>0</v>
      </c>
      <c r="BD359" s="9">
        <f t="shared" si="295"/>
        <v>0</v>
      </c>
      <c r="BE359" s="9">
        <f t="shared" si="296"/>
        <v>0</v>
      </c>
      <c r="BF359" s="9">
        <f t="shared" si="297"/>
        <v>0</v>
      </c>
      <c r="BG359" s="9">
        <f t="shared" si="298"/>
        <v>0</v>
      </c>
      <c r="BH359" s="9">
        <f t="shared" si="299"/>
        <v>0</v>
      </c>
      <c r="BI359" s="9">
        <f t="shared" si="300"/>
        <v>0</v>
      </c>
      <c r="BJ359" s="6">
        <f t="shared" si="301"/>
        <v>0</v>
      </c>
      <c r="BK359" s="6">
        <f t="shared" si="302"/>
        <v>0</v>
      </c>
      <c r="BL359" s="6">
        <f t="shared" si="303"/>
        <v>0</v>
      </c>
      <c r="BM359" s="10">
        <f t="shared" si="304"/>
        <v>0</v>
      </c>
      <c r="BN359" s="10">
        <f t="shared" si="305"/>
        <v>0</v>
      </c>
      <c r="BO359" s="10">
        <f t="shared" si="306"/>
        <v>0</v>
      </c>
      <c r="BP359" s="11">
        <f t="shared" si="307"/>
        <v>0</v>
      </c>
      <c r="BQ359" s="11">
        <f t="shared" si="308"/>
        <v>0</v>
      </c>
      <c r="BR359" s="11">
        <f t="shared" si="309"/>
        <v>0</v>
      </c>
      <c r="BS359" s="10">
        <f t="shared" si="310"/>
        <v>0</v>
      </c>
      <c r="BT359" s="10">
        <f t="shared" si="311"/>
        <v>0</v>
      </c>
      <c r="BU359" s="10">
        <f t="shared" si="312"/>
        <v>0</v>
      </c>
      <c r="BV359" s="10">
        <f t="shared" si="313"/>
        <v>0</v>
      </c>
      <c r="BW359" s="10">
        <f t="shared" si="314"/>
        <v>0</v>
      </c>
      <c r="BX359" s="10">
        <f t="shared" si="315"/>
        <v>0</v>
      </c>
      <c r="BY359" s="10">
        <f t="shared" si="316"/>
        <v>0</v>
      </c>
      <c r="BZ359" s="10">
        <f t="shared" si="317"/>
        <v>0</v>
      </c>
      <c r="CA359" s="10">
        <f t="shared" si="318"/>
        <v>0</v>
      </c>
      <c r="CB359" s="9">
        <f t="shared" si="319"/>
        <v>0</v>
      </c>
      <c r="CC359" s="9">
        <f t="shared" si="320"/>
        <v>0</v>
      </c>
      <c r="CD359" s="9">
        <f t="shared" si="321"/>
        <v>0</v>
      </c>
      <c r="CE359" s="12">
        <f t="shared" si="323"/>
        <v>0</v>
      </c>
    </row>
    <row r="360" spans="8:83" ht="18" customHeight="1">
      <c r="H360"/>
      <c r="I360"/>
      <c r="J360"/>
      <c r="AA360" s="16">
        <f t="shared" si="271"/>
        <v>0</v>
      </c>
      <c r="AB360" s="16">
        <f t="shared" si="272"/>
        <v>0</v>
      </c>
      <c r="AC360" s="16">
        <f t="shared" si="273"/>
        <v>0</v>
      </c>
      <c r="AD360" s="16">
        <f t="shared" si="274"/>
        <v>0</v>
      </c>
      <c r="AE360" s="16">
        <f t="shared" si="275"/>
        <v>0</v>
      </c>
      <c r="AF360" s="16">
        <f t="shared" si="276"/>
        <v>0</v>
      </c>
      <c r="AG360" s="16">
        <f t="shared" si="277"/>
        <v>0</v>
      </c>
      <c r="AH360" s="16">
        <f t="shared" si="278"/>
        <v>0</v>
      </c>
      <c r="AI360" s="16">
        <f t="shared" si="279"/>
        <v>0</v>
      </c>
      <c r="AJ360" s="15">
        <f t="shared" si="280"/>
        <v>0.42990838161300676</v>
      </c>
      <c r="AK360" s="6">
        <f t="shared" si="324"/>
        <v>0</v>
      </c>
      <c r="AL360" s="6">
        <f t="shared" si="324"/>
        <v>0</v>
      </c>
      <c r="AM360" s="6">
        <f t="shared" si="324"/>
        <v>0</v>
      </c>
      <c r="AN360" s="6">
        <f t="shared" si="324"/>
        <v>0</v>
      </c>
      <c r="AO360" s="9">
        <f t="shared" si="281"/>
        <v>0</v>
      </c>
      <c r="AP360" s="9">
        <f t="shared" si="282"/>
        <v>0</v>
      </c>
      <c r="AQ360" s="9">
        <f t="shared" si="283"/>
        <v>0</v>
      </c>
      <c r="AR360" s="9">
        <f t="shared" si="284"/>
        <v>0</v>
      </c>
      <c r="AS360" s="9">
        <f t="shared" si="322"/>
        <v>0</v>
      </c>
      <c r="AT360" s="9">
        <f t="shared" si="285"/>
        <v>0</v>
      </c>
      <c r="AU360" s="9">
        <f t="shared" si="286"/>
        <v>0</v>
      </c>
      <c r="AV360" s="9">
        <f t="shared" si="287"/>
        <v>0</v>
      </c>
      <c r="AW360" s="9">
        <f t="shared" si="288"/>
        <v>0</v>
      </c>
      <c r="AX360" s="9">
        <f t="shared" si="289"/>
        <v>0</v>
      </c>
      <c r="AY360" s="9">
        <f t="shared" si="290"/>
        <v>0</v>
      </c>
      <c r="AZ360" s="9">
        <f t="shared" si="291"/>
        <v>0</v>
      </c>
      <c r="BA360" s="9">
        <f t="shared" si="292"/>
        <v>0</v>
      </c>
      <c r="BB360" s="9">
        <f t="shared" si="293"/>
        <v>0</v>
      </c>
      <c r="BC360" s="9">
        <f t="shared" si="294"/>
        <v>0</v>
      </c>
      <c r="BD360" s="9">
        <f t="shared" si="295"/>
        <v>0</v>
      </c>
      <c r="BE360" s="9">
        <f t="shared" si="296"/>
        <v>0</v>
      </c>
      <c r="BF360" s="9">
        <f t="shared" si="297"/>
        <v>0</v>
      </c>
      <c r="BG360" s="9">
        <f t="shared" si="298"/>
        <v>0</v>
      </c>
      <c r="BH360" s="9">
        <f t="shared" si="299"/>
        <v>0</v>
      </c>
      <c r="BI360" s="9">
        <f t="shared" si="300"/>
        <v>0</v>
      </c>
      <c r="BJ360" s="6">
        <f t="shared" si="301"/>
        <v>0</v>
      </c>
      <c r="BK360" s="6">
        <f t="shared" si="302"/>
        <v>0</v>
      </c>
      <c r="BL360" s="6">
        <f t="shared" si="303"/>
        <v>0</v>
      </c>
      <c r="BM360" s="10">
        <f t="shared" si="304"/>
        <v>0</v>
      </c>
      <c r="BN360" s="10">
        <f t="shared" si="305"/>
        <v>0</v>
      </c>
      <c r="BO360" s="10">
        <f t="shared" si="306"/>
        <v>0</v>
      </c>
      <c r="BP360" s="11">
        <f t="shared" si="307"/>
        <v>0</v>
      </c>
      <c r="BQ360" s="11">
        <f t="shared" si="308"/>
        <v>0</v>
      </c>
      <c r="BR360" s="11">
        <f t="shared" si="309"/>
        <v>0</v>
      </c>
      <c r="BS360" s="10">
        <f t="shared" si="310"/>
        <v>0</v>
      </c>
      <c r="BT360" s="10">
        <f t="shared" si="311"/>
        <v>0</v>
      </c>
      <c r="BU360" s="10">
        <f t="shared" si="312"/>
        <v>0</v>
      </c>
      <c r="BV360" s="10">
        <f t="shared" si="313"/>
        <v>0</v>
      </c>
      <c r="BW360" s="10">
        <f t="shared" si="314"/>
        <v>0</v>
      </c>
      <c r="BX360" s="10">
        <f t="shared" si="315"/>
        <v>0</v>
      </c>
      <c r="BY360" s="10">
        <f t="shared" si="316"/>
        <v>0</v>
      </c>
      <c r="BZ360" s="10">
        <f t="shared" si="317"/>
        <v>0</v>
      </c>
      <c r="CA360" s="10">
        <f t="shared" si="318"/>
        <v>0</v>
      </c>
      <c r="CB360" s="9">
        <f t="shared" si="319"/>
        <v>0</v>
      </c>
      <c r="CC360" s="9">
        <f t="shared" si="320"/>
        <v>0</v>
      </c>
      <c r="CD360" s="9">
        <f t="shared" si="321"/>
        <v>0</v>
      </c>
      <c r="CE360" s="12">
        <f t="shared" si="323"/>
        <v>0</v>
      </c>
    </row>
    <row r="361" spans="8:83" ht="18" customHeight="1">
      <c r="H361"/>
      <c r="I361"/>
      <c r="J361"/>
      <c r="AA361" s="16">
        <f t="shared" si="271"/>
        <v>0</v>
      </c>
      <c r="AB361" s="16">
        <f t="shared" si="272"/>
        <v>0</v>
      </c>
      <c r="AC361" s="16">
        <f t="shared" si="273"/>
        <v>0</v>
      </c>
      <c r="AD361" s="16">
        <f t="shared" si="274"/>
        <v>0</v>
      </c>
      <c r="AE361" s="16">
        <f t="shared" si="275"/>
        <v>0</v>
      </c>
      <c r="AF361" s="16">
        <f t="shared" si="276"/>
        <v>0</v>
      </c>
      <c r="AG361" s="16">
        <f t="shared" si="277"/>
        <v>0</v>
      </c>
      <c r="AH361" s="16">
        <f t="shared" si="278"/>
        <v>0</v>
      </c>
      <c r="AI361" s="16">
        <f t="shared" si="279"/>
        <v>0</v>
      </c>
      <c r="AJ361" s="15">
        <f t="shared" si="280"/>
        <v>0.42990838161300676</v>
      </c>
      <c r="AK361" s="6">
        <f t="shared" si="324"/>
        <v>0</v>
      </c>
      <c r="AL361" s="6">
        <f t="shared" si="324"/>
        <v>0</v>
      </c>
      <c r="AM361" s="6">
        <f t="shared" si="324"/>
        <v>0</v>
      </c>
      <c r="AN361" s="6">
        <f t="shared" si="324"/>
        <v>0</v>
      </c>
      <c r="AO361" s="9">
        <f t="shared" si="281"/>
        <v>0</v>
      </c>
      <c r="AP361" s="9">
        <f t="shared" si="282"/>
        <v>0</v>
      </c>
      <c r="AQ361" s="9">
        <f t="shared" si="283"/>
        <v>0</v>
      </c>
      <c r="AR361" s="9">
        <f t="shared" si="284"/>
        <v>0</v>
      </c>
      <c r="AS361" s="9">
        <f t="shared" si="322"/>
        <v>0</v>
      </c>
      <c r="AT361" s="9">
        <f t="shared" si="285"/>
        <v>0</v>
      </c>
      <c r="AU361" s="9">
        <f t="shared" si="286"/>
        <v>0</v>
      </c>
      <c r="AV361" s="9">
        <f t="shared" si="287"/>
        <v>0</v>
      </c>
      <c r="AW361" s="9">
        <f t="shared" si="288"/>
        <v>0</v>
      </c>
      <c r="AX361" s="9">
        <f t="shared" si="289"/>
        <v>0</v>
      </c>
      <c r="AY361" s="9">
        <f t="shared" si="290"/>
        <v>0</v>
      </c>
      <c r="AZ361" s="9">
        <f t="shared" si="291"/>
        <v>0</v>
      </c>
      <c r="BA361" s="9">
        <f t="shared" si="292"/>
        <v>0</v>
      </c>
      <c r="BB361" s="9">
        <f t="shared" si="293"/>
        <v>0</v>
      </c>
      <c r="BC361" s="9">
        <f t="shared" si="294"/>
        <v>0</v>
      </c>
      <c r="BD361" s="9">
        <f t="shared" si="295"/>
        <v>0</v>
      </c>
      <c r="BE361" s="9">
        <f t="shared" si="296"/>
        <v>0</v>
      </c>
      <c r="BF361" s="9">
        <f t="shared" si="297"/>
        <v>0</v>
      </c>
      <c r="BG361" s="9">
        <f t="shared" si="298"/>
        <v>0</v>
      </c>
      <c r="BH361" s="9">
        <f t="shared" si="299"/>
        <v>0</v>
      </c>
      <c r="BI361" s="9">
        <f t="shared" si="300"/>
        <v>0</v>
      </c>
      <c r="BJ361" s="6">
        <f t="shared" si="301"/>
        <v>0</v>
      </c>
      <c r="BK361" s="6">
        <f t="shared" si="302"/>
        <v>0</v>
      </c>
      <c r="BL361" s="6">
        <f t="shared" si="303"/>
        <v>0</v>
      </c>
      <c r="BM361" s="10">
        <f t="shared" si="304"/>
        <v>0</v>
      </c>
      <c r="BN361" s="10">
        <f t="shared" si="305"/>
        <v>0</v>
      </c>
      <c r="BO361" s="10">
        <f t="shared" si="306"/>
        <v>0</v>
      </c>
      <c r="BP361" s="11">
        <f t="shared" si="307"/>
        <v>0</v>
      </c>
      <c r="BQ361" s="11">
        <f t="shared" si="308"/>
        <v>0</v>
      </c>
      <c r="BR361" s="11">
        <f t="shared" si="309"/>
        <v>0</v>
      </c>
      <c r="BS361" s="10">
        <f t="shared" si="310"/>
        <v>0</v>
      </c>
      <c r="BT361" s="10">
        <f t="shared" si="311"/>
        <v>0</v>
      </c>
      <c r="BU361" s="10">
        <f t="shared" si="312"/>
        <v>0</v>
      </c>
      <c r="BV361" s="10">
        <f t="shared" si="313"/>
        <v>0</v>
      </c>
      <c r="BW361" s="10">
        <f t="shared" si="314"/>
        <v>0</v>
      </c>
      <c r="BX361" s="10">
        <f t="shared" si="315"/>
        <v>0</v>
      </c>
      <c r="BY361" s="10">
        <f t="shared" si="316"/>
        <v>0</v>
      </c>
      <c r="BZ361" s="10">
        <f t="shared" si="317"/>
        <v>0</v>
      </c>
      <c r="CA361" s="10">
        <f t="shared" si="318"/>
        <v>0</v>
      </c>
      <c r="CB361" s="9">
        <f t="shared" si="319"/>
        <v>0</v>
      </c>
      <c r="CC361" s="9">
        <f t="shared" si="320"/>
        <v>0</v>
      </c>
      <c r="CD361" s="9">
        <f t="shared" si="321"/>
        <v>0</v>
      </c>
      <c r="CE361" s="12">
        <f t="shared" si="323"/>
        <v>0</v>
      </c>
    </row>
    <row r="362" spans="8:83" ht="18" customHeight="1">
      <c r="H362"/>
      <c r="I362"/>
      <c r="J362"/>
      <c r="AA362" s="16">
        <f t="shared" si="271"/>
        <v>0</v>
      </c>
      <c r="AB362" s="16">
        <f t="shared" si="272"/>
        <v>0</v>
      </c>
      <c r="AC362" s="16">
        <f t="shared" si="273"/>
        <v>0</v>
      </c>
      <c r="AD362" s="16">
        <f t="shared" si="274"/>
        <v>0</v>
      </c>
      <c r="AE362" s="16">
        <f t="shared" si="275"/>
        <v>0</v>
      </c>
      <c r="AF362" s="16">
        <f t="shared" si="276"/>
        <v>0</v>
      </c>
      <c r="AG362" s="16">
        <f t="shared" si="277"/>
        <v>0</v>
      </c>
      <c r="AH362" s="16">
        <f t="shared" si="278"/>
        <v>0</v>
      </c>
      <c r="AI362" s="16">
        <f t="shared" si="279"/>
        <v>0</v>
      </c>
      <c r="AJ362" s="15">
        <f t="shared" si="280"/>
        <v>0.42990838161300676</v>
      </c>
      <c r="AK362" s="6">
        <f t="shared" si="324"/>
        <v>0</v>
      </c>
      <c r="AL362" s="6">
        <f t="shared" si="324"/>
        <v>0</v>
      </c>
      <c r="AM362" s="6">
        <f t="shared" si="324"/>
        <v>0</v>
      </c>
      <c r="AN362" s="6">
        <f t="shared" si="324"/>
        <v>0</v>
      </c>
      <c r="AO362" s="9">
        <f t="shared" si="281"/>
        <v>0</v>
      </c>
      <c r="AP362" s="9">
        <f t="shared" si="282"/>
        <v>0</v>
      </c>
      <c r="AQ362" s="9">
        <f t="shared" si="283"/>
        <v>0</v>
      </c>
      <c r="AR362" s="9">
        <f t="shared" si="284"/>
        <v>0</v>
      </c>
      <c r="AS362" s="9">
        <f t="shared" si="322"/>
        <v>0</v>
      </c>
      <c r="AT362" s="9">
        <f t="shared" si="285"/>
        <v>0</v>
      </c>
      <c r="AU362" s="9">
        <f t="shared" si="286"/>
        <v>0</v>
      </c>
      <c r="AV362" s="9">
        <f t="shared" si="287"/>
        <v>0</v>
      </c>
      <c r="AW362" s="9">
        <f t="shared" si="288"/>
        <v>0</v>
      </c>
      <c r="AX362" s="9">
        <f t="shared" si="289"/>
        <v>0</v>
      </c>
      <c r="AY362" s="9">
        <f t="shared" si="290"/>
        <v>0</v>
      </c>
      <c r="AZ362" s="9">
        <f t="shared" si="291"/>
        <v>0</v>
      </c>
      <c r="BA362" s="9">
        <f t="shared" si="292"/>
        <v>0</v>
      </c>
      <c r="BB362" s="9">
        <f t="shared" si="293"/>
        <v>0</v>
      </c>
      <c r="BC362" s="9">
        <f t="shared" si="294"/>
        <v>0</v>
      </c>
      <c r="BD362" s="9">
        <f t="shared" si="295"/>
        <v>0</v>
      </c>
      <c r="BE362" s="9">
        <f t="shared" si="296"/>
        <v>0</v>
      </c>
      <c r="BF362" s="9">
        <f t="shared" si="297"/>
        <v>0</v>
      </c>
      <c r="BG362" s="9">
        <f t="shared" si="298"/>
        <v>0</v>
      </c>
      <c r="BH362" s="9">
        <f t="shared" si="299"/>
        <v>0</v>
      </c>
      <c r="BI362" s="9">
        <f t="shared" si="300"/>
        <v>0</v>
      </c>
      <c r="BJ362" s="6">
        <f t="shared" si="301"/>
        <v>0</v>
      </c>
      <c r="BK362" s="6">
        <f t="shared" si="302"/>
        <v>0</v>
      </c>
      <c r="BL362" s="6">
        <f t="shared" si="303"/>
        <v>0</v>
      </c>
      <c r="BM362" s="10">
        <f t="shared" si="304"/>
        <v>0</v>
      </c>
      <c r="BN362" s="10">
        <f t="shared" si="305"/>
        <v>0</v>
      </c>
      <c r="BO362" s="10">
        <f t="shared" si="306"/>
        <v>0</v>
      </c>
      <c r="BP362" s="11">
        <f t="shared" si="307"/>
        <v>0</v>
      </c>
      <c r="BQ362" s="11">
        <f t="shared" si="308"/>
        <v>0</v>
      </c>
      <c r="BR362" s="11">
        <f t="shared" si="309"/>
        <v>0</v>
      </c>
      <c r="BS362" s="10">
        <f t="shared" si="310"/>
        <v>0</v>
      </c>
      <c r="BT362" s="10">
        <f t="shared" si="311"/>
        <v>0</v>
      </c>
      <c r="BU362" s="10">
        <f t="shared" si="312"/>
        <v>0</v>
      </c>
      <c r="BV362" s="10">
        <f t="shared" si="313"/>
        <v>0</v>
      </c>
      <c r="BW362" s="10">
        <f t="shared" si="314"/>
        <v>0</v>
      </c>
      <c r="BX362" s="10">
        <f t="shared" si="315"/>
        <v>0</v>
      </c>
      <c r="BY362" s="10">
        <f t="shared" si="316"/>
        <v>0</v>
      </c>
      <c r="BZ362" s="10">
        <f t="shared" si="317"/>
        <v>0</v>
      </c>
      <c r="CA362" s="10">
        <f t="shared" si="318"/>
        <v>0</v>
      </c>
      <c r="CB362" s="9">
        <f t="shared" si="319"/>
        <v>0</v>
      </c>
      <c r="CC362" s="9">
        <f t="shared" si="320"/>
        <v>0</v>
      </c>
      <c r="CD362" s="9">
        <f t="shared" si="321"/>
        <v>0</v>
      </c>
      <c r="CE362" s="12">
        <f t="shared" si="323"/>
        <v>0</v>
      </c>
    </row>
    <row r="363" spans="8:83" ht="18" customHeight="1">
      <c r="H363"/>
      <c r="I363"/>
      <c r="J363"/>
      <c r="AA363" s="16">
        <f t="shared" si="271"/>
        <v>0</v>
      </c>
      <c r="AB363" s="16">
        <f t="shared" si="272"/>
        <v>0</v>
      </c>
      <c r="AC363" s="16">
        <f t="shared" si="273"/>
        <v>0</v>
      </c>
      <c r="AD363" s="16">
        <f t="shared" si="274"/>
        <v>0</v>
      </c>
      <c r="AE363" s="16">
        <f t="shared" si="275"/>
        <v>0</v>
      </c>
      <c r="AF363" s="16">
        <f t="shared" si="276"/>
        <v>0</v>
      </c>
      <c r="AG363" s="16">
        <f t="shared" si="277"/>
        <v>0</v>
      </c>
      <c r="AH363" s="16">
        <f t="shared" si="278"/>
        <v>0</v>
      </c>
      <c r="AI363" s="16">
        <f t="shared" si="279"/>
        <v>0</v>
      </c>
      <c r="AJ363" s="15">
        <f t="shared" si="280"/>
        <v>0.42990838161300676</v>
      </c>
      <c r="AK363" s="6">
        <f t="shared" si="324"/>
        <v>0</v>
      </c>
      <c r="AL363" s="6">
        <f t="shared" si="324"/>
        <v>0</v>
      </c>
      <c r="AM363" s="6">
        <f t="shared" si="324"/>
        <v>0</v>
      </c>
      <c r="AN363" s="6">
        <f t="shared" si="324"/>
        <v>0</v>
      </c>
      <c r="AO363" s="9">
        <f t="shared" si="281"/>
        <v>0</v>
      </c>
      <c r="AP363" s="9">
        <f t="shared" si="282"/>
        <v>0</v>
      </c>
      <c r="AQ363" s="9">
        <f t="shared" si="283"/>
        <v>0</v>
      </c>
      <c r="AR363" s="9">
        <f t="shared" si="284"/>
        <v>0</v>
      </c>
      <c r="AS363" s="9">
        <f t="shared" si="322"/>
        <v>0</v>
      </c>
      <c r="AT363" s="9">
        <f t="shared" si="285"/>
        <v>0</v>
      </c>
      <c r="AU363" s="9">
        <f t="shared" si="286"/>
        <v>0</v>
      </c>
      <c r="AV363" s="9">
        <f t="shared" si="287"/>
        <v>0</v>
      </c>
      <c r="AW363" s="9">
        <f t="shared" si="288"/>
        <v>0</v>
      </c>
      <c r="AX363" s="9">
        <f t="shared" si="289"/>
        <v>0</v>
      </c>
      <c r="AY363" s="9">
        <f t="shared" si="290"/>
        <v>0</v>
      </c>
      <c r="AZ363" s="9">
        <f t="shared" si="291"/>
        <v>0</v>
      </c>
      <c r="BA363" s="9">
        <f t="shared" si="292"/>
        <v>0</v>
      </c>
      <c r="BB363" s="9">
        <f t="shared" si="293"/>
        <v>0</v>
      </c>
      <c r="BC363" s="9">
        <f t="shared" si="294"/>
        <v>0</v>
      </c>
      <c r="BD363" s="9">
        <f t="shared" si="295"/>
        <v>0</v>
      </c>
      <c r="BE363" s="9">
        <f t="shared" si="296"/>
        <v>0</v>
      </c>
      <c r="BF363" s="9">
        <f t="shared" si="297"/>
        <v>0</v>
      </c>
      <c r="BG363" s="9">
        <f t="shared" si="298"/>
        <v>0</v>
      </c>
      <c r="BH363" s="9">
        <f t="shared" si="299"/>
        <v>0</v>
      </c>
      <c r="BI363" s="9">
        <f t="shared" si="300"/>
        <v>0</v>
      </c>
      <c r="BJ363" s="6">
        <f t="shared" si="301"/>
        <v>0</v>
      </c>
      <c r="BK363" s="6">
        <f t="shared" si="302"/>
        <v>0</v>
      </c>
      <c r="BL363" s="6">
        <f t="shared" si="303"/>
        <v>0</v>
      </c>
      <c r="BM363" s="10">
        <f t="shared" si="304"/>
        <v>0</v>
      </c>
      <c r="BN363" s="10">
        <f t="shared" si="305"/>
        <v>0</v>
      </c>
      <c r="BO363" s="10">
        <f t="shared" si="306"/>
        <v>0</v>
      </c>
      <c r="BP363" s="11">
        <f t="shared" si="307"/>
        <v>0</v>
      </c>
      <c r="BQ363" s="11">
        <f t="shared" si="308"/>
        <v>0</v>
      </c>
      <c r="BR363" s="11">
        <f t="shared" si="309"/>
        <v>0</v>
      </c>
      <c r="BS363" s="10">
        <f t="shared" si="310"/>
        <v>0</v>
      </c>
      <c r="BT363" s="10">
        <f t="shared" si="311"/>
        <v>0</v>
      </c>
      <c r="BU363" s="10">
        <f t="shared" si="312"/>
        <v>0</v>
      </c>
      <c r="BV363" s="10">
        <f t="shared" si="313"/>
        <v>0</v>
      </c>
      <c r="BW363" s="10">
        <f t="shared" si="314"/>
        <v>0</v>
      </c>
      <c r="BX363" s="10">
        <f t="shared" si="315"/>
        <v>0</v>
      </c>
      <c r="BY363" s="10">
        <f t="shared" si="316"/>
        <v>0</v>
      </c>
      <c r="BZ363" s="10">
        <f t="shared" si="317"/>
        <v>0</v>
      </c>
      <c r="CA363" s="10">
        <f t="shared" si="318"/>
        <v>0</v>
      </c>
      <c r="CB363" s="9">
        <f t="shared" si="319"/>
        <v>0</v>
      </c>
      <c r="CC363" s="9">
        <f t="shared" si="320"/>
        <v>0</v>
      </c>
      <c r="CD363" s="9">
        <f t="shared" si="321"/>
        <v>0</v>
      </c>
      <c r="CE363" s="12">
        <f t="shared" si="323"/>
        <v>0</v>
      </c>
    </row>
    <row r="364" spans="8:83" ht="18" customHeight="1">
      <c r="H364"/>
      <c r="I364"/>
      <c r="J364"/>
      <c r="AA364" s="16">
        <f t="shared" si="271"/>
        <v>0</v>
      </c>
      <c r="AB364" s="16">
        <f t="shared" si="272"/>
        <v>0</v>
      </c>
      <c r="AC364" s="16">
        <f t="shared" si="273"/>
        <v>0</v>
      </c>
      <c r="AD364" s="16">
        <f t="shared" si="274"/>
        <v>0</v>
      </c>
      <c r="AE364" s="16">
        <f t="shared" si="275"/>
        <v>0</v>
      </c>
      <c r="AF364" s="16">
        <f t="shared" si="276"/>
        <v>0</v>
      </c>
      <c r="AG364" s="16">
        <f t="shared" si="277"/>
        <v>0</v>
      </c>
      <c r="AH364" s="16">
        <f t="shared" si="278"/>
        <v>0</v>
      </c>
      <c r="AI364" s="16">
        <f t="shared" si="279"/>
        <v>0</v>
      </c>
      <c r="AJ364" s="15">
        <f t="shared" si="280"/>
        <v>0.42990838161300676</v>
      </c>
      <c r="AK364" s="6">
        <f t="shared" si="324"/>
        <v>0</v>
      </c>
      <c r="AL364" s="6">
        <f t="shared" si="324"/>
        <v>0</v>
      </c>
      <c r="AM364" s="6">
        <f t="shared" si="324"/>
        <v>0</v>
      </c>
      <c r="AN364" s="6">
        <f t="shared" si="324"/>
        <v>0</v>
      </c>
      <c r="AO364" s="9">
        <f t="shared" si="281"/>
        <v>0</v>
      </c>
      <c r="AP364" s="9">
        <f t="shared" si="282"/>
        <v>0</v>
      </c>
      <c r="AQ364" s="9">
        <f t="shared" si="283"/>
        <v>0</v>
      </c>
      <c r="AR364" s="9">
        <f t="shared" si="284"/>
        <v>0</v>
      </c>
      <c r="AS364" s="9">
        <f t="shared" si="322"/>
        <v>0</v>
      </c>
      <c r="AT364" s="9">
        <f t="shared" si="285"/>
        <v>0</v>
      </c>
      <c r="AU364" s="9">
        <f t="shared" si="286"/>
        <v>0</v>
      </c>
      <c r="AV364" s="9">
        <f t="shared" si="287"/>
        <v>0</v>
      </c>
      <c r="AW364" s="9">
        <f t="shared" si="288"/>
        <v>0</v>
      </c>
      <c r="AX364" s="9">
        <f t="shared" si="289"/>
        <v>0</v>
      </c>
      <c r="AY364" s="9">
        <f t="shared" si="290"/>
        <v>0</v>
      </c>
      <c r="AZ364" s="9">
        <f t="shared" si="291"/>
        <v>0</v>
      </c>
      <c r="BA364" s="9">
        <f t="shared" si="292"/>
        <v>0</v>
      </c>
      <c r="BB364" s="9">
        <f t="shared" si="293"/>
        <v>0</v>
      </c>
      <c r="BC364" s="9">
        <f t="shared" si="294"/>
        <v>0</v>
      </c>
      <c r="BD364" s="9">
        <f t="shared" si="295"/>
        <v>0</v>
      </c>
      <c r="BE364" s="9">
        <f t="shared" si="296"/>
        <v>0</v>
      </c>
      <c r="BF364" s="9">
        <f t="shared" si="297"/>
        <v>0</v>
      </c>
      <c r="BG364" s="9">
        <f t="shared" si="298"/>
        <v>0</v>
      </c>
      <c r="BH364" s="9">
        <f t="shared" si="299"/>
        <v>0</v>
      </c>
      <c r="BI364" s="9">
        <f t="shared" si="300"/>
        <v>0</v>
      </c>
      <c r="BJ364" s="6">
        <f t="shared" si="301"/>
        <v>0</v>
      </c>
      <c r="BK364" s="6">
        <f t="shared" si="302"/>
        <v>0</v>
      </c>
      <c r="BL364" s="6">
        <f t="shared" si="303"/>
        <v>0</v>
      </c>
      <c r="BM364" s="10">
        <f t="shared" si="304"/>
        <v>0</v>
      </c>
      <c r="BN364" s="10">
        <f t="shared" si="305"/>
        <v>0</v>
      </c>
      <c r="BO364" s="10">
        <f t="shared" si="306"/>
        <v>0</v>
      </c>
      <c r="BP364" s="11">
        <f t="shared" si="307"/>
        <v>0</v>
      </c>
      <c r="BQ364" s="11">
        <f t="shared" si="308"/>
        <v>0</v>
      </c>
      <c r="BR364" s="11">
        <f t="shared" si="309"/>
        <v>0</v>
      </c>
      <c r="BS364" s="10">
        <f t="shared" si="310"/>
        <v>0</v>
      </c>
      <c r="BT364" s="10">
        <f t="shared" si="311"/>
        <v>0</v>
      </c>
      <c r="BU364" s="10">
        <f t="shared" si="312"/>
        <v>0</v>
      </c>
      <c r="BV364" s="10">
        <f t="shared" si="313"/>
        <v>0</v>
      </c>
      <c r="BW364" s="10">
        <f t="shared" si="314"/>
        <v>0</v>
      </c>
      <c r="BX364" s="10">
        <f t="shared" si="315"/>
        <v>0</v>
      </c>
      <c r="BY364" s="10">
        <f t="shared" si="316"/>
        <v>0</v>
      </c>
      <c r="BZ364" s="10">
        <f t="shared" si="317"/>
        <v>0</v>
      </c>
      <c r="CA364" s="10">
        <f t="shared" si="318"/>
        <v>0</v>
      </c>
      <c r="CB364" s="9">
        <f t="shared" si="319"/>
        <v>0</v>
      </c>
      <c r="CC364" s="9">
        <f t="shared" si="320"/>
        <v>0</v>
      </c>
      <c r="CD364" s="9">
        <f t="shared" si="321"/>
        <v>0</v>
      </c>
      <c r="CE364" s="12">
        <f t="shared" si="323"/>
        <v>0</v>
      </c>
    </row>
    <row r="365" spans="8:83" ht="18" customHeight="1">
      <c r="H365"/>
      <c r="I365"/>
      <c r="J365"/>
      <c r="AA365" s="16">
        <f t="shared" si="271"/>
        <v>0</v>
      </c>
      <c r="AB365" s="16">
        <f t="shared" si="272"/>
        <v>0</v>
      </c>
      <c r="AC365" s="16">
        <f t="shared" si="273"/>
        <v>0</v>
      </c>
      <c r="AD365" s="16">
        <f t="shared" si="274"/>
        <v>0</v>
      </c>
      <c r="AE365" s="16">
        <f t="shared" si="275"/>
        <v>0</v>
      </c>
      <c r="AF365" s="16">
        <f t="shared" si="276"/>
        <v>0</v>
      </c>
      <c r="AG365" s="16">
        <f t="shared" si="277"/>
        <v>0</v>
      </c>
      <c r="AH365" s="16">
        <f t="shared" si="278"/>
        <v>0</v>
      </c>
      <c r="AI365" s="16">
        <f t="shared" si="279"/>
        <v>0</v>
      </c>
      <c r="AJ365" s="15">
        <f t="shared" si="280"/>
        <v>0.42990838161300676</v>
      </c>
      <c r="AK365" s="6">
        <f t="shared" si="324"/>
        <v>0</v>
      </c>
      <c r="AL365" s="6">
        <f t="shared" si="324"/>
        <v>0</v>
      </c>
      <c r="AM365" s="6">
        <f t="shared" si="324"/>
        <v>0</v>
      </c>
      <c r="AN365" s="6">
        <f t="shared" si="324"/>
        <v>0</v>
      </c>
      <c r="AO365" s="9">
        <f t="shared" si="281"/>
        <v>0</v>
      </c>
      <c r="AP365" s="9">
        <f t="shared" si="282"/>
        <v>0</v>
      </c>
      <c r="AQ365" s="9">
        <f t="shared" si="283"/>
        <v>0</v>
      </c>
      <c r="AR365" s="9">
        <f t="shared" si="284"/>
        <v>0</v>
      </c>
      <c r="AS365" s="9">
        <f t="shared" si="322"/>
        <v>0</v>
      </c>
      <c r="AT365" s="9">
        <f t="shared" si="285"/>
        <v>0</v>
      </c>
      <c r="AU365" s="9">
        <f t="shared" si="286"/>
        <v>0</v>
      </c>
      <c r="AV365" s="9">
        <f t="shared" si="287"/>
        <v>0</v>
      </c>
      <c r="AW365" s="9">
        <f t="shared" si="288"/>
        <v>0</v>
      </c>
      <c r="AX365" s="9">
        <f t="shared" si="289"/>
        <v>0</v>
      </c>
      <c r="AY365" s="9">
        <f t="shared" si="290"/>
        <v>0</v>
      </c>
      <c r="AZ365" s="9">
        <f t="shared" si="291"/>
        <v>0</v>
      </c>
      <c r="BA365" s="9">
        <f t="shared" si="292"/>
        <v>0</v>
      </c>
      <c r="BB365" s="9">
        <f t="shared" si="293"/>
        <v>0</v>
      </c>
      <c r="BC365" s="9">
        <f t="shared" si="294"/>
        <v>0</v>
      </c>
      <c r="BD365" s="9">
        <f t="shared" si="295"/>
        <v>0</v>
      </c>
      <c r="BE365" s="9">
        <f t="shared" si="296"/>
        <v>0</v>
      </c>
      <c r="BF365" s="9">
        <f t="shared" si="297"/>
        <v>0</v>
      </c>
      <c r="BG365" s="9">
        <f t="shared" si="298"/>
        <v>0</v>
      </c>
      <c r="BH365" s="9">
        <f t="shared" si="299"/>
        <v>0</v>
      </c>
      <c r="BI365" s="9">
        <f t="shared" si="300"/>
        <v>0</v>
      </c>
      <c r="BJ365" s="6">
        <f t="shared" si="301"/>
        <v>0</v>
      </c>
      <c r="BK365" s="6">
        <f t="shared" si="302"/>
        <v>0</v>
      </c>
      <c r="BL365" s="6">
        <f t="shared" si="303"/>
        <v>0</v>
      </c>
      <c r="BM365" s="10">
        <f t="shared" si="304"/>
        <v>0</v>
      </c>
      <c r="BN365" s="10">
        <f t="shared" si="305"/>
        <v>0</v>
      </c>
      <c r="BO365" s="10">
        <f t="shared" si="306"/>
        <v>0</v>
      </c>
      <c r="BP365" s="11">
        <f t="shared" si="307"/>
        <v>0</v>
      </c>
      <c r="BQ365" s="11">
        <f t="shared" si="308"/>
        <v>0</v>
      </c>
      <c r="BR365" s="11">
        <f t="shared" si="309"/>
        <v>0</v>
      </c>
      <c r="BS365" s="10">
        <f t="shared" si="310"/>
        <v>0</v>
      </c>
      <c r="BT365" s="10">
        <f t="shared" si="311"/>
        <v>0</v>
      </c>
      <c r="BU365" s="10">
        <f t="shared" si="312"/>
        <v>0</v>
      </c>
      <c r="BV365" s="10">
        <f t="shared" si="313"/>
        <v>0</v>
      </c>
      <c r="BW365" s="10">
        <f t="shared" si="314"/>
        <v>0</v>
      </c>
      <c r="BX365" s="10">
        <f t="shared" si="315"/>
        <v>0</v>
      </c>
      <c r="BY365" s="10">
        <f t="shared" si="316"/>
        <v>0</v>
      </c>
      <c r="BZ365" s="10">
        <f t="shared" si="317"/>
        <v>0</v>
      </c>
      <c r="CA365" s="10">
        <f t="shared" si="318"/>
        <v>0</v>
      </c>
      <c r="CB365" s="9">
        <f t="shared" si="319"/>
        <v>0</v>
      </c>
      <c r="CC365" s="9">
        <f t="shared" si="320"/>
        <v>0</v>
      </c>
      <c r="CD365" s="9">
        <f t="shared" si="321"/>
        <v>0</v>
      </c>
      <c r="CE365" s="12">
        <f t="shared" si="323"/>
        <v>0</v>
      </c>
    </row>
    <row r="366" spans="8:83" ht="18" customHeight="1">
      <c r="H366"/>
      <c r="I366"/>
      <c r="J366"/>
      <c r="AA366" s="16">
        <f t="shared" si="271"/>
        <v>0</v>
      </c>
      <c r="AB366" s="16">
        <f t="shared" si="272"/>
        <v>0</v>
      </c>
      <c r="AC366" s="16">
        <f t="shared" si="273"/>
        <v>0</v>
      </c>
      <c r="AD366" s="16">
        <f t="shared" si="274"/>
        <v>0</v>
      </c>
      <c r="AE366" s="16">
        <f t="shared" si="275"/>
        <v>0</v>
      </c>
      <c r="AF366" s="16">
        <f t="shared" si="276"/>
        <v>0</v>
      </c>
      <c r="AG366" s="16">
        <f t="shared" si="277"/>
        <v>0</v>
      </c>
      <c r="AH366" s="16">
        <f t="shared" si="278"/>
        <v>0</v>
      </c>
      <c r="AI366" s="16">
        <f t="shared" si="279"/>
        <v>0</v>
      </c>
      <c r="AJ366" s="15">
        <f t="shared" si="280"/>
        <v>0.42990838161300676</v>
      </c>
      <c r="AK366" s="6">
        <f t="shared" si="324"/>
        <v>0</v>
      </c>
      <c r="AL366" s="6">
        <f t="shared" si="324"/>
        <v>0</v>
      </c>
      <c r="AM366" s="6">
        <f t="shared" si="324"/>
        <v>0</v>
      </c>
      <c r="AN366" s="6">
        <f t="shared" si="324"/>
        <v>0</v>
      </c>
      <c r="AO366" s="9">
        <f t="shared" si="281"/>
        <v>0</v>
      </c>
      <c r="AP366" s="9">
        <f t="shared" si="282"/>
        <v>0</v>
      </c>
      <c r="AQ366" s="9">
        <f t="shared" si="283"/>
        <v>0</v>
      </c>
      <c r="AR366" s="9">
        <f t="shared" si="284"/>
        <v>0</v>
      </c>
      <c r="AS366" s="9">
        <f t="shared" si="322"/>
        <v>0</v>
      </c>
      <c r="AT366" s="9">
        <f t="shared" si="285"/>
        <v>0</v>
      </c>
      <c r="AU366" s="9">
        <f t="shared" si="286"/>
        <v>0</v>
      </c>
      <c r="AV366" s="9">
        <f t="shared" si="287"/>
        <v>0</v>
      </c>
      <c r="AW366" s="9">
        <f t="shared" si="288"/>
        <v>0</v>
      </c>
      <c r="AX366" s="9">
        <f t="shared" si="289"/>
        <v>0</v>
      </c>
      <c r="AY366" s="9">
        <f t="shared" si="290"/>
        <v>0</v>
      </c>
      <c r="AZ366" s="9">
        <f t="shared" si="291"/>
        <v>0</v>
      </c>
      <c r="BA366" s="9">
        <f t="shared" si="292"/>
        <v>0</v>
      </c>
      <c r="BB366" s="9">
        <f t="shared" si="293"/>
        <v>0</v>
      </c>
      <c r="BC366" s="9">
        <f t="shared" si="294"/>
        <v>0</v>
      </c>
      <c r="BD366" s="9">
        <f t="shared" si="295"/>
        <v>0</v>
      </c>
      <c r="BE366" s="9">
        <f t="shared" si="296"/>
        <v>0</v>
      </c>
      <c r="BF366" s="9">
        <f t="shared" si="297"/>
        <v>0</v>
      </c>
      <c r="BG366" s="9">
        <f t="shared" si="298"/>
        <v>0</v>
      </c>
      <c r="BH366" s="9">
        <f t="shared" si="299"/>
        <v>0</v>
      </c>
      <c r="BI366" s="9">
        <f t="shared" si="300"/>
        <v>0</v>
      </c>
      <c r="BJ366" s="6">
        <f t="shared" si="301"/>
        <v>0</v>
      </c>
      <c r="BK366" s="6">
        <f t="shared" si="302"/>
        <v>0</v>
      </c>
      <c r="BL366" s="6">
        <f t="shared" si="303"/>
        <v>0</v>
      </c>
      <c r="BM366" s="10">
        <f t="shared" si="304"/>
        <v>0</v>
      </c>
      <c r="BN366" s="10">
        <f t="shared" si="305"/>
        <v>0</v>
      </c>
      <c r="BO366" s="10">
        <f t="shared" si="306"/>
        <v>0</v>
      </c>
      <c r="BP366" s="11">
        <f t="shared" si="307"/>
        <v>0</v>
      </c>
      <c r="BQ366" s="11">
        <f t="shared" si="308"/>
        <v>0</v>
      </c>
      <c r="BR366" s="11">
        <f t="shared" si="309"/>
        <v>0</v>
      </c>
      <c r="BS366" s="10">
        <f t="shared" si="310"/>
        <v>0</v>
      </c>
      <c r="BT366" s="10">
        <f t="shared" si="311"/>
        <v>0</v>
      </c>
      <c r="BU366" s="10">
        <f t="shared" si="312"/>
        <v>0</v>
      </c>
      <c r="BV366" s="10">
        <f t="shared" si="313"/>
        <v>0</v>
      </c>
      <c r="BW366" s="10">
        <f t="shared" si="314"/>
        <v>0</v>
      </c>
      <c r="BX366" s="10">
        <f t="shared" si="315"/>
        <v>0</v>
      </c>
      <c r="BY366" s="10">
        <f t="shared" si="316"/>
        <v>0</v>
      </c>
      <c r="BZ366" s="10">
        <f t="shared" si="317"/>
        <v>0</v>
      </c>
      <c r="CA366" s="10">
        <f t="shared" si="318"/>
        <v>0</v>
      </c>
      <c r="CB366" s="9">
        <f t="shared" si="319"/>
        <v>0</v>
      </c>
      <c r="CC366" s="9">
        <f t="shared" si="320"/>
        <v>0</v>
      </c>
      <c r="CD366" s="9">
        <f t="shared" si="321"/>
        <v>0</v>
      </c>
      <c r="CE366" s="12">
        <f t="shared" si="323"/>
        <v>0</v>
      </c>
    </row>
    <row r="367" spans="8:83" ht="18" customHeight="1">
      <c r="H367"/>
      <c r="I367"/>
      <c r="J367"/>
      <c r="AA367" s="16">
        <f t="shared" si="271"/>
        <v>0</v>
      </c>
      <c r="AB367" s="16">
        <f t="shared" si="272"/>
        <v>0</v>
      </c>
      <c r="AC367" s="16">
        <f t="shared" si="273"/>
        <v>0</v>
      </c>
      <c r="AD367" s="16">
        <f t="shared" si="274"/>
        <v>0</v>
      </c>
      <c r="AE367" s="16">
        <f t="shared" si="275"/>
        <v>0</v>
      </c>
      <c r="AF367" s="16">
        <f t="shared" si="276"/>
        <v>0</v>
      </c>
      <c r="AG367" s="16">
        <f t="shared" si="277"/>
        <v>0</v>
      </c>
      <c r="AH367" s="16">
        <f t="shared" si="278"/>
        <v>0</v>
      </c>
      <c r="AI367" s="16">
        <f t="shared" si="279"/>
        <v>0</v>
      </c>
      <c r="AJ367" s="15">
        <f t="shared" si="280"/>
        <v>0.42990838161300676</v>
      </c>
      <c r="AK367" s="6">
        <f t="shared" si="324"/>
        <v>0</v>
      </c>
      <c r="AL367" s="6">
        <f t="shared" si="324"/>
        <v>0</v>
      </c>
      <c r="AM367" s="6">
        <f t="shared" si="324"/>
        <v>0</v>
      </c>
      <c r="AN367" s="6">
        <f t="shared" si="324"/>
        <v>0</v>
      </c>
      <c r="AO367" s="9">
        <f t="shared" si="281"/>
        <v>0</v>
      </c>
      <c r="AP367" s="9">
        <f t="shared" si="282"/>
        <v>0</v>
      </c>
      <c r="AQ367" s="9">
        <f t="shared" si="283"/>
        <v>0</v>
      </c>
      <c r="AR367" s="9">
        <f t="shared" si="284"/>
        <v>0</v>
      </c>
      <c r="AS367" s="9">
        <f t="shared" si="322"/>
        <v>0</v>
      </c>
      <c r="AT367" s="9">
        <f t="shared" si="285"/>
        <v>0</v>
      </c>
      <c r="AU367" s="9">
        <f t="shared" si="286"/>
        <v>0</v>
      </c>
      <c r="AV367" s="9">
        <f t="shared" si="287"/>
        <v>0</v>
      </c>
      <c r="AW367" s="9">
        <f t="shared" si="288"/>
        <v>0</v>
      </c>
      <c r="AX367" s="9">
        <f t="shared" si="289"/>
        <v>0</v>
      </c>
      <c r="AY367" s="9">
        <f t="shared" si="290"/>
        <v>0</v>
      </c>
      <c r="AZ367" s="9">
        <f t="shared" si="291"/>
        <v>0</v>
      </c>
      <c r="BA367" s="9">
        <f t="shared" si="292"/>
        <v>0</v>
      </c>
      <c r="BB367" s="9">
        <f t="shared" si="293"/>
        <v>0</v>
      </c>
      <c r="BC367" s="9">
        <f t="shared" si="294"/>
        <v>0</v>
      </c>
      <c r="BD367" s="9">
        <f t="shared" si="295"/>
        <v>0</v>
      </c>
      <c r="BE367" s="9">
        <f t="shared" si="296"/>
        <v>0</v>
      </c>
      <c r="BF367" s="9">
        <f t="shared" si="297"/>
        <v>0</v>
      </c>
      <c r="BG367" s="9">
        <f t="shared" si="298"/>
        <v>0</v>
      </c>
      <c r="BH367" s="9">
        <f t="shared" si="299"/>
        <v>0</v>
      </c>
      <c r="BI367" s="9">
        <f t="shared" si="300"/>
        <v>0</v>
      </c>
      <c r="BJ367" s="6">
        <f t="shared" si="301"/>
        <v>0</v>
      </c>
      <c r="BK367" s="6">
        <f t="shared" si="302"/>
        <v>0</v>
      </c>
      <c r="BL367" s="6">
        <f t="shared" si="303"/>
        <v>0</v>
      </c>
      <c r="BM367" s="10">
        <f t="shared" si="304"/>
        <v>0</v>
      </c>
      <c r="BN367" s="10">
        <f t="shared" si="305"/>
        <v>0</v>
      </c>
      <c r="BO367" s="10">
        <f t="shared" si="306"/>
        <v>0</v>
      </c>
      <c r="BP367" s="11">
        <f t="shared" si="307"/>
        <v>0</v>
      </c>
      <c r="BQ367" s="11">
        <f t="shared" si="308"/>
        <v>0</v>
      </c>
      <c r="BR367" s="11">
        <f t="shared" si="309"/>
        <v>0</v>
      </c>
      <c r="BS367" s="10">
        <f t="shared" si="310"/>
        <v>0</v>
      </c>
      <c r="BT367" s="10">
        <f t="shared" si="311"/>
        <v>0</v>
      </c>
      <c r="BU367" s="10">
        <f t="shared" si="312"/>
        <v>0</v>
      </c>
      <c r="BV367" s="10">
        <f t="shared" si="313"/>
        <v>0</v>
      </c>
      <c r="BW367" s="10">
        <f t="shared" si="314"/>
        <v>0</v>
      </c>
      <c r="BX367" s="10">
        <f t="shared" si="315"/>
        <v>0</v>
      </c>
      <c r="BY367" s="10">
        <f t="shared" si="316"/>
        <v>0</v>
      </c>
      <c r="BZ367" s="10">
        <f t="shared" si="317"/>
        <v>0</v>
      </c>
      <c r="CA367" s="10">
        <f t="shared" si="318"/>
        <v>0</v>
      </c>
      <c r="CB367" s="9">
        <f t="shared" si="319"/>
        <v>0</v>
      </c>
      <c r="CC367" s="9">
        <f t="shared" si="320"/>
        <v>0</v>
      </c>
      <c r="CD367" s="9">
        <f t="shared" si="321"/>
        <v>0</v>
      </c>
      <c r="CE367" s="12">
        <f t="shared" si="323"/>
        <v>0</v>
      </c>
    </row>
    <row r="368" spans="8:83" ht="18" customHeight="1">
      <c r="H368"/>
      <c r="I368"/>
      <c r="J368"/>
      <c r="AA368" s="16">
        <f t="shared" si="271"/>
        <v>0</v>
      </c>
      <c r="AB368" s="16">
        <f t="shared" si="272"/>
        <v>0</v>
      </c>
      <c r="AC368" s="16">
        <f t="shared" si="273"/>
        <v>0</v>
      </c>
      <c r="AD368" s="16">
        <f t="shared" si="274"/>
        <v>0</v>
      </c>
      <c r="AE368" s="16">
        <f t="shared" si="275"/>
        <v>0</v>
      </c>
      <c r="AF368" s="16">
        <f t="shared" si="276"/>
        <v>0</v>
      </c>
      <c r="AG368" s="16">
        <f t="shared" si="277"/>
        <v>0</v>
      </c>
      <c r="AH368" s="16">
        <f t="shared" si="278"/>
        <v>0</v>
      </c>
      <c r="AI368" s="16">
        <f t="shared" si="279"/>
        <v>0</v>
      </c>
      <c r="AJ368" s="15">
        <f t="shared" si="280"/>
        <v>0.42990838161300676</v>
      </c>
      <c r="AK368" s="6">
        <f t="shared" si="324"/>
        <v>0</v>
      </c>
      <c r="AL368" s="6">
        <f t="shared" si="324"/>
        <v>0</v>
      </c>
      <c r="AM368" s="6">
        <f t="shared" si="324"/>
        <v>0</v>
      </c>
      <c r="AN368" s="6">
        <f t="shared" si="324"/>
        <v>0</v>
      </c>
      <c r="AO368" s="9">
        <f t="shared" si="281"/>
        <v>0</v>
      </c>
      <c r="AP368" s="9">
        <f t="shared" si="282"/>
        <v>0</v>
      </c>
      <c r="AQ368" s="9">
        <f t="shared" si="283"/>
        <v>0</v>
      </c>
      <c r="AR368" s="9">
        <f t="shared" si="284"/>
        <v>0</v>
      </c>
      <c r="AS368" s="9">
        <f t="shared" si="322"/>
        <v>0</v>
      </c>
      <c r="AT368" s="9">
        <f t="shared" si="285"/>
        <v>0</v>
      </c>
      <c r="AU368" s="9">
        <f t="shared" si="286"/>
        <v>0</v>
      </c>
      <c r="AV368" s="9">
        <f t="shared" si="287"/>
        <v>0</v>
      </c>
      <c r="AW368" s="9">
        <f t="shared" si="288"/>
        <v>0</v>
      </c>
      <c r="AX368" s="9">
        <f t="shared" si="289"/>
        <v>0</v>
      </c>
      <c r="AY368" s="9">
        <f t="shared" si="290"/>
        <v>0</v>
      </c>
      <c r="AZ368" s="9">
        <f t="shared" si="291"/>
        <v>0</v>
      </c>
      <c r="BA368" s="9">
        <f t="shared" si="292"/>
        <v>0</v>
      </c>
      <c r="BB368" s="9">
        <f t="shared" si="293"/>
        <v>0</v>
      </c>
      <c r="BC368" s="9">
        <f t="shared" si="294"/>
        <v>0</v>
      </c>
      <c r="BD368" s="9">
        <f t="shared" si="295"/>
        <v>0</v>
      </c>
      <c r="BE368" s="9">
        <f t="shared" si="296"/>
        <v>0</v>
      </c>
      <c r="BF368" s="9">
        <f t="shared" si="297"/>
        <v>0</v>
      </c>
      <c r="BG368" s="9">
        <f t="shared" si="298"/>
        <v>0</v>
      </c>
      <c r="BH368" s="9">
        <f t="shared" si="299"/>
        <v>0</v>
      </c>
      <c r="BI368" s="9">
        <f t="shared" si="300"/>
        <v>0</v>
      </c>
      <c r="BJ368" s="6">
        <f t="shared" si="301"/>
        <v>0</v>
      </c>
      <c r="BK368" s="6">
        <f t="shared" si="302"/>
        <v>0</v>
      </c>
      <c r="BL368" s="6">
        <f t="shared" si="303"/>
        <v>0</v>
      </c>
      <c r="BM368" s="10">
        <f t="shared" si="304"/>
        <v>0</v>
      </c>
      <c r="BN368" s="10">
        <f t="shared" si="305"/>
        <v>0</v>
      </c>
      <c r="BO368" s="10">
        <f t="shared" si="306"/>
        <v>0</v>
      </c>
      <c r="BP368" s="11">
        <f t="shared" si="307"/>
        <v>0</v>
      </c>
      <c r="BQ368" s="11">
        <f t="shared" si="308"/>
        <v>0</v>
      </c>
      <c r="BR368" s="11">
        <f t="shared" si="309"/>
        <v>0</v>
      </c>
      <c r="BS368" s="10">
        <f t="shared" si="310"/>
        <v>0</v>
      </c>
      <c r="BT368" s="10">
        <f t="shared" si="311"/>
        <v>0</v>
      </c>
      <c r="BU368" s="10">
        <f t="shared" si="312"/>
        <v>0</v>
      </c>
      <c r="BV368" s="10">
        <f t="shared" si="313"/>
        <v>0</v>
      </c>
      <c r="BW368" s="10">
        <f t="shared" si="314"/>
        <v>0</v>
      </c>
      <c r="BX368" s="10">
        <f t="shared" si="315"/>
        <v>0</v>
      </c>
      <c r="BY368" s="10">
        <f t="shared" si="316"/>
        <v>0</v>
      </c>
      <c r="BZ368" s="10">
        <f t="shared" si="317"/>
        <v>0</v>
      </c>
      <c r="CA368" s="10">
        <f t="shared" si="318"/>
        <v>0</v>
      </c>
      <c r="CB368" s="9">
        <f t="shared" si="319"/>
        <v>0</v>
      </c>
      <c r="CC368" s="9">
        <f t="shared" si="320"/>
        <v>0</v>
      </c>
      <c r="CD368" s="9">
        <f t="shared" si="321"/>
        <v>0</v>
      </c>
      <c r="CE368" s="12">
        <f t="shared" si="323"/>
        <v>0</v>
      </c>
    </row>
    <row r="369" spans="8:83" ht="18" customHeight="1">
      <c r="H369"/>
      <c r="I369"/>
      <c r="J369"/>
      <c r="AA369" s="16">
        <f t="shared" si="271"/>
        <v>0</v>
      </c>
      <c r="AB369" s="16">
        <f t="shared" si="272"/>
        <v>0</v>
      </c>
      <c r="AC369" s="16">
        <f t="shared" si="273"/>
        <v>0</v>
      </c>
      <c r="AD369" s="16">
        <f t="shared" si="274"/>
        <v>0</v>
      </c>
      <c r="AE369" s="16">
        <f t="shared" si="275"/>
        <v>0</v>
      </c>
      <c r="AF369" s="16">
        <f t="shared" si="276"/>
        <v>0</v>
      </c>
      <c r="AG369" s="16">
        <f t="shared" si="277"/>
        <v>0</v>
      </c>
      <c r="AH369" s="16">
        <f t="shared" si="278"/>
        <v>0</v>
      </c>
      <c r="AI369" s="16">
        <f t="shared" si="279"/>
        <v>0</v>
      </c>
      <c r="AJ369" s="15">
        <f t="shared" si="280"/>
        <v>0.42990838161300676</v>
      </c>
      <c r="AK369" s="6">
        <f t="shared" si="324"/>
        <v>0</v>
      </c>
      <c r="AL369" s="6">
        <f t="shared" si="324"/>
        <v>0</v>
      </c>
      <c r="AM369" s="6">
        <f t="shared" si="324"/>
        <v>0</v>
      </c>
      <c r="AN369" s="6">
        <f t="shared" si="324"/>
        <v>0</v>
      </c>
      <c r="AO369" s="9">
        <f t="shared" si="281"/>
        <v>0</v>
      </c>
      <c r="AP369" s="9">
        <f t="shared" si="282"/>
        <v>0</v>
      </c>
      <c r="AQ369" s="9">
        <f t="shared" si="283"/>
        <v>0</v>
      </c>
      <c r="AR369" s="9">
        <f t="shared" si="284"/>
        <v>0</v>
      </c>
      <c r="AS369" s="9">
        <f t="shared" si="322"/>
        <v>0</v>
      </c>
      <c r="AT369" s="9">
        <f t="shared" si="285"/>
        <v>0</v>
      </c>
      <c r="AU369" s="9">
        <f t="shared" si="286"/>
        <v>0</v>
      </c>
      <c r="AV369" s="9">
        <f t="shared" si="287"/>
        <v>0</v>
      </c>
      <c r="AW369" s="9">
        <f t="shared" si="288"/>
        <v>0</v>
      </c>
      <c r="AX369" s="9">
        <f t="shared" si="289"/>
        <v>0</v>
      </c>
      <c r="AY369" s="9">
        <f t="shared" si="290"/>
        <v>0</v>
      </c>
      <c r="AZ369" s="9">
        <f t="shared" si="291"/>
        <v>0</v>
      </c>
      <c r="BA369" s="9">
        <f t="shared" si="292"/>
        <v>0</v>
      </c>
      <c r="BB369" s="9">
        <f t="shared" si="293"/>
        <v>0</v>
      </c>
      <c r="BC369" s="9">
        <f t="shared" si="294"/>
        <v>0</v>
      </c>
      <c r="BD369" s="9">
        <f t="shared" si="295"/>
        <v>0</v>
      </c>
      <c r="BE369" s="9">
        <f t="shared" si="296"/>
        <v>0</v>
      </c>
      <c r="BF369" s="9">
        <f t="shared" si="297"/>
        <v>0</v>
      </c>
      <c r="BG369" s="9">
        <f t="shared" si="298"/>
        <v>0</v>
      </c>
      <c r="BH369" s="9">
        <f t="shared" si="299"/>
        <v>0</v>
      </c>
      <c r="BI369" s="9">
        <f t="shared" si="300"/>
        <v>0</v>
      </c>
      <c r="BJ369" s="6">
        <f t="shared" si="301"/>
        <v>0</v>
      </c>
      <c r="BK369" s="6">
        <f t="shared" si="302"/>
        <v>0</v>
      </c>
      <c r="BL369" s="6">
        <f t="shared" si="303"/>
        <v>0</v>
      </c>
      <c r="BM369" s="10">
        <f t="shared" si="304"/>
        <v>0</v>
      </c>
      <c r="BN369" s="10">
        <f t="shared" si="305"/>
        <v>0</v>
      </c>
      <c r="BO369" s="10">
        <f t="shared" si="306"/>
        <v>0</v>
      </c>
      <c r="BP369" s="11">
        <f t="shared" si="307"/>
        <v>0</v>
      </c>
      <c r="BQ369" s="11">
        <f t="shared" si="308"/>
        <v>0</v>
      </c>
      <c r="BR369" s="11">
        <f t="shared" si="309"/>
        <v>0</v>
      </c>
      <c r="BS369" s="10">
        <f t="shared" si="310"/>
        <v>0</v>
      </c>
      <c r="BT369" s="10">
        <f t="shared" si="311"/>
        <v>0</v>
      </c>
      <c r="BU369" s="10">
        <f t="shared" si="312"/>
        <v>0</v>
      </c>
      <c r="BV369" s="10">
        <f t="shared" si="313"/>
        <v>0</v>
      </c>
      <c r="BW369" s="10">
        <f t="shared" si="314"/>
        <v>0</v>
      </c>
      <c r="BX369" s="10">
        <f t="shared" si="315"/>
        <v>0</v>
      </c>
      <c r="BY369" s="10">
        <f t="shared" si="316"/>
        <v>0</v>
      </c>
      <c r="BZ369" s="10">
        <f t="shared" si="317"/>
        <v>0</v>
      </c>
      <c r="CA369" s="10">
        <f t="shared" si="318"/>
        <v>0</v>
      </c>
      <c r="CB369" s="9">
        <f t="shared" si="319"/>
        <v>0</v>
      </c>
      <c r="CC369" s="9">
        <f t="shared" si="320"/>
        <v>0</v>
      </c>
      <c r="CD369" s="9">
        <f t="shared" si="321"/>
        <v>0</v>
      </c>
      <c r="CE369" s="12">
        <f t="shared" si="323"/>
        <v>0</v>
      </c>
    </row>
    <row r="370" spans="8:83" ht="18" customHeight="1">
      <c r="H370"/>
      <c r="I370"/>
      <c r="J370"/>
      <c r="AA370" s="16">
        <f t="shared" si="271"/>
        <v>0</v>
      </c>
      <c r="AB370" s="16">
        <f t="shared" si="272"/>
        <v>0</v>
      </c>
      <c r="AC370" s="16">
        <f t="shared" si="273"/>
        <v>0</v>
      </c>
      <c r="AD370" s="16">
        <f t="shared" si="274"/>
        <v>0</v>
      </c>
      <c r="AE370" s="16">
        <f t="shared" si="275"/>
        <v>0</v>
      </c>
      <c r="AF370" s="16">
        <f t="shared" si="276"/>
        <v>0</v>
      </c>
      <c r="AG370" s="16">
        <f t="shared" si="277"/>
        <v>0</v>
      </c>
      <c r="AH370" s="16">
        <f t="shared" si="278"/>
        <v>0</v>
      </c>
      <c r="AI370" s="16">
        <f t="shared" si="279"/>
        <v>0</v>
      </c>
      <c r="AJ370" s="15">
        <f t="shared" si="280"/>
        <v>0.42990838161300676</v>
      </c>
      <c r="AK370" s="6">
        <f t="shared" si="324"/>
        <v>0</v>
      </c>
      <c r="AL370" s="6">
        <f t="shared" si="324"/>
        <v>0</v>
      </c>
      <c r="AM370" s="6">
        <f t="shared" si="324"/>
        <v>0</v>
      </c>
      <c r="AN370" s="6">
        <f t="shared" si="324"/>
        <v>0</v>
      </c>
      <c r="AO370" s="9">
        <f t="shared" si="281"/>
        <v>0</v>
      </c>
      <c r="AP370" s="9">
        <f t="shared" si="282"/>
        <v>0</v>
      </c>
      <c r="AQ370" s="9">
        <f t="shared" si="283"/>
        <v>0</v>
      </c>
      <c r="AR370" s="9">
        <f t="shared" si="284"/>
        <v>0</v>
      </c>
      <c r="AS370" s="9">
        <f t="shared" si="322"/>
        <v>0</v>
      </c>
      <c r="AT370" s="9">
        <f t="shared" si="285"/>
        <v>0</v>
      </c>
      <c r="AU370" s="9">
        <f t="shared" si="286"/>
        <v>0</v>
      </c>
      <c r="AV370" s="9">
        <f t="shared" si="287"/>
        <v>0</v>
      </c>
      <c r="AW370" s="9">
        <f t="shared" si="288"/>
        <v>0</v>
      </c>
      <c r="AX370" s="9">
        <f t="shared" si="289"/>
        <v>0</v>
      </c>
      <c r="AY370" s="9">
        <f t="shared" si="290"/>
        <v>0</v>
      </c>
      <c r="AZ370" s="9">
        <f t="shared" si="291"/>
        <v>0</v>
      </c>
      <c r="BA370" s="9">
        <f t="shared" si="292"/>
        <v>0</v>
      </c>
      <c r="BB370" s="9">
        <f t="shared" si="293"/>
        <v>0</v>
      </c>
      <c r="BC370" s="9">
        <f t="shared" si="294"/>
        <v>0</v>
      </c>
      <c r="BD370" s="9">
        <f t="shared" si="295"/>
        <v>0</v>
      </c>
      <c r="BE370" s="9">
        <f t="shared" si="296"/>
        <v>0</v>
      </c>
      <c r="BF370" s="9">
        <f t="shared" si="297"/>
        <v>0</v>
      </c>
      <c r="BG370" s="9">
        <f t="shared" si="298"/>
        <v>0</v>
      </c>
      <c r="BH370" s="9">
        <f t="shared" si="299"/>
        <v>0</v>
      </c>
      <c r="BI370" s="9">
        <f t="shared" si="300"/>
        <v>0</v>
      </c>
      <c r="BJ370" s="6">
        <f t="shared" si="301"/>
        <v>0</v>
      </c>
      <c r="BK370" s="6">
        <f t="shared" si="302"/>
        <v>0</v>
      </c>
      <c r="BL370" s="6">
        <f t="shared" si="303"/>
        <v>0</v>
      </c>
      <c r="BM370" s="10">
        <f t="shared" si="304"/>
        <v>0</v>
      </c>
      <c r="BN370" s="10">
        <f t="shared" si="305"/>
        <v>0</v>
      </c>
      <c r="BO370" s="10">
        <f t="shared" si="306"/>
        <v>0</v>
      </c>
      <c r="BP370" s="11">
        <f t="shared" si="307"/>
        <v>0</v>
      </c>
      <c r="BQ370" s="11">
        <f t="shared" si="308"/>
        <v>0</v>
      </c>
      <c r="BR370" s="11">
        <f t="shared" si="309"/>
        <v>0</v>
      </c>
      <c r="BS370" s="10">
        <f t="shared" si="310"/>
        <v>0</v>
      </c>
      <c r="BT370" s="10">
        <f t="shared" si="311"/>
        <v>0</v>
      </c>
      <c r="BU370" s="10">
        <f t="shared" si="312"/>
        <v>0</v>
      </c>
      <c r="BV370" s="10">
        <f t="shared" si="313"/>
        <v>0</v>
      </c>
      <c r="BW370" s="10">
        <f t="shared" si="314"/>
        <v>0</v>
      </c>
      <c r="BX370" s="10">
        <f t="shared" si="315"/>
        <v>0</v>
      </c>
      <c r="BY370" s="10">
        <f t="shared" si="316"/>
        <v>0</v>
      </c>
      <c r="BZ370" s="10">
        <f t="shared" si="317"/>
        <v>0</v>
      </c>
      <c r="CA370" s="10">
        <f t="shared" si="318"/>
        <v>0</v>
      </c>
      <c r="CB370" s="9">
        <f t="shared" si="319"/>
        <v>0</v>
      </c>
      <c r="CC370" s="9">
        <f t="shared" si="320"/>
        <v>0</v>
      </c>
      <c r="CD370" s="9">
        <f t="shared" si="321"/>
        <v>0</v>
      </c>
      <c r="CE370" s="12">
        <f t="shared" si="323"/>
        <v>0</v>
      </c>
    </row>
    <row r="371" spans="8:83" ht="18" customHeight="1">
      <c r="H371"/>
      <c r="I371"/>
      <c r="J371"/>
      <c r="AA371" s="16">
        <f t="shared" si="271"/>
        <v>0</v>
      </c>
      <c r="AB371" s="16">
        <f t="shared" si="272"/>
        <v>0</v>
      </c>
      <c r="AC371" s="16">
        <f t="shared" si="273"/>
        <v>0</v>
      </c>
      <c r="AD371" s="16">
        <f t="shared" si="274"/>
        <v>0</v>
      </c>
      <c r="AE371" s="16">
        <f t="shared" si="275"/>
        <v>0</v>
      </c>
      <c r="AF371" s="16">
        <f t="shared" si="276"/>
        <v>0</v>
      </c>
      <c r="AG371" s="16">
        <f t="shared" si="277"/>
        <v>0</v>
      </c>
      <c r="AH371" s="16">
        <f t="shared" si="278"/>
        <v>0</v>
      </c>
      <c r="AI371" s="16">
        <f t="shared" si="279"/>
        <v>0</v>
      </c>
      <c r="AJ371" s="15">
        <f t="shared" si="280"/>
        <v>0.42990838161300676</v>
      </c>
      <c r="AK371" s="6">
        <f t="shared" si="324"/>
        <v>0</v>
      </c>
      <c r="AL371" s="6">
        <f t="shared" si="324"/>
        <v>0</v>
      </c>
      <c r="AM371" s="6">
        <f t="shared" si="324"/>
        <v>0</v>
      </c>
      <c r="AN371" s="6">
        <f t="shared" si="324"/>
        <v>0</v>
      </c>
      <c r="AO371" s="9">
        <f t="shared" si="281"/>
        <v>0</v>
      </c>
      <c r="AP371" s="9">
        <f t="shared" si="282"/>
        <v>0</v>
      </c>
      <c r="AQ371" s="9">
        <f t="shared" si="283"/>
        <v>0</v>
      </c>
      <c r="AR371" s="9">
        <f t="shared" si="284"/>
        <v>0</v>
      </c>
      <c r="AS371" s="9">
        <f t="shared" si="322"/>
        <v>0</v>
      </c>
      <c r="AT371" s="9">
        <f t="shared" si="285"/>
        <v>0</v>
      </c>
      <c r="AU371" s="9">
        <f t="shared" si="286"/>
        <v>0</v>
      </c>
      <c r="AV371" s="9">
        <f t="shared" si="287"/>
        <v>0</v>
      </c>
      <c r="AW371" s="9">
        <f t="shared" si="288"/>
        <v>0</v>
      </c>
      <c r="AX371" s="9">
        <f t="shared" si="289"/>
        <v>0</v>
      </c>
      <c r="AY371" s="9">
        <f t="shared" si="290"/>
        <v>0</v>
      </c>
      <c r="AZ371" s="9">
        <f t="shared" si="291"/>
        <v>0</v>
      </c>
      <c r="BA371" s="9">
        <f t="shared" si="292"/>
        <v>0</v>
      </c>
      <c r="BB371" s="9">
        <f t="shared" si="293"/>
        <v>0</v>
      </c>
      <c r="BC371" s="9">
        <f t="shared" si="294"/>
        <v>0</v>
      </c>
      <c r="BD371" s="9">
        <f t="shared" si="295"/>
        <v>0</v>
      </c>
      <c r="BE371" s="9">
        <f t="shared" si="296"/>
        <v>0</v>
      </c>
      <c r="BF371" s="9">
        <f t="shared" si="297"/>
        <v>0</v>
      </c>
      <c r="BG371" s="9">
        <f t="shared" si="298"/>
        <v>0</v>
      </c>
      <c r="BH371" s="9">
        <f t="shared" si="299"/>
        <v>0</v>
      </c>
      <c r="BI371" s="9">
        <f t="shared" si="300"/>
        <v>0</v>
      </c>
      <c r="BJ371" s="6">
        <f t="shared" si="301"/>
        <v>0</v>
      </c>
      <c r="BK371" s="6">
        <f t="shared" si="302"/>
        <v>0</v>
      </c>
      <c r="BL371" s="6">
        <f t="shared" si="303"/>
        <v>0</v>
      </c>
      <c r="BM371" s="10">
        <f t="shared" si="304"/>
        <v>0</v>
      </c>
      <c r="BN371" s="10">
        <f t="shared" si="305"/>
        <v>0</v>
      </c>
      <c r="BO371" s="10">
        <f t="shared" si="306"/>
        <v>0</v>
      </c>
      <c r="BP371" s="11">
        <f t="shared" si="307"/>
        <v>0</v>
      </c>
      <c r="BQ371" s="11">
        <f t="shared" si="308"/>
        <v>0</v>
      </c>
      <c r="BR371" s="11">
        <f t="shared" si="309"/>
        <v>0</v>
      </c>
      <c r="BS371" s="10">
        <f t="shared" si="310"/>
        <v>0</v>
      </c>
      <c r="BT371" s="10">
        <f t="shared" si="311"/>
        <v>0</v>
      </c>
      <c r="BU371" s="10">
        <f t="shared" si="312"/>
        <v>0</v>
      </c>
      <c r="BV371" s="10">
        <f t="shared" si="313"/>
        <v>0</v>
      </c>
      <c r="BW371" s="10">
        <f t="shared" si="314"/>
        <v>0</v>
      </c>
      <c r="BX371" s="10">
        <f t="shared" si="315"/>
        <v>0</v>
      </c>
      <c r="BY371" s="10">
        <f t="shared" si="316"/>
        <v>0</v>
      </c>
      <c r="BZ371" s="10">
        <f t="shared" si="317"/>
        <v>0</v>
      </c>
      <c r="CA371" s="10">
        <f t="shared" si="318"/>
        <v>0</v>
      </c>
      <c r="CB371" s="9">
        <f t="shared" si="319"/>
        <v>0</v>
      </c>
      <c r="CC371" s="9">
        <f t="shared" si="320"/>
        <v>0</v>
      </c>
      <c r="CD371" s="9">
        <f t="shared" si="321"/>
        <v>0</v>
      </c>
      <c r="CE371" s="12">
        <f t="shared" si="323"/>
        <v>0</v>
      </c>
    </row>
    <row r="372" spans="8:83" ht="18" customHeight="1">
      <c r="H372"/>
      <c r="I372"/>
      <c r="J372"/>
      <c r="AA372" s="16">
        <f t="shared" si="271"/>
        <v>0</v>
      </c>
      <c r="AB372" s="16">
        <f t="shared" si="272"/>
        <v>0</v>
      </c>
      <c r="AC372" s="16">
        <f t="shared" si="273"/>
        <v>0</v>
      </c>
      <c r="AD372" s="16">
        <f t="shared" si="274"/>
        <v>0</v>
      </c>
      <c r="AE372" s="16">
        <f t="shared" si="275"/>
        <v>0</v>
      </c>
      <c r="AF372" s="16">
        <f t="shared" si="276"/>
        <v>0</v>
      </c>
      <c r="AG372" s="16">
        <f t="shared" si="277"/>
        <v>0</v>
      </c>
      <c r="AH372" s="16">
        <f t="shared" si="278"/>
        <v>0</v>
      </c>
      <c r="AI372" s="16">
        <f t="shared" si="279"/>
        <v>0</v>
      </c>
      <c r="AJ372" s="15">
        <f t="shared" si="280"/>
        <v>0.42990838161300676</v>
      </c>
      <c r="AK372" s="6">
        <f t="shared" si="324"/>
        <v>0</v>
      </c>
      <c r="AL372" s="6">
        <f t="shared" si="324"/>
        <v>0</v>
      </c>
      <c r="AM372" s="6">
        <f t="shared" si="324"/>
        <v>0</v>
      </c>
      <c r="AN372" s="6">
        <f t="shared" si="324"/>
        <v>0</v>
      </c>
      <c r="AO372" s="9">
        <f t="shared" si="281"/>
        <v>0</v>
      </c>
      <c r="AP372" s="9">
        <f t="shared" si="282"/>
        <v>0</v>
      </c>
      <c r="AQ372" s="9">
        <f t="shared" si="283"/>
        <v>0</v>
      </c>
      <c r="AR372" s="9">
        <f t="shared" si="284"/>
        <v>0</v>
      </c>
      <c r="AS372" s="9">
        <f t="shared" si="322"/>
        <v>0</v>
      </c>
      <c r="AT372" s="9">
        <f t="shared" si="285"/>
        <v>0</v>
      </c>
      <c r="AU372" s="9">
        <f t="shared" si="286"/>
        <v>0</v>
      </c>
      <c r="AV372" s="9">
        <f t="shared" si="287"/>
        <v>0</v>
      </c>
      <c r="AW372" s="9">
        <f t="shared" si="288"/>
        <v>0</v>
      </c>
      <c r="AX372" s="9">
        <f t="shared" si="289"/>
        <v>0</v>
      </c>
      <c r="AY372" s="9">
        <f t="shared" si="290"/>
        <v>0</v>
      </c>
      <c r="AZ372" s="9">
        <f t="shared" si="291"/>
        <v>0</v>
      </c>
      <c r="BA372" s="9">
        <f t="shared" si="292"/>
        <v>0</v>
      </c>
      <c r="BB372" s="9">
        <f t="shared" si="293"/>
        <v>0</v>
      </c>
      <c r="BC372" s="9">
        <f t="shared" si="294"/>
        <v>0</v>
      </c>
      <c r="BD372" s="9">
        <f t="shared" si="295"/>
        <v>0</v>
      </c>
      <c r="BE372" s="9">
        <f t="shared" si="296"/>
        <v>0</v>
      </c>
      <c r="BF372" s="9">
        <f t="shared" si="297"/>
        <v>0</v>
      </c>
      <c r="BG372" s="9">
        <f t="shared" si="298"/>
        <v>0</v>
      </c>
      <c r="BH372" s="9">
        <f t="shared" si="299"/>
        <v>0</v>
      </c>
      <c r="BI372" s="9">
        <f t="shared" si="300"/>
        <v>0</v>
      </c>
      <c r="BJ372" s="6">
        <f t="shared" si="301"/>
        <v>0</v>
      </c>
      <c r="BK372" s="6">
        <f t="shared" si="302"/>
        <v>0</v>
      </c>
      <c r="BL372" s="6">
        <f t="shared" si="303"/>
        <v>0</v>
      </c>
      <c r="BM372" s="10">
        <f t="shared" si="304"/>
        <v>0</v>
      </c>
      <c r="BN372" s="10">
        <f t="shared" si="305"/>
        <v>0</v>
      </c>
      <c r="BO372" s="10">
        <f t="shared" si="306"/>
        <v>0</v>
      </c>
      <c r="BP372" s="11">
        <f t="shared" si="307"/>
        <v>0</v>
      </c>
      <c r="BQ372" s="11">
        <f t="shared" si="308"/>
        <v>0</v>
      </c>
      <c r="BR372" s="11">
        <f t="shared" si="309"/>
        <v>0</v>
      </c>
      <c r="BS372" s="10">
        <f t="shared" si="310"/>
        <v>0</v>
      </c>
      <c r="BT372" s="10">
        <f t="shared" si="311"/>
        <v>0</v>
      </c>
      <c r="BU372" s="10">
        <f t="shared" si="312"/>
        <v>0</v>
      </c>
      <c r="BV372" s="10">
        <f t="shared" si="313"/>
        <v>0</v>
      </c>
      <c r="BW372" s="10">
        <f t="shared" si="314"/>
        <v>0</v>
      </c>
      <c r="BX372" s="10">
        <f t="shared" si="315"/>
        <v>0</v>
      </c>
      <c r="BY372" s="10">
        <f t="shared" si="316"/>
        <v>0</v>
      </c>
      <c r="BZ372" s="10">
        <f t="shared" si="317"/>
        <v>0</v>
      </c>
      <c r="CA372" s="10">
        <f t="shared" si="318"/>
        <v>0</v>
      </c>
      <c r="CB372" s="9">
        <f t="shared" si="319"/>
        <v>0</v>
      </c>
      <c r="CC372" s="9">
        <f t="shared" si="320"/>
        <v>0</v>
      </c>
      <c r="CD372" s="9">
        <f t="shared" si="321"/>
        <v>0</v>
      </c>
      <c r="CE372" s="12">
        <f t="shared" si="323"/>
        <v>0</v>
      </c>
    </row>
    <row r="373" spans="8:83" ht="18" customHeight="1">
      <c r="H373"/>
      <c r="I373"/>
      <c r="J373"/>
      <c r="AA373" s="16">
        <f t="shared" si="271"/>
        <v>0</v>
      </c>
      <c r="AB373" s="16">
        <f t="shared" si="272"/>
        <v>0</v>
      </c>
      <c r="AC373" s="16">
        <f t="shared" si="273"/>
        <v>0</v>
      </c>
      <c r="AD373" s="16">
        <f t="shared" si="274"/>
        <v>0</v>
      </c>
      <c r="AE373" s="16">
        <f t="shared" si="275"/>
        <v>0</v>
      </c>
      <c r="AF373" s="16">
        <f t="shared" si="276"/>
        <v>0</v>
      </c>
      <c r="AG373" s="16">
        <f t="shared" si="277"/>
        <v>0</v>
      </c>
      <c r="AH373" s="16">
        <f t="shared" si="278"/>
        <v>0</v>
      </c>
      <c r="AI373" s="16">
        <f t="shared" si="279"/>
        <v>0</v>
      </c>
      <c r="AJ373" s="15">
        <f t="shared" si="280"/>
        <v>0.42990838161300676</v>
      </c>
      <c r="AK373" s="6">
        <f t="shared" si="324"/>
        <v>0</v>
      </c>
      <c r="AL373" s="6">
        <f t="shared" si="324"/>
        <v>0</v>
      </c>
      <c r="AM373" s="6">
        <f t="shared" si="324"/>
        <v>0</v>
      </c>
      <c r="AN373" s="6">
        <f t="shared" si="324"/>
        <v>0</v>
      </c>
      <c r="AO373" s="9">
        <f t="shared" si="281"/>
        <v>0</v>
      </c>
      <c r="AP373" s="9">
        <f t="shared" si="282"/>
        <v>0</v>
      </c>
      <c r="AQ373" s="9">
        <f t="shared" si="283"/>
        <v>0</v>
      </c>
      <c r="AR373" s="9">
        <f t="shared" si="284"/>
        <v>0</v>
      </c>
      <c r="AS373" s="9">
        <f t="shared" si="322"/>
        <v>0</v>
      </c>
      <c r="AT373" s="9">
        <f t="shared" si="285"/>
        <v>0</v>
      </c>
      <c r="AU373" s="9">
        <f t="shared" si="286"/>
        <v>0</v>
      </c>
      <c r="AV373" s="9">
        <f t="shared" si="287"/>
        <v>0</v>
      </c>
      <c r="AW373" s="9">
        <f t="shared" si="288"/>
        <v>0</v>
      </c>
      <c r="AX373" s="9">
        <f t="shared" si="289"/>
        <v>0</v>
      </c>
      <c r="AY373" s="9">
        <f t="shared" si="290"/>
        <v>0</v>
      </c>
      <c r="AZ373" s="9">
        <f t="shared" si="291"/>
        <v>0</v>
      </c>
      <c r="BA373" s="9">
        <f t="shared" si="292"/>
        <v>0</v>
      </c>
      <c r="BB373" s="9">
        <f t="shared" si="293"/>
        <v>0</v>
      </c>
      <c r="BC373" s="9">
        <f t="shared" si="294"/>
        <v>0</v>
      </c>
      <c r="BD373" s="9">
        <f t="shared" si="295"/>
        <v>0</v>
      </c>
      <c r="BE373" s="9">
        <f t="shared" si="296"/>
        <v>0</v>
      </c>
      <c r="BF373" s="9">
        <f t="shared" si="297"/>
        <v>0</v>
      </c>
      <c r="BG373" s="9">
        <f t="shared" si="298"/>
        <v>0</v>
      </c>
      <c r="BH373" s="9">
        <f t="shared" si="299"/>
        <v>0</v>
      </c>
      <c r="BI373" s="9">
        <f t="shared" si="300"/>
        <v>0</v>
      </c>
      <c r="BJ373" s="6">
        <f t="shared" si="301"/>
        <v>0</v>
      </c>
      <c r="BK373" s="6">
        <f t="shared" si="302"/>
        <v>0</v>
      </c>
      <c r="BL373" s="6">
        <f t="shared" si="303"/>
        <v>0</v>
      </c>
      <c r="BM373" s="10">
        <f t="shared" si="304"/>
        <v>0</v>
      </c>
      <c r="BN373" s="10">
        <f t="shared" si="305"/>
        <v>0</v>
      </c>
      <c r="BO373" s="10">
        <f t="shared" si="306"/>
        <v>0</v>
      </c>
      <c r="BP373" s="11">
        <f t="shared" si="307"/>
        <v>0</v>
      </c>
      <c r="BQ373" s="11">
        <f t="shared" si="308"/>
        <v>0</v>
      </c>
      <c r="BR373" s="11">
        <f t="shared" si="309"/>
        <v>0</v>
      </c>
      <c r="BS373" s="10">
        <f t="shared" si="310"/>
        <v>0</v>
      </c>
      <c r="BT373" s="10">
        <f t="shared" si="311"/>
        <v>0</v>
      </c>
      <c r="BU373" s="10">
        <f t="shared" si="312"/>
        <v>0</v>
      </c>
      <c r="BV373" s="10">
        <f t="shared" si="313"/>
        <v>0</v>
      </c>
      <c r="BW373" s="10">
        <f t="shared" si="314"/>
        <v>0</v>
      </c>
      <c r="BX373" s="10">
        <f t="shared" si="315"/>
        <v>0</v>
      </c>
      <c r="BY373" s="10">
        <f t="shared" si="316"/>
        <v>0</v>
      </c>
      <c r="BZ373" s="10">
        <f t="shared" si="317"/>
        <v>0</v>
      </c>
      <c r="CA373" s="10">
        <f t="shared" si="318"/>
        <v>0</v>
      </c>
      <c r="CB373" s="9">
        <f t="shared" si="319"/>
        <v>0</v>
      </c>
      <c r="CC373" s="9">
        <f t="shared" si="320"/>
        <v>0</v>
      </c>
      <c r="CD373" s="9">
        <f t="shared" si="321"/>
        <v>0</v>
      </c>
      <c r="CE373" s="12">
        <f t="shared" si="323"/>
        <v>0</v>
      </c>
    </row>
    <row r="374" spans="8:83" ht="18" customHeight="1">
      <c r="H374"/>
      <c r="I374"/>
      <c r="J374"/>
      <c r="AA374" s="16">
        <f t="shared" si="271"/>
        <v>0</v>
      </c>
      <c r="AB374" s="16">
        <f t="shared" si="272"/>
        <v>0</v>
      </c>
      <c r="AC374" s="16">
        <f t="shared" si="273"/>
        <v>0</v>
      </c>
      <c r="AD374" s="16">
        <f t="shared" si="274"/>
        <v>0</v>
      </c>
      <c r="AE374" s="16">
        <f t="shared" si="275"/>
        <v>0</v>
      </c>
      <c r="AF374" s="16">
        <f t="shared" si="276"/>
        <v>0</v>
      </c>
      <c r="AG374" s="16">
        <f t="shared" si="277"/>
        <v>0</v>
      </c>
      <c r="AH374" s="16">
        <f t="shared" si="278"/>
        <v>0</v>
      </c>
      <c r="AI374" s="16">
        <f t="shared" si="279"/>
        <v>0</v>
      </c>
      <c r="AJ374" s="15">
        <f t="shared" si="280"/>
        <v>0.42990838161300676</v>
      </c>
      <c r="AK374" s="6">
        <f t="shared" si="324"/>
        <v>0</v>
      </c>
      <c r="AL374" s="6">
        <f t="shared" si="324"/>
        <v>0</v>
      </c>
      <c r="AM374" s="6">
        <f t="shared" si="324"/>
        <v>0</v>
      </c>
      <c r="AN374" s="6">
        <f t="shared" si="324"/>
        <v>0</v>
      </c>
      <c r="AO374" s="9">
        <f t="shared" si="281"/>
        <v>0</v>
      </c>
      <c r="AP374" s="9">
        <f t="shared" si="282"/>
        <v>0</v>
      </c>
      <c r="AQ374" s="9">
        <f t="shared" si="283"/>
        <v>0</v>
      </c>
      <c r="AR374" s="9">
        <f t="shared" si="284"/>
        <v>0</v>
      </c>
      <c r="AS374" s="9">
        <f t="shared" si="322"/>
        <v>0</v>
      </c>
      <c r="AT374" s="9">
        <f t="shared" si="285"/>
        <v>0</v>
      </c>
      <c r="AU374" s="9">
        <f t="shared" si="286"/>
        <v>0</v>
      </c>
      <c r="AV374" s="9">
        <f t="shared" si="287"/>
        <v>0</v>
      </c>
      <c r="AW374" s="9">
        <f t="shared" si="288"/>
        <v>0</v>
      </c>
      <c r="AX374" s="9">
        <f t="shared" si="289"/>
        <v>0</v>
      </c>
      <c r="AY374" s="9">
        <f t="shared" si="290"/>
        <v>0</v>
      </c>
      <c r="AZ374" s="9">
        <f t="shared" si="291"/>
        <v>0</v>
      </c>
      <c r="BA374" s="9">
        <f t="shared" si="292"/>
        <v>0</v>
      </c>
      <c r="BB374" s="9">
        <f t="shared" si="293"/>
        <v>0</v>
      </c>
      <c r="BC374" s="9">
        <f t="shared" si="294"/>
        <v>0</v>
      </c>
      <c r="BD374" s="9">
        <f t="shared" si="295"/>
        <v>0</v>
      </c>
      <c r="BE374" s="9">
        <f t="shared" si="296"/>
        <v>0</v>
      </c>
      <c r="BF374" s="9">
        <f t="shared" si="297"/>
        <v>0</v>
      </c>
      <c r="BG374" s="9">
        <f t="shared" si="298"/>
        <v>0</v>
      </c>
      <c r="BH374" s="9">
        <f t="shared" si="299"/>
        <v>0</v>
      </c>
      <c r="BI374" s="9">
        <f t="shared" si="300"/>
        <v>0</v>
      </c>
      <c r="BJ374" s="6">
        <f t="shared" si="301"/>
        <v>0</v>
      </c>
      <c r="BK374" s="6">
        <f t="shared" si="302"/>
        <v>0</v>
      </c>
      <c r="BL374" s="6">
        <f t="shared" si="303"/>
        <v>0</v>
      </c>
      <c r="BM374" s="10">
        <f t="shared" si="304"/>
        <v>0</v>
      </c>
      <c r="BN374" s="10">
        <f t="shared" si="305"/>
        <v>0</v>
      </c>
      <c r="BO374" s="10">
        <f t="shared" si="306"/>
        <v>0</v>
      </c>
      <c r="BP374" s="11">
        <f t="shared" si="307"/>
        <v>0</v>
      </c>
      <c r="BQ374" s="11">
        <f t="shared" si="308"/>
        <v>0</v>
      </c>
      <c r="BR374" s="11">
        <f t="shared" si="309"/>
        <v>0</v>
      </c>
      <c r="BS374" s="10">
        <f t="shared" si="310"/>
        <v>0</v>
      </c>
      <c r="BT374" s="10">
        <f t="shared" si="311"/>
        <v>0</v>
      </c>
      <c r="BU374" s="10">
        <f t="shared" si="312"/>
        <v>0</v>
      </c>
      <c r="BV374" s="10">
        <f t="shared" si="313"/>
        <v>0</v>
      </c>
      <c r="BW374" s="10">
        <f t="shared" si="314"/>
        <v>0</v>
      </c>
      <c r="BX374" s="10">
        <f t="shared" si="315"/>
        <v>0</v>
      </c>
      <c r="BY374" s="10">
        <f t="shared" si="316"/>
        <v>0</v>
      </c>
      <c r="BZ374" s="10">
        <f t="shared" si="317"/>
        <v>0</v>
      </c>
      <c r="CA374" s="10">
        <f t="shared" si="318"/>
        <v>0</v>
      </c>
      <c r="CB374" s="9">
        <f t="shared" si="319"/>
        <v>0</v>
      </c>
      <c r="CC374" s="9">
        <f t="shared" si="320"/>
        <v>0</v>
      </c>
      <c r="CD374" s="9">
        <f t="shared" si="321"/>
        <v>0</v>
      </c>
      <c r="CE374" s="12">
        <f t="shared" si="323"/>
        <v>0</v>
      </c>
    </row>
    <row r="375" spans="8:83" ht="18" customHeight="1">
      <c r="H375"/>
      <c r="I375"/>
      <c r="J375"/>
      <c r="AA375" s="16">
        <f t="shared" si="271"/>
        <v>0</v>
      </c>
      <c r="AB375" s="16">
        <f t="shared" si="272"/>
        <v>0</v>
      </c>
      <c r="AC375" s="16">
        <f t="shared" si="273"/>
        <v>0</v>
      </c>
      <c r="AD375" s="16">
        <f t="shared" si="274"/>
        <v>0</v>
      </c>
      <c r="AE375" s="16">
        <f t="shared" si="275"/>
        <v>0</v>
      </c>
      <c r="AF375" s="16">
        <f t="shared" si="276"/>
        <v>0</v>
      </c>
      <c r="AG375" s="16">
        <f t="shared" si="277"/>
        <v>0</v>
      </c>
      <c r="AH375" s="16">
        <f t="shared" si="278"/>
        <v>0</v>
      </c>
      <c r="AI375" s="16">
        <f t="shared" si="279"/>
        <v>0</v>
      </c>
      <c r="AJ375" s="15">
        <f t="shared" si="280"/>
        <v>0.42990838161300676</v>
      </c>
      <c r="AK375" s="6">
        <f t="shared" si="324"/>
        <v>0</v>
      </c>
      <c r="AL375" s="6">
        <f t="shared" si="324"/>
        <v>0</v>
      </c>
      <c r="AM375" s="6">
        <f t="shared" si="324"/>
        <v>0</v>
      </c>
      <c r="AN375" s="6">
        <f t="shared" si="324"/>
        <v>0</v>
      </c>
      <c r="AO375" s="9">
        <f t="shared" si="281"/>
        <v>0</v>
      </c>
      <c r="AP375" s="9">
        <f t="shared" si="282"/>
        <v>0</v>
      </c>
      <c r="AQ375" s="9">
        <f t="shared" si="283"/>
        <v>0</v>
      </c>
      <c r="AR375" s="9">
        <f t="shared" si="284"/>
        <v>0</v>
      </c>
      <c r="AS375" s="9">
        <f t="shared" si="322"/>
        <v>0</v>
      </c>
      <c r="AT375" s="9">
        <f t="shared" si="285"/>
        <v>0</v>
      </c>
      <c r="AU375" s="9">
        <f t="shared" si="286"/>
        <v>0</v>
      </c>
      <c r="AV375" s="9">
        <f t="shared" si="287"/>
        <v>0</v>
      </c>
      <c r="AW375" s="9">
        <f t="shared" si="288"/>
        <v>0</v>
      </c>
      <c r="AX375" s="9">
        <f t="shared" si="289"/>
        <v>0</v>
      </c>
      <c r="AY375" s="9">
        <f t="shared" si="290"/>
        <v>0</v>
      </c>
      <c r="AZ375" s="9">
        <f t="shared" si="291"/>
        <v>0</v>
      </c>
      <c r="BA375" s="9">
        <f t="shared" si="292"/>
        <v>0</v>
      </c>
      <c r="BB375" s="9">
        <f t="shared" si="293"/>
        <v>0</v>
      </c>
      <c r="BC375" s="9">
        <f t="shared" si="294"/>
        <v>0</v>
      </c>
      <c r="BD375" s="9">
        <f t="shared" si="295"/>
        <v>0</v>
      </c>
      <c r="BE375" s="9">
        <f t="shared" si="296"/>
        <v>0</v>
      </c>
      <c r="BF375" s="9">
        <f t="shared" si="297"/>
        <v>0</v>
      </c>
      <c r="BG375" s="9">
        <f t="shared" si="298"/>
        <v>0</v>
      </c>
      <c r="BH375" s="9">
        <f t="shared" si="299"/>
        <v>0</v>
      </c>
      <c r="BI375" s="9">
        <f t="shared" si="300"/>
        <v>0</v>
      </c>
      <c r="BJ375" s="6">
        <f t="shared" si="301"/>
        <v>0</v>
      </c>
      <c r="BK375" s="6">
        <f t="shared" si="302"/>
        <v>0</v>
      </c>
      <c r="BL375" s="6">
        <f t="shared" si="303"/>
        <v>0</v>
      </c>
      <c r="BM375" s="10">
        <f t="shared" si="304"/>
        <v>0</v>
      </c>
      <c r="BN375" s="10">
        <f t="shared" si="305"/>
        <v>0</v>
      </c>
      <c r="BO375" s="10">
        <f t="shared" si="306"/>
        <v>0</v>
      </c>
      <c r="BP375" s="11">
        <f t="shared" si="307"/>
        <v>0</v>
      </c>
      <c r="BQ375" s="11">
        <f t="shared" si="308"/>
        <v>0</v>
      </c>
      <c r="BR375" s="11">
        <f t="shared" si="309"/>
        <v>0</v>
      </c>
      <c r="BS375" s="10">
        <f t="shared" si="310"/>
        <v>0</v>
      </c>
      <c r="BT375" s="10">
        <f t="shared" si="311"/>
        <v>0</v>
      </c>
      <c r="BU375" s="10">
        <f t="shared" si="312"/>
        <v>0</v>
      </c>
      <c r="BV375" s="10">
        <f t="shared" si="313"/>
        <v>0</v>
      </c>
      <c r="BW375" s="10">
        <f t="shared" si="314"/>
        <v>0</v>
      </c>
      <c r="BX375" s="10">
        <f t="shared" si="315"/>
        <v>0</v>
      </c>
      <c r="BY375" s="10">
        <f t="shared" si="316"/>
        <v>0</v>
      </c>
      <c r="BZ375" s="10">
        <f t="shared" si="317"/>
        <v>0</v>
      </c>
      <c r="CA375" s="10">
        <f t="shared" si="318"/>
        <v>0</v>
      </c>
      <c r="CB375" s="9">
        <f t="shared" si="319"/>
        <v>0</v>
      </c>
      <c r="CC375" s="9">
        <f t="shared" si="320"/>
        <v>0</v>
      </c>
      <c r="CD375" s="9">
        <f t="shared" si="321"/>
        <v>0</v>
      </c>
      <c r="CE375" s="12">
        <f t="shared" si="323"/>
        <v>0</v>
      </c>
    </row>
    <row r="376" spans="8:83" ht="18" customHeight="1">
      <c r="H376"/>
      <c r="I376"/>
      <c r="J376"/>
      <c r="AA376" s="16">
        <f t="shared" si="271"/>
        <v>0</v>
      </c>
      <c r="AB376" s="16">
        <f t="shared" si="272"/>
        <v>0</v>
      </c>
      <c r="AC376" s="16">
        <f t="shared" si="273"/>
        <v>0</v>
      </c>
      <c r="AD376" s="16">
        <f t="shared" si="274"/>
        <v>0</v>
      </c>
      <c r="AE376" s="16">
        <f t="shared" si="275"/>
        <v>0</v>
      </c>
      <c r="AF376" s="16">
        <f t="shared" si="276"/>
        <v>0</v>
      </c>
      <c r="AG376" s="16">
        <f t="shared" si="277"/>
        <v>0</v>
      </c>
      <c r="AH376" s="16">
        <f t="shared" si="278"/>
        <v>0</v>
      </c>
      <c r="AI376" s="16">
        <f t="shared" si="279"/>
        <v>0</v>
      </c>
      <c r="AJ376" s="15">
        <f t="shared" si="280"/>
        <v>0.42990838161300676</v>
      </c>
      <c r="AK376" s="6">
        <f t="shared" si="324"/>
        <v>0</v>
      </c>
      <c r="AL376" s="6">
        <f t="shared" si="324"/>
        <v>0</v>
      </c>
      <c r="AM376" s="6">
        <f t="shared" si="324"/>
        <v>0</v>
      </c>
      <c r="AN376" s="6">
        <f t="shared" si="324"/>
        <v>0</v>
      </c>
      <c r="AO376" s="9">
        <f t="shared" si="281"/>
        <v>0</v>
      </c>
      <c r="AP376" s="9">
        <f t="shared" si="282"/>
        <v>0</v>
      </c>
      <c r="AQ376" s="9">
        <f t="shared" si="283"/>
        <v>0</v>
      </c>
      <c r="AR376" s="9">
        <f t="shared" si="284"/>
        <v>0</v>
      </c>
      <c r="AS376" s="9">
        <f t="shared" si="322"/>
        <v>0</v>
      </c>
      <c r="AT376" s="9">
        <f t="shared" si="285"/>
        <v>0</v>
      </c>
      <c r="AU376" s="9">
        <f t="shared" si="286"/>
        <v>0</v>
      </c>
      <c r="AV376" s="9">
        <f t="shared" si="287"/>
        <v>0</v>
      </c>
      <c r="AW376" s="9">
        <f t="shared" si="288"/>
        <v>0</v>
      </c>
      <c r="AX376" s="9">
        <f t="shared" si="289"/>
        <v>0</v>
      </c>
      <c r="AY376" s="9">
        <f t="shared" si="290"/>
        <v>0</v>
      </c>
      <c r="AZ376" s="9">
        <f t="shared" si="291"/>
        <v>0</v>
      </c>
      <c r="BA376" s="9">
        <f t="shared" si="292"/>
        <v>0</v>
      </c>
      <c r="BB376" s="9">
        <f t="shared" si="293"/>
        <v>0</v>
      </c>
      <c r="BC376" s="9">
        <f t="shared" si="294"/>
        <v>0</v>
      </c>
      <c r="BD376" s="9">
        <f t="shared" si="295"/>
        <v>0</v>
      </c>
      <c r="BE376" s="9">
        <f t="shared" si="296"/>
        <v>0</v>
      </c>
      <c r="BF376" s="9">
        <f t="shared" si="297"/>
        <v>0</v>
      </c>
      <c r="BG376" s="9">
        <f t="shared" si="298"/>
        <v>0</v>
      </c>
      <c r="BH376" s="9">
        <f t="shared" si="299"/>
        <v>0</v>
      </c>
      <c r="BI376" s="9">
        <f t="shared" si="300"/>
        <v>0</v>
      </c>
      <c r="BJ376" s="6">
        <f t="shared" si="301"/>
        <v>0</v>
      </c>
      <c r="BK376" s="6">
        <f t="shared" si="302"/>
        <v>0</v>
      </c>
      <c r="BL376" s="6">
        <f t="shared" si="303"/>
        <v>0</v>
      </c>
      <c r="BM376" s="10">
        <f t="shared" si="304"/>
        <v>0</v>
      </c>
      <c r="BN376" s="10">
        <f t="shared" si="305"/>
        <v>0</v>
      </c>
      <c r="BO376" s="10">
        <f t="shared" si="306"/>
        <v>0</v>
      </c>
      <c r="BP376" s="11">
        <f t="shared" si="307"/>
        <v>0</v>
      </c>
      <c r="BQ376" s="11">
        <f t="shared" si="308"/>
        <v>0</v>
      </c>
      <c r="BR376" s="11">
        <f t="shared" si="309"/>
        <v>0</v>
      </c>
      <c r="BS376" s="10">
        <f t="shared" si="310"/>
        <v>0</v>
      </c>
      <c r="BT376" s="10">
        <f t="shared" si="311"/>
        <v>0</v>
      </c>
      <c r="BU376" s="10">
        <f t="shared" si="312"/>
        <v>0</v>
      </c>
      <c r="BV376" s="10">
        <f t="shared" si="313"/>
        <v>0</v>
      </c>
      <c r="BW376" s="10">
        <f t="shared" si="314"/>
        <v>0</v>
      </c>
      <c r="BX376" s="10">
        <f t="shared" si="315"/>
        <v>0</v>
      </c>
      <c r="BY376" s="10">
        <f t="shared" si="316"/>
        <v>0</v>
      </c>
      <c r="BZ376" s="10">
        <f t="shared" si="317"/>
        <v>0</v>
      </c>
      <c r="CA376" s="10">
        <f t="shared" si="318"/>
        <v>0</v>
      </c>
      <c r="CB376" s="9">
        <f t="shared" si="319"/>
        <v>0</v>
      </c>
      <c r="CC376" s="9">
        <f t="shared" si="320"/>
        <v>0</v>
      </c>
      <c r="CD376" s="9">
        <f t="shared" si="321"/>
        <v>0</v>
      </c>
      <c r="CE376" s="12">
        <f t="shared" si="323"/>
        <v>0</v>
      </c>
    </row>
    <row r="377" spans="8:83" ht="18" customHeight="1">
      <c r="H377"/>
      <c r="I377"/>
      <c r="J377"/>
      <c r="AA377" s="16">
        <f t="shared" si="271"/>
        <v>0</v>
      </c>
      <c r="AB377" s="16">
        <f t="shared" si="272"/>
        <v>0</v>
      </c>
      <c r="AC377" s="16">
        <f t="shared" si="273"/>
        <v>0</v>
      </c>
      <c r="AD377" s="16">
        <f t="shared" si="274"/>
        <v>0</v>
      </c>
      <c r="AE377" s="16">
        <f t="shared" si="275"/>
        <v>0</v>
      </c>
      <c r="AF377" s="16">
        <f t="shared" si="276"/>
        <v>0</v>
      </c>
      <c r="AG377" s="16">
        <f t="shared" si="277"/>
        <v>0</v>
      </c>
      <c r="AH377" s="16">
        <f t="shared" si="278"/>
        <v>0</v>
      </c>
      <c r="AI377" s="16">
        <f t="shared" si="279"/>
        <v>0</v>
      </c>
      <c r="AJ377" s="15">
        <f t="shared" si="280"/>
        <v>0.42990838161300676</v>
      </c>
      <c r="AK377" s="6">
        <f t="shared" si="324"/>
        <v>0</v>
      </c>
      <c r="AL377" s="6">
        <f t="shared" si="324"/>
        <v>0</v>
      </c>
      <c r="AM377" s="6">
        <f t="shared" si="324"/>
        <v>0</v>
      </c>
      <c r="AN377" s="6">
        <f t="shared" si="324"/>
        <v>0</v>
      </c>
      <c r="AO377" s="9">
        <f t="shared" si="281"/>
        <v>0</v>
      </c>
      <c r="AP377" s="9">
        <f t="shared" si="282"/>
        <v>0</v>
      </c>
      <c r="AQ377" s="9">
        <f t="shared" si="283"/>
        <v>0</v>
      </c>
      <c r="AR377" s="9">
        <f t="shared" si="284"/>
        <v>0</v>
      </c>
      <c r="AS377" s="9">
        <f t="shared" si="322"/>
        <v>0</v>
      </c>
      <c r="AT377" s="9">
        <f t="shared" si="285"/>
        <v>0</v>
      </c>
      <c r="AU377" s="9">
        <f t="shared" si="286"/>
        <v>0</v>
      </c>
      <c r="AV377" s="9">
        <f t="shared" si="287"/>
        <v>0</v>
      </c>
      <c r="AW377" s="9">
        <f t="shared" si="288"/>
        <v>0</v>
      </c>
      <c r="AX377" s="9">
        <f t="shared" si="289"/>
        <v>0</v>
      </c>
      <c r="AY377" s="9">
        <f t="shared" si="290"/>
        <v>0</v>
      </c>
      <c r="AZ377" s="9">
        <f t="shared" si="291"/>
        <v>0</v>
      </c>
      <c r="BA377" s="9">
        <f t="shared" si="292"/>
        <v>0</v>
      </c>
      <c r="BB377" s="9">
        <f t="shared" si="293"/>
        <v>0</v>
      </c>
      <c r="BC377" s="9">
        <f t="shared" si="294"/>
        <v>0</v>
      </c>
      <c r="BD377" s="9">
        <f t="shared" si="295"/>
        <v>0</v>
      </c>
      <c r="BE377" s="9">
        <f t="shared" si="296"/>
        <v>0</v>
      </c>
      <c r="BF377" s="9">
        <f t="shared" si="297"/>
        <v>0</v>
      </c>
      <c r="BG377" s="9">
        <f t="shared" si="298"/>
        <v>0</v>
      </c>
      <c r="BH377" s="9">
        <f t="shared" si="299"/>
        <v>0</v>
      </c>
      <c r="BI377" s="9">
        <f t="shared" si="300"/>
        <v>0</v>
      </c>
      <c r="BJ377" s="6">
        <f t="shared" si="301"/>
        <v>0</v>
      </c>
      <c r="BK377" s="6">
        <f t="shared" si="302"/>
        <v>0</v>
      </c>
      <c r="BL377" s="6">
        <f t="shared" si="303"/>
        <v>0</v>
      </c>
      <c r="BM377" s="10">
        <f t="shared" si="304"/>
        <v>0</v>
      </c>
      <c r="BN377" s="10">
        <f t="shared" si="305"/>
        <v>0</v>
      </c>
      <c r="BO377" s="10">
        <f t="shared" si="306"/>
        <v>0</v>
      </c>
      <c r="BP377" s="11">
        <f t="shared" si="307"/>
        <v>0</v>
      </c>
      <c r="BQ377" s="11">
        <f t="shared" si="308"/>
        <v>0</v>
      </c>
      <c r="BR377" s="11">
        <f t="shared" si="309"/>
        <v>0</v>
      </c>
      <c r="BS377" s="10">
        <f t="shared" si="310"/>
        <v>0</v>
      </c>
      <c r="BT377" s="10">
        <f t="shared" si="311"/>
        <v>0</v>
      </c>
      <c r="BU377" s="10">
        <f t="shared" si="312"/>
        <v>0</v>
      </c>
      <c r="BV377" s="10">
        <f t="shared" si="313"/>
        <v>0</v>
      </c>
      <c r="BW377" s="10">
        <f t="shared" si="314"/>
        <v>0</v>
      </c>
      <c r="BX377" s="10">
        <f t="shared" si="315"/>
        <v>0</v>
      </c>
      <c r="BY377" s="10">
        <f t="shared" si="316"/>
        <v>0</v>
      </c>
      <c r="BZ377" s="10">
        <f t="shared" si="317"/>
        <v>0</v>
      </c>
      <c r="CA377" s="10">
        <f t="shared" si="318"/>
        <v>0</v>
      </c>
      <c r="CB377" s="9">
        <f t="shared" si="319"/>
        <v>0</v>
      </c>
      <c r="CC377" s="9">
        <f t="shared" si="320"/>
        <v>0</v>
      </c>
      <c r="CD377" s="9">
        <f t="shared" si="321"/>
        <v>0</v>
      </c>
      <c r="CE377" s="12">
        <f t="shared" si="323"/>
        <v>0</v>
      </c>
    </row>
    <row r="378" spans="8:83" ht="18" customHeight="1">
      <c r="H378"/>
      <c r="I378"/>
      <c r="J378"/>
      <c r="AA378" s="16">
        <f t="shared" si="271"/>
        <v>0</v>
      </c>
      <c r="AB378" s="16">
        <f t="shared" si="272"/>
        <v>0</v>
      </c>
      <c r="AC378" s="16">
        <f t="shared" si="273"/>
        <v>0</v>
      </c>
      <c r="AD378" s="16">
        <f t="shared" si="274"/>
        <v>0</v>
      </c>
      <c r="AE378" s="16">
        <f t="shared" si="275"/>
        <v>0</v>
      </c>
      <c r="AF378" s="16">
        <f t="shared" si="276"/>
        <v>0</v>
      </c>
      <c r="AG378" s="16">
        <f t="shared" si="277"/>
        <v>0</v>
      </c>
      <c r="AH378" s="16">
        <f t="shared" si="278"/>
        <v>0</v>
      </c>
      <c r="AI378" s="16">
        <f t="shared" si="279"/>
        <v>0</v>
      </c>
      <c r="AJ378" s="15">
        <f t="shared" si="280"/>
        <v>0.42990838161300676</v>
      </c>
      <c r="AK378" s="6">
        <f t="shared" si="324"/>
        <v>0</v>
      </c>
      <c r="AL378" s="6">
        <f t="shared" si="324"/>
        <v>0</v>
      </c>
      <c r="AM378" s="6">
        <f t="shared" si="324"/>
        <v>0</v>
      </c>
      <c r="AN378" s="6">
        <f t="shared" si="324"/>
        <v>0</v>
      </c>
      <c r="AO378" s="9">
        <f t="shared" si="281"/>
        <v>0</v>
      </c>
      <c r="AP378" s="9">
        <f t="shared" si="282"/>
        <v>0</v>
      </c>
      <c r="AQ378" s="9">
        <f t="shared" si="283"/>
        <v>0</v>
      </c>
      <c r="AR378" s="9">
        <f t="shared" si="284"/>
        <v>0</v>
      </c>
      <c r="AS378" s="9">
        <f t="shared" si="322"/>
        <v>0</v>
      </c>
      <c r="AT378" s="9">
        <f t="shared" si="285"/>
        <v>0</v>
      </c>
      <c r="AU378" s="9">
        <f t="shared" si="286"/>
        <v>0</v>
      </c>
      <c r="AV378" s="9">
        <f t="shared" si="287"/>
        <v>0</v>
      </c>
      <c r="AW378" s="9">
        <f t="shared" si="288"/>
        <v>0</v>
      </c>
      <c r="AX378" s="9">
        <f t="shared" si="289"/>
        <v>0</v>
      </c>
      <c r="AY378" s="9">
        <f t="shared" si="290"/>
        <v>0</v>
      </c>
      <c r="AZ378" s="9">
        <f t="shared" si="291"/>
        <v>0</v>
      </c>
      <c r="BA378" s="9">
        <f t="shared" si="292"/>
        <v>0</v>
      </c>
      <c r="BB378" s="9">
        <f t="shared" si="293"/>
        <v>0</v>
      </c>
      <c r="BC378" s="9">
        <f t="shared" si="294"/>
        <v>0</v>
      </c>
      <c r="BD378" s="9">
        <f t="shared" si="295"/>
        <v>0</v>
      </c>
      <c r="BE378" s="9">
        <f t="shared" si="296"/>
        <v>0</v>
      </c>
      <c r="BF378" s="9">
        <f t="shared" si="297"/>
        <v>0</v>
      </c>
      <c r="BG378" s="9">
        <f t="shared" si="298"/>
        <v>0</v>
      </c>
      <c r="BH378" s="9">
        <f t="shared" si="299"/>
        <v>0</v>
      </c>
      <c r="BI378" s="9">
        <f t="shared" si="300"/>
        <v>0</v>
      </c>
      <c r="BJ378" s="6">
        <f t="shared" si="301"/>
        <v>0</v>
      </c>
      <c r="BK378" s="6">
        <f t="shared" si="302"/>
        <v>0</v>
      </c>
      <c r="BL378" s="6">
        <f t="shared" si="303"/>
        <v>0</v>
      </c>
      <c r="BM378" s="10">
        <f t="shared" si="304"/>
        <v>0</v>
      </c>
      <c r="BN378" s="10">
        <f t="shared" si="305"/>
        <v>0</v>
      </c>
      <c r="BO378" s="10">
        <f t="shared" si="306"/>
        <v>0</v>
      </c>
      <c r="BP378" s="11">
        <f t="shared" si="307"/>
        <v>0</v>
      </c>
      <c r="BQ378" s="11">
        <f t="shared" si="308"/>
        <v>0</v>
      </c>
      <c r="BR378" s="11">
        <f t="shared" si="309"/>
        <v>0</v>
      </c>
      <c r="BS378" s="10">
        <f t="shared" si="310"/>
        <v>0</v>
      </c>
      <c r="BT378" s="10">
        <f t="shared" si="311"/>
        <v>0</v>
      </c>
      <c r="BU378" s="10">
        <f t="shared" si="312"/>
        <v>0</v>
      </c>
      <c r="BV378" s="10">
        <f t="shared" si="313"/>
        <v>0</v>
      </c>
      <c r="BW378" s="10">
        <f t="shared" si="314"/>
        <v>0</v>
      </c>
      <c r="BX378" s="10">
        <f t="shared" si="315"/>
        <v>0</v>
      </c>
      <c r="BY378" s="10">
        <f t="shared" si="316"/>
        <v>0</v>
      </c>
      <c r="BZ378" s="10">
        <f t="shared" si="317"/>
        <v>0</v>
      </c>
      <c r="CA378" s="10">
        <f t="shared" si="318"/>
        <v>0</v>
      </c>
      <c r="CB378" s="9">
        <f t="shared" si="319"/>
        <v>0</v>
      </c>
      <c r="CC378" s="9">
        <f t="shared" si="320"/>
        <v>0</v>
      </c>
      <c r="CD378" s="9">
        <f t="shared" si="321"/>
        <v>0</v>
      </c>
      <c r="CE378" s="12">
        <f t="shared" si="323"/>
        <v>0</v>
      </c>
    </row>
    <row r="379" spans="8:83" ht="18" customHeight="1">
      <c r="H379"/>
      <c r="I379"/>
      <c r="J379"/>
      <c r="AA379" s="16">
        <f t="shared" si="271"/>
        <v>0</v>
      </c>
      <c r="AB379" s="16">
        <f t="shared" si="272"/>
        <v>0</v>
      </c>
      <c r="AC379" s="16">
        <f t="shared" si="273"/>
        <v>0</v>
      </c>
      <c r="AD379" s="16">
        <f t="shared" si="274"/>
        <v>0</v>
      </c>
      <c r="AE379" s="16">
        <f t="shared" si="275"/>
        <v>0</v>
      </c>
      <c r="AF379" s="16">
        <f t="shared" si="276"/>
        <v>0</v>
      </c>
      <c r="AG379" s="16">
        <f t="shared" si="277"/>
        <v>0</v>
      </c>
      <c r="AH379" s="16">
        <f t="shared" si="278"/>
        <v>0</v>
      </c>
      <c r="AI379" s="16">
        <f t="shared" si="279"/>
        <v>0</v>
      </c>
      <c r="AJ379" s="15">
        <f t="shared" si="280"/>
        <v>0.42990838161300676</v>
      </c>
      <c r="AK379" s="6">
        <f t="shared" si="324"/>
        <v>0</v>
      </c>
      <c r="AL379" s="6">
        <f t="shared" si="324"/>
        <v>0</v>
      </c>
      <c r="AM379" s="6">
        <f t="shared" si="324"/>
        <v>0</v>
      </c>
      <c r="AN379" s="6">
        <f t="shared" si="324"/>
        <v>0</v>
      </c>
      <c r="AO379" s="9">
        <f t="shared" si="281"/>
        <v>0</v>
      </c>
      <c r="AP379" s="9">
        <f t="shared" si="282"/>
        <v>0</v>
      </c>
      <c r="AQ379" s="9">
        <f t="shared" si="283"/>
        <v>0</v>
      </c>
      <c r="AR379" s="9">
        <f t="shared" si="284"/>
        <v>0</v>
      </c>
      <c r="AS379" s="9">
        <f t="shared" si="322"/>
        <v>0</v>
      </c>
      <c r="AT379" s="9">
        <f t="shared" si="285"/>
        <v>0</v>
      </c>
      <c r="AU379" s="9">
        <f t="shared" si="286"/>
        <v>0</v>
      </c>
      <c r="AV379" s="9">
        <f t="shared" si="287"/>
        <v>0</v>
      </c>
      <c r="AW379" s="9">
        <f t="shared" si="288"/>
        <v>0</v>
      </c>
      <c r="AX379" s="9">
        <f t="shared" si="289"/>
        <v>0</v>
      </c>
      <c r="AY379" s="9">
        <f t="shared" si="290"/>
        <v>0</v>
      </c>
      <c r="AZ379" s="9">
        <f t="shared" si="291"/>
        <v>0</v>
      </c>
      <c r="BA379" s="9">
        <f t="shared" si="292"/>
        <v>0</v>
      </c>
      <c r="BB379" s="9">
        <f t="shared" si="293"/>
        <v>0</v>
      </c>
      <c r="BC379" s="9">
        <f t="shared" si="294"/>
        <v>0</v>
      </c>
      <c r="BD379" s="9">
        <f t="shared" si="295"/>
        <v>0</v>
      </c>
      <c r="BE379" s="9">
        <f t="shared" si="296"/>
        <v>0</v>
      </c>
      <c r="BF379" s="9">
        <f t="shared" si="297"/>
        <v>0</v>
      </c>
      <c r="BG379" s="9">
        <f t="shared" si="298"/>
        <v>0</v>
      </c>
      <c r="BH379" s="9">
        <f t="shared" si="299"/>
        <v>0</v>
      </c>
      <c r="BI379" s="9">
        <f t="shared" si="300"/>
        <v>0</v>
      </c>
      <c r="BJ379" s="6">
        <f t="shared" si="301"/>
        <v>0</v>
      </c>
      <c r="BK379" s="6">
        <f t="shared" si="302"/>
        <v>0</v>
      </c>
      <c r="BL379" s="6">
        <f t="shared" si="303"/>
        <v>0</v>
      </c>
      <c r="BM379" s="10">
        <f t="shared" si="304"/>
        <v>0</v>
      </c>
      <c r="BN379" s="10">
        <f t="shared" si="305"/>
        <v>0</v>
      </c>
      <c r="BO379" s="10">
        <f t="shared" si="306"/>
        <v>0</v>
      </c>
      <c r="BP379" s="11">
        <f t="shared" si="307"/>
        <v>0</v>
      </c>
      <c r="BQ379" s="11">
        <f t="shared" si="308"/>
        <v>0</v>
      </c>
      <c r="BR379" s="11">
        <f t="shared" si="309"/>
        <v>0</v>
      </c>
      <c r="BS379" s="10">
        <f t="shared" si="310"/>
        <v>0</v>
      </c>
      <c r="BT379" s="10">
        <f t="shared" si="311"/>
        <v>0</v>
      </c>
      <c r="BU379" s="10">
        <f t="shared" si="312"/>
        <v>0</v>
      </c>
      <c r="BV379" s="10">
        <f t="shared" si="313"/>
        <v>0</v>
      </c>
      <c r="BW379" s="10">
        <f t="shared" si="314"/>
        <v>0</v>
      </c>
      <c r="BX379" s="10">
        <f t="shared" si="315"/>
        <v>0</v>
      </c>
      <c r="BY379" s="10">
        <f t="shared" si="316"/>
        <v>0</v>
      </c>
      <c r="BZ379" s="10">
        <f t="shared" si="317"/>
        <v>0</v>
      </c>
      <c r="CA379" s="10">
        <f t="shared" si="318"/>
        <v>0</v>
      </c>
      <c r="CB379" s="9">
        <f t="shared" si="319"/>
        <v>0</v>
      </c>
      <c r="CC379" s="9">
        <f t="shared" si="320"/>
        <v>0</v>
      </c>
      <c r="CD379" s="9">
        <f t="shared" si="321"/>
        <v>0</v>
      </c>
      <c r="CE379" s="12">
        <f t="shared" si="323"/>
        <v>0</v>
      </c>
    </row>
    <row r="380" spans="8:83" ht="18" customHeight="1">
      <c r="H380"/>
      <c r="I380"/>
      <c r="J380"/>
      <c r="AA380" s="16">
        <f t="shared" si="271"/>
        <v>0</v>
      </c>
      <c r="AB380" s="16">
        <f t="shared" si="272"/>
        <v>0</v>
      </c>
      <c r="AC380" s="16">
        <f t="shared" si="273"/>
        <v>0</v>
      </c>
      <c r="AD380" s="16">
        <f t="shared" si="274"/>
        <v>0</v>
      </c>
      <c r="AE380" s="16">
        <f t="shared" si="275"/>
        <v>0</v>
      </c>
      <c r="AF380" s="16">
        <f t="shared" si="276"/>
        <v>0</v>
      </c>
      <c r="AG380" s="16">
        <f t="shared" si="277"/>
        <v>0</v>
      </c>
      <c r="AH380" s="16">
        <f t="shared" si="278"/>
        <v>0</v>
      </c>
      <c r="AI380" s="16">
        <f t="shared" si="279"/>
        <v>0</v>
      </c>
      <c r="AJ380" s="15">
        <f t="shared" si="280"/>
        <v>0.42990838161300676</v>
      </c>
      <c r="AK380" s="6">
        <f t="shared" si="324"/>
        <v>0</v>
      </c>
      <c r="AL380" s="6">
        <f t="shared" si="324"/>
        <v>0</v>
      </c>
      <c r="AM380" s="6">
        <f t="shared" si="324"/>
        <v>0</v>
      </c>
      <c r="AN380" s="6">
        <f t="shared" si="324"/>
        <v>0</v>
      </c>
      <c r="AO380" s="9">
        <f t="shared" si="281"/>
        <v>0</v>
      </c>
      <c r="AP380" s="9">
        <f t="shared" si="282"/>
        <v>0</v>
      </c>
      <c r="AQ380" s="9">
        <f t="shared" si="283"/>
        <v>0</v>
      </c>
      <c r="AR380" s="9">
        <f t="shared" si="284"/>
        <v>0</v>
      </c>
      <c r="AS380" s="9">
        <f t="shared" si="322"/>
        <v>0</v>
      </c>
      <c r="AT380" s="9">
        <f t="shared" si="285"/>
        <v>0</v>
      </c>
      <c r="AU380" s="9">
        <f t="shared" si="286"/>
        <v>0</v>
      </c>
      <c r="AV380" s="9">
        <f t="shared" si="287"/>
        <v>0</v>
      </c>
      <c r="AW380" s="9">
        <f t="shared" si="288"/>
        <v>0</v>
      </c>
      <c r="AX380" s="9">
        <f t="shared" si="289"/>
        <v>0</v>
      </c>
      <c r="AY380" s="9">
        <f t="shared" si="290"/>
        <v>0</v>
      </c>
      <c r="AZ380" s="9">
        <f t="shared" si="291"/>
        <v>0</v>
      </c>
      <c r="BA380" s="9">
        <f t="shared" si="292"/>
        <v>0</v>
      </c>
      <c r="BB380" s="9">
        <f t="shared" si="293"/>
        <v>0</v>
      </c>
      <c r="BC380" s="9">
        <f t="shared" si="294"/>
        <v>0</v>
      </c>
      <c r="BD380" s="9">
        <f t="shared" si="295"/>
        <v>0</v>
      </c>
      <c r="BE380" s="9">
        <f t="shared" si="296"/>
        <v>0</v>
      </c>
      <c r="BF380" s="9">
        <f t="shared" si="297"/>
        <v>0</v>
      </c>
      <c r="BG380" s="9">
        <f t="shared" si="298"/>
        <v>0</v>
      </c>
      <c r="BH380" s="9">
        <f t="shared" si="299"/>
        <v>0</v>
      </c>
      <c r="BI380" s="9">
        <f t="shared" si="300"/>
        <v>0</v>
      </c>
      <c r="BJ380" s="6">
        <f t="shared" si="301"/>
        <v>0</v>
      </c>
      <c r="BK380" s="6">
        <f t="shared" si="302"/>
        <v>0</v>
      </c>
      <c r="BL380" s="6">
        <f t="shared" si="303"/>
        <v>0</v>
      </c>
      <c r="BM380" s="10">
        <f t="shared" si="304"/>
        <v>0</v>
      </c>
      <c r="BN380" s="10">
        <f t="shared" si="305"/>
        <v>0</v>
      </c>
      <c r="BO380" s="10">
        <f t="shared" si="306"/>
        <v>0</v>
      </c>
      <c r="BP380" s="11">
        <f t="shared" si="307"/>
        <v>0</v>
      </c>
      <c r="BQ380" s="11">
        <f t="shared" si="308"/>
        <v>0</v>
      </c>
      <c r="BR380" s="11">
        <f t="shared" si="309"/>
        <v>0</v>
      </c>
      <c r="BS380" s="10">
        <f t="shared" si="310"/>
        <v>0</v>
      </c>
      <c r="BT380" s="10">
        <f t="shared" si="311"/>
        <v>0</v>
      </c>
      <c r="BU380" s="10">
        <f t="shared" si="312"/>
        <v>0</v>
      </c>
      <c r="BV380" s="10">
        <f t="shared" si="313"/>
        <v>0</v>
      </c>
      <c r="BW380" s="10">
        <f t="shared" si="314"/>
        <v>0</v>
      </c>
      <c r="BX380" s="10">
        <f t="shared" si="315"/>
        <v>0</v>
      </c>
      <c r="BY380" s="10">
        <f t="shared" si="316"/>
        <v>0</v>
      </c>
      <c r="BZ380" s="10">
        <f t="shared" si="317"/>
        <v>0</v>
      </c>
      <c r="CA380" s="10">
        <f t="shared" si="318"/>
        <v>0</v>
      </c>
      <c r="CB380" s="9">
        <f t="shared" si="319"/>
        <v>0</v>
      </c>
      <c r="CC380" s="9">
        <f t="shared" si="320"/>
        <v>0</v>
      </c>
      <c r="CD380" s="9">
        <f t="shared" si="321"/>
        <v>0</v>
      </c>
      <c r="CE380" s="12">
        <f t="shared" si="323"/>
        <v>0</v>
      </c>
    </row>
    <row r="381" spans="8:83" ht="18" customHeight="1">
      <c r="H381"/>
      <c r="I381"/>
      <c r="J381"/>
      <c r="AA381" s="16">
        <f t="shared" si="271"/>
        <v>0</v>
      </c>
      <c r="AB381" s="16">
        <f t="shared" si="272"/>
        <v>0</v>
      </c>
      <c r="AC381" s="16">
        <f t="shared" si="273"/>
        <v>0</v>
      </c>
      <c r="AD381" s="16">
        <f t="shared" si="274"/>
        <v>0</v>
      </c>
      <c r="AE381" s="16">
        <f t="shared" si="275"/>
        <v>0</v>
      </c>
      <c r="AF381" s="16">
        <f t="shared" si="276"/>
        <v>0</v>
      </c>
      <c r="AG381" s="16">
        <f t="shared" si="277"/>
        <v>0</v>
      </c>
      <c r="AH381" s="16">
        <f t="shared" si="278"/>
        <v>0</v>
      </c>
      <c r="AI381" s="16">
        <f t="shared" si="279"/>
        <v>0</v>
      </c>
      <c r="AJ381" s="15">
        <f t="shared" si="280"/>
        <v>0.42990838161300676</v>
      </c>
      <c r="AK381" s="6">
        <f t="shared" si="324"/>
        <v>0</v>
      </c>
      <c r="AL381" s="6">
        <f t="shared" si="324"/>
        <v>0</v>
      </c>
      <c r="AM381" s="6">
        <f t="shared" si="324"/>
        <v>0</v>
      </c>
      <c r="AN381" s="6">
        <f t="shared" si="324"/>
        <v>0</v>
      </c>
      <c r="AO381" s="9">
        <f t="shared" si="281"/>
        <v>0</v>
      </c>
      <c r="AP381" s="9">
        <f t="shared" si="282"/>
        <v>0</v>
      </c>
      <c r="AQ381" s="9">
        <f t="shared" si="283"/>
        <v>0</v>
      </c>
      <c r="AR381" s="9">
        <f t="shared" si="284"/>
        <v>0</v>
      </c>
      <c r="AS381" s="9">
        <f t="shared" si="322"/>
        <v>0</v>
      </c>
      <c r="AT381" s="9">
        <f t="shared" si="285"/>
        <v>0</v>
      </c>
      <c r="AU381" s="9">
        <f t="shared" si="286"/>
        <v>0</v>
      </c>
      <c r="AV381" s="9">
        <f t="shared" si="287"/>
        <v>0</v>
      </c>
      <c r="AW381" s="9">
        <f t="shared" si="288"/>
        <v>0</v>
      </c>
      <c r="AX381" s="9">
        <f t="shared" si="289"/>
        <v>0</v>
      </c>
      <c r="AY381" s="9">
        <f t="shared" si="290"/>
        <v>0</v>
      </c>
      <c r="AZ381" s="9">
        <f t="shared" si="291"/>
        <v>0</v>
      </c>
      <c r="BA381" s="9">
        <f t="shared" si="292"/>
        <v>0</v>
      </c>
      <c r="BB381" s="9">
        <f t="shared" si="293"/>
        <v>0</v>
      </c>
      <c r="BC381" s="9">
        <f t="shared" si="294"/>
        <v>0</v>
      </c>
      <c r="BD381" s="9">
        <f t="shared" si="295"/>
        <v>0</v>
      </c>
      <c r="BE381" s="9">
        <f t="shared" si="296"/>
        <v>0</v>
      </c>
      <c r="BF381" s="9">
        <f t="shared" si="297"/>
        <v>0</v>
      </c>
      <c r="BG381" s="9">
        <f t="shared" si="298"/>
        <v>0</v>
      </c>
      <c r="BH381" s="9">
        <f t="shared" si="299"/>
        <v>0</v>
      </c>
      <c r="BI381" s="9">
        <f t="shared" si="300"/>
        <v>0</v>
      </c>
      <c r="BJ381" s="6">
        <f t="shared" si="301"/>
        <v>0</v>
      </c>
      <c r="BK381" s="6">
        <f t="shared" si="302"/>
        <v>0</v>
      </c>
      <c r="BL381" s="6">
        <f t="shared" si="303"/>
        <v>0</v>
      </c>
      <c r="BM381" s="10">
        <f t="shared" si="304"/>
        <v>0</v>
      </c>
      <c r="BN381" s="10">
        <f t="shared" si="305"/>
        <v>0</v>
      </c>
      <c r="BO381" s="10">
        <f t="shared" si="306"/>
        <v>0</v>
      </c>
      <c r="BP381" s="11">
        <f t="shared" si="307"/>
        <v>0</v>
      </c>
      <c r="BQ381" s="11">
        <f t="shared" si="308"/>
        <v>0</v>
      </c>
      <c r="BR381" s="11">
        <f t="shared" si="309"/>
        <v>0</v>
      </c>
      <c r="BS381" s="10">
        <f t="shared" si="310"/>
        <v>0</v>
      </c>
      <c r="BT381" s="10">
        <f t="shared" si="311"/>
        <v>0</v>
      </c>
      <c r="BU381" s="10">
        <f t="shared" si="312"/>
        <v>0</v>
      </c>
      <c r="BV381" s="10">
        <f t="shared" si="313"/>
        <v>0</v>
      </c>
      <c r="BW381" s="10">
        <f t="shared" si="314"/>
        <v>0</v>
      </c>
      <c r="BX381" s="10">
        <f t="shared" si="315"/>
        <v>0</v>
      </c>
      <c r="BY381" s="10">
        <f t="shared" si="316"/>
        <v>0</v>
      </c>
      <c r="BZ381" s="10">
        <f t="shared" si="317"/>
        <v>0</v>
      </c>
      <c r="CA381" s="10">
        <f t="shared" si="318"/>
        <v>0</v>
      </c>
      <c r="CB381" s="9">
        <f t="shared" si="319"/>
        <v>0</v>
      </c>
      <c r="CC381" s="9">
        <f t="shared" si="320"/>
        <v>0</v>
      </c>
      <c r="CD381" s="9">
        <f t="shared" si="321"/>
        <v>0</v>
      </c>
      <c r="CE381" s="12">
        <f t="shared" si="323"/>
        <v>0</v>
      </c>
    </row>
    <row r="382" spans="8:83" ht="18" customHeight="1">
      <c r="H382"/>
      <c r="I382"/>
      <c r="J382"/>
      <c r="AA382" s="16">
        <f t="shared" si="271"/>
        <v>0</v>
      </c>
      <c r="AB382" s="16">
        <f t="shared" si="272"/>
        <v>0</v>
      </c>
      <c r="AC382" s="16">
        <f t="shared" si="273"/>
        <v>0</v>
      </c>
      <c r="AD382" s="16">
        <f t="shared" si="274"/>
        <v>0</v>
      </c>
      <c r="AE382" s="16">
        <f t="shared" si="275"/>
        <v>0</v>
      </c>
      <c r="AF382" s="16">
        <f t="shared" si="276"/>
        <v>0</v>
      </c>
      <c r="AG382" s="16">
        <f t="shared" si="277"/>
        <v>0</v>
      </c>
      <c r="AH382" s="16">
        <f t="shared" si="278"/>
        <v>0</v>
      </c>
      <c r="AI382" s="16">
        <f t="shared" si="279"/>
        <v>0</v>
      </c>
      <c r="AJ382" s="15">
        <f t="shared" si="280"/>
        <v>0.42990838161300676</v>
      </c>
      <c r="AK382" s="6">
        <f t="shared" si="324"/>
        <v>0</v>
      </c>
      <c r="AL382" s="6">
        <f t="shared" si="324"/>
        <v>0</v>
      </c>
      <c r="AM382" s="6">
        <f t="shared" si="324"/>
        <v>0</v>
      </c>
      <c r="AN382" s="6">
        <f t="shared" si="324"/>
        <v>0</v>
      </c>
      <c r="AO382" s="9">
        <f t="shared" si="281"/>
        <v>0</v>
      </c>
      <c r="AP382" s="9">
        <f t="shared" si="282"/>
        <v>0</v>
      </c>
      <c r="AQ382" s="9">
        <f t="shared" si="283"/>
        <v>0</v>
      </c>
      <c r="AR382" s="9">
        <f t="shared" si="284"/>
        <v>0</v>
      </c>
      <c r="AS382" s="9">
        <f t="shared" si="322"/>
        <v>0</v>
      </c>
      <c r="AT382" s="9">
        <f t="shared" si="285"/>
        <v>0</v>
      </c>
      <c r="AU382" s="9">
        <f t="shared" si="286"/>
        <v>0</v>
      </c>
      <c r="AV382" s="9">
        <f t="shared" si="287"/>
        <v>0</v>
      </c>
      <c r="AW382" s="9">
        <f t="shared" si="288"/>
        <v>0</v>
      </c>
      <c r="AX382" s="9">
        <f t="shared" si="289"/>
        <v>0</v>
      </c>
      <c r="AY382" s="9">
        <f t="shared" si="290"/>
        <v>0</v>
      </c>
      <c r="AZ382" s="9">
        <f t="shared" si="291"/>
        <v>0</v>
      </c>
      <c r="BA382" s="9">
        <f t="shared" si="292"/>
        <v>0</v>
      </c>
      <c r="BB382" s="9">
        <f t="shared" si="293"/>
        <v>0</v>
      </c>
      <c r="BC382" s="9">
        <f t="shared" si="294"/>
        <v>0</v>
      </c>
      <c r="BD382" s="9">
        <f t="shared" si="295"/>
        <v>0</v>
      </c>
      <c r="BE382" s="9">
        <f t="shared" si="296"/>
        <v>0</v>
      </c>
      <c r="BF382" s="9">
        <f t="shared" si="297"/>
        <v>0</v>
      </c>
      <c r="BG382" s="9">
        <f t="shared" si="298"/>
        <v>0</v>
      </c>
      <c r="BH382" s="9">
        <f t="shared" si="299"/>
        <v>0</v>
      </c>
      <c r="BI382" s="9">
        <f t="shared" si="300"/>
        <v>0</v>
      </c>
      <c r="BJ382" s="6">
        <f t="shared" si="301"/>
        <v>0</v>
      </c>
      <c r="BK382" s="6">
        <f t="shared" si="302"/>
        <v>0</v>
      </c>
      <c r="BL382" s="6">
        <f t="shared" si="303"/>
        <v>0</v>
      </c>
      <c r="BM382" s="10">
        <f t="shared" si="304"/>
        <v>0</v>
      </c>
      <c r="BN382" s="10">
        <f t="shared" si="305"/>
        <v>0</v>
      </c>
      <c r="BO382" s="10">
        <f t="shared" si="306"/>
        <v>0</v>
      </c>
      <c r="BP382" s="11">
        <f t="shared" si="307"/>
        <v>0</v>
      </c>
      <c r="BQ382" s="11">
        <f t="shared" si="308"/>
        <v>0</v>
      </c>
      <c r="BR382" s="11">
        <f t="shared" si="309"/>
        <v>0</v>
      </c>
      <c r="BS382" s="10">
        <f t="shared" si="310"/>
        <v>0</v>
      </c>
      <c r="BT382" s="10">
        <f t="shared" si="311"/>
        <v>0</v>
      </c>
      <c r="BU382" s="10">
        <f t="shared" si="312"/>
        <v>0</v>
      </c>
      <c r="BV382" s="10">
        <f t="shared" si="313"/>
        <v>0</v>
      </c>
      <c r="BW382" s="10">
        <f t="shared" si="314"/>
        <v>0</v>
      </c>
      <c r="BX382" s="10">
        <f t="shared" si="315"/>
        <v>0</v>
      </c>
      <c r="BY382" s="10">
        <f t="shared" si="316"/>
        <v>0</v>
      </c>
      <c r="BZ382" s="10">
        <f t="shared" si="317"/>
        <v>0</v>
      </c>
      <c r="CA382" s="10">
        <f t="shared" si="318"/>
        <v>0</v>
      </c>
      <c r="CB382" s="9">
        <f t="shared" si="319"/>
        <v>0</v>
      </c>
      <c r="CC382" s="9">
        <f t="shared" si="320"/>
        <v>0</v>
      </c>
      <c r="CD382" s="9">
        <f t="shared" si="321"/>
        <v>0</v>
      </c>
      <c r="CE382" s="12">
        <f t="shared" si="323"/>
        <v>0</v>
      </c>
    </row>
    <row r="383" spans="8:83" ht="18" customHeight="1">
      <c r="H383"/>
      <c r="I383"/>
      <c r="J383"/>
      <c r="AA383" s="16">
        <f t="shared" si="271"/>
        <v>0</v>
      </c>
      <c r="AB383" s="16">
        <f t="shared" si="272"/>
        <v>0</v>
      </c>
      <c r="AC383" s="16">
        <f t="shared" si="273"/>
        <v>0</v>
      </c>
      <c r="AD383" s="16">
        <f t="shared" si="274"/>
        <v>0</v>
      </c>
      <c r="AE383" s="16">
        <f t="shared" si="275"/>
        <v>0</v>
      </c>
      <c r="AF383" s="16">
        <f t="shared" si="276"/>
        <v>0</v>
      </c>
      <c r="AG383" s="16">
        <f t="shared" si="277"/>
        <v>0</v>
      </c>
      <c r="AH383" s="16">
        <f t="shared" si="278"/>
        <v>0</v>
      </c>
      <c r="AI383" s="16">
        <f t="shared" si="279"/>
        <v>0</v>
      </c>
      <c r="AJ383" s="15">
        <f t="shared" si="280"/>
        <v>0.42990838161300676</v>
      </c>
      <c r="AK383" s="6">
        <f t="shared" si="324"/>
        <v>0</v>
      </c>
      <c r="AL383" s="6">
        <f t="shared" si="324"/>
        <v>0</v>
      </c>
      <c r="AM383" s="6">
        <f t="shared" si="324"/>
        <v>0</v>
      </c>
      <c r="AN383" s="6">
        <f t="shared" si="324"/>
        <v>0</v>
      </c>
      <c r="AO383" s="9">
        <f t="shared" si="281"/>
        <v>0</v>
      </c>
      <c r="AP383" s="9">
        <f t="shared" si="282"/>
        <v>0</v>
      </c>
      <c r="AQ383" s="9">
        <f t="shared" si="283"/>
        <v>0</v>
      </c>
      <c r="AR383" s="9">
        <f t="shared" si="284"/>
        <v>0</v>
      </c>
      <c r="AS383" s="9">
        <f t="shared" si="322"/>
        <v>0</v>
      </c>
      <c r="AT383" s="9">
        <f t="shared" si="285"/>
        <v>0</v>
      </c>
      <c r="AU383" s="9">
        <f t="shared" si="286"/>
        <v>0</v>
      </c>
      <c r="AV383" s="9">
        <f t="shared" si="287"/>
        <v>0</v>
      </c>
      <c r="AW383" s="9">
        <f t="shared" si="288"/>
        <v>0</v>
      </c>
      <c r="AX383" s="9">
        <f t="shared" si="289"/>
        <v>0</v>
      </c>
      <c r="AY383" s="9">
        <f t="shared" si="290"/>
        <v>0</v>
      </c>
      <c r="AZ383" s="9">
        <f t="shared" si="291"/>
        <v>0</v>
      </c>
      <c r="BA383" s="9">
        <f t="shared" si="292"/>
        <v>0</v>
      </c>
      <c r="BB383" s="9">
        <f t="shared" si="293"/>
        <v>0</v>
      </c>
      <c r="BC383" s="9">
        <f t="shared" si="294"/>
        <v>0</v>
      </c>
      <c r="BD383" s="9">
        <f t="shared" si="295"/>
        <v>0</v>
      </c>
      <c r="BE383" s="9">
        <f t="shared" si="296"/>
        <v>0</v>
      </c>
      <c r="BF383" s="9">
        <f t="shared" si="297"/>
        <v>0</v>
      </c>
      <c r="BG383" s="9">
        <f t="shared" si="298"/>
        <v>0</v>
      </c>
      <c r="BH383" s="9">
        <f t="shared" si="299"/>
        <v>0</v>
      </c>
      <c r="BI383" s="9">
        <f t="shared" si="300"/>
        <v>0</v>
      </c>
      <c r="BJ383" s="6">
        <f t="shared" si="301"/>
        <v>0</v>
      </c>
      <c r="BK383" s="6">
        <f t="shared" si="302"/>
        <v>0</v>
      </c>
      <c r="BL383" s="6">
        <f t="shared" si="303"/>
        <v>0</v>
      </c>
      <c r="BM383" s="10">
        <f t="shared" si="304"/>
        <v>0</v>
      </c>
      <c r="BN383" s="10">
        <f t="shared" si="305"/>
        <v>0</v>
      </c>
      <c r="BO383" s="10">
        <f t="shared" si="306"/>
        <v>0</v>
      </c>
      <c r="BP383" s="11">
        <f t="shared" si="307"/>
        <v>0</v>
      </c>
      <c r="BQ383" s="11">
        <f t="shared" si="308"/>
        <v>0</v>
      </c>
      <c r="BR383" s="11">
        <f t="shared" si="309"/>
        <v>0</v>
      </c>
      <c r="BS383" s="10">
        <f t="shared" si="310"/>
        <v>0</v>
      </c>
      <c r="BT383" s="10">
        <f t="shared" si="311"/>
        <v>0</v>
      </c>
      <c r="BU383" s="10">
        <f t="shared" si="312"/>
        <v>0</v>
      </c>
      <c r="BV383" s="10">
        <f t="shared" si="313"/>
        <v>0</v>
      </c>
      <c r="BW383" s="10">
        <f t="shared" si="314"/>
        <v>0</v>
      </c>
      <c r="BX383" s="10">
        <f t="shared" si="315"/>
        <v>0</v>
      </c>
      <c r="BY383" s="10">
        <f t="shared" si="316"/>
        <v>0</v>
      </c>
      <c r="BZ383" s="10">
        <f t="shared" si="317"/>
        <v>0</v>
      </c>
      <c r="CA383" s="10">
        <f t="shared" si="318"/>
        <v>0</v>
      </c>
      <c r="CB383" s="9">
        <f t="shared" si="319"/>
        <v>0</v>
      </c>
      <c r="CC383" s="9">
        <f t="shared" si="320"/>
        <v>0</v>
      </c>
      <c r="CD383" s="9">
        <f t="shared" si="321"/>
        <v>0</v>
      </c>
      <c r="CE383" s="12">
        <f t="shared" si="323"/>
        <v>0</v>
      </c>
    </row>
    <row r="384" spans="8:83" ht="18" customHeight="1">
      <c r="H384"/>
      <c r="I384"/>
      <c r="J384"/>
      <c r="AA384" s="16">
        <f t="shared" si="271"/>
        <v>0</v>
      </c>
      <c r="AB384" s="16">
        <f t="shared" si="272"/>
        <v>0</v>
      </c>
      <c r="AC384" s="16">
        <f t="shared" si="273"/>
        <v>0</v>
      </c>
      <c r="AD384" s="16">
        <f t="shared" si="274"/>
        <v>0</v>
      </c>
      <c r="AE384" s="16">
        <f t="shared" si="275"/>
        <v>0</v>
      </c>
      <c r="AF384" s="16">
        <f t="shared" si="276"/>
        <v>0</v>
      </c>
      <c r="AG384" s="16">
        <f t="shared" si="277"/>
        <v>0</v>
      </c>
      <c r="AH384" s="16">
        <f t="shared" si="278"/>
        <v>0</v>
      </c>
      <c r="AI384" s="16">
        <f t="shared" si="279"/>
        <v>0</v>
      </c>
      <c r="AJ384" s="15">
        <f t="shared" si="280"/>
        <v>0.42990838161300676</v>
      </c>
      <c r="AK384" s="6">
        <f t="shared" si="324"/>
        <v>0</v>
      </c>
      <c r="AL384" s="6">
        <f t="shared" si="324"/>
        <v>0</v>
      </c>
      <c r="AM384" s="6">
        <f t="shared" si="324"/>
        <v>0</v>
      </c>
      <c r="AN384" s="6">
        <f t="shared" si="324"/>
        <v>0</v>
      </c>
      <c r="AO384" s="9">
        <f t="shared" si="281"/>
        <v>0</v>
      </c>
      <c r="AP384" s="9">
        <f t="shared" si="282"/>
        <v>0</v>
      </c>
      <c r="AQ384" s="9">
        <f t="shared" si="283"/>
        <v>0</v>
      </c>
      <c r="AR384" s="9">
        <f t="shared" si="284"/>
        <v>0</v>
      </c>
      <c r="AS384" s="9">
        <f t="shared" si="322"/>
        <v>0</v>
      </c>
      <c r="AT384" s="9">
        <f t="shared" si="285"/>
        <v>0</v>
      </c>
      <c r="AU384" s="9">
        <f t="shared" si="286"/>
        <v>0</v>
      </c>
      <c r="AV384" s="9">
        <f t="shared" si="287"/>
        <v>0</v>
      </c>
      <c r="AW384" s="9">
        <f t="shared" si="288"/>
        <v>0</v>
      </c>
      <c r="AX384" s="9">
        <f t="shared" si="289"/>
        <v>0</v>
      </c>
      <c r="AY384" s="9">
        <f t="shared" si="290"/>
        <v>0</v>
      </c>
      <c r="AZ384" s="9">
        <f t="shared" si="291"/>
        <v>0</v>
      </c>
      <c r="BA384" s="9">
        <f t="shared" si="292"/>
        <v>0</v>
      </c>
      <c r="BB384" s="9">
        <f t="shared" si="293"/>
        <v>0</v>
      </c>
      <c r="BC384" s="9">
        <f t="shared" si="294"/>
        <v>0</v>
      </c>
      <c r="BD384" s="9">
        <f t="shared" si="295"/>
        <v>0</v>
      </c>
      <c r="BE384" s="9">
        <f t="shared" si="296"/>
        <v>0</v>
      </c>
      <c r="BF384" s="9">
        <f t="shared" si="297"/>
        <v>0</v>
      </c>
      <c r="BG384" s="9">
        <f t="shared" si="298"/>
        <v>0</v>
      </c>
      <c r="BH384" s="9">
        <f t="shared" si="299"/>
        <v>0</v>
      </c>
      <c r="BI384" s="9">
        <f t="shared" si="300"/>
        <v>0</v>
      </c>
      <c r="BJ384" s="6">
        <f t="shared" si="301"/>
        <v>0</v>
      </c>
      <c r="BK384" s="6">
        <f t="shared" si="302"/>
        <v>0</v>
      </c>
      <c r="BL384" s="6">
        <f t="shared" si="303"/>
        <v>0</v>
      </c>
      <c r="BM384" s="10">
        <f t="shared" si="304"/>
        <v>0</v>
      </c>
      <c r="BN384" s="10">
        <f t="shared" si="305"/>
        <v>0</v>
      </c>
      <c r="BO384" s="10">
        <f t="shared" si="306"/>
        <v>0</v>
      </c>
      <c r="BP384" s="11">
        <f t="shared" si="307"/>
        <v>0</v>
      </c>
      <c r="BQ384" s="11">
        <f t="shared" si="308"/>
        <v>0</v>
      </c>
      <c r="BR384" s="11">
        <f t="shared" si="309"/>
        <v>0</v>
      </c>
      <c r="BS384" s="10">
        <f t="shared" si="310"/>
        <v>0</v>
      </c>
      <c r="BT384" s="10">
        <f t="shared" si="311"/>
        <v>0</v>
      </c>
      <c r="BU384" s="10">
        <f t="shared" si="312"/>
        <v>0</v>
      </c>
      <c r="BV384" s="10">
        <f t="shared" si="313"/>
        <v>0</v>
      </c>
      <c r="BW384" s="10">
        <f t="shared" si="314"/>
        <v>0</v>
      </c>
      <c r="BX384" s="10">
        <f t="shared" si="315"/>
        <v>0</v>
      </c>
      <c r="BY384" s="10">
        <f t="shared" si="316"/>
        <v>0</v>
      </c>
      <c r="BZ384" s="10">
        <f t="shared" si="317"/>
        <v>0</v>
      </c>
      <c r="CA384" s="10">
        <f t="shared" si="318"/>
        <v>0</v>
      </c>
      <c r="CB384" s="9">
        <f t="shared" si="319"/>
        <v>0</v>
      </c>
      <c r="CC384" s="9">
        <f t="shared" si="320"/>
        <v>0</v>
      </c>
      <c r="CD384" s="9">
        <f t="shared" si="321"/>
        <v>0</v>
      </c>
      <c r="CE384" s="12">
        <f t="shared" si="323"/>
        <v>0</v>
      </c>
    </row>
    <row r="385" spans="8:83" ht="18" customHeight="1">
      <c r="H385"/>
      <c r="I385"/>
      <c r="J385"/>
      <c r="AA385" s="16">
        <f t="shared" si="271"/>
        <v>0</v>
      </c>
      <c r="AB385" s="16">
        <f t="shared" si="272"/>
        <v>0</v>
      </c>
      <c r="AC385" s="16">
        <f t="shared" si="273"/>
        <v>0</v>
      </c>
      <c r="AD385" s="16">
        <f t="shared" si="274"/>
        <v>0</v>
      </c>
      <c r="AE385" s="16">
        <f t="shared" si="275"/>
        <v>0</v>
      </c>
      <c r="AF385" s="16">
        <f t="shared" si="276"/>
        <v>0</v>
      </c>
      <c r="AG385" s="16">
        <f t="shared" si="277"/>
        <v>0</v>
      </c>
      <c r="AH385" s="16">
        <f t="shared" si="278"/>
        <v>0</v>
      </c>
      <c r="AI385" s="16">
        <f t="shared" si="279"/>
        <v>0</v>
      </c>
      <c r="AJ385" s="15">
        <f t="shared" si="280"/>
        <v>0.42990838161300676</v>
      </c>
      <c r="AK385" s="6">
        <f t="shared" si="324"/>
        <v>0</v>
      </c>
      <c r="AL385" s="6">
        <f t="shared" si="324"/>
        <v>0</v>
      </c>
      <c r="AM385" s="6">
        <f t="shared" si="324"/>
        <v>0</v>
      </c>
      <c r="AN385" s="6">
        <f t="shared" si="324"/>
        <v>0</v>
      </c>
      <c r="AO385" s="9">
        <f t="shared" si="281"/>
        <v>0</v>
      </c>
      <c r="AP385" s="9">
        <f t="shared" si="282"/>
        <v>0</v>
      </c>
      <c r="AQ385" s="9">
        <f t="shared" si="283"/>
        <v>0</v>
      </c>
      <c r="AR385" s="9">
        <f t="shared" si="284"/>
        <v>0</v>
      </c>
      <c r="AS385" s="9">
        <f t="shared" si="322"/>
        <v>0</v>
      </c>
      <c r="AT385" s="9">
        <f t="shared" si="285"/>
        <v>0</v>
      </c>
      <c r="AU385" s="9">
        <f t="shared" si="286"/>
        <v>0</v>
      </c>
      <c r="AV385" s="9">
        <f t="shared" si="287"/>
        <v>0</v>
      </c>
      <c r="AW385" s="9">
        <f t="shared" si="288"/>
        <v>0</v>
      </c>
      <c r="AX385" s="9">
        <f t="shared" si="289"/>
        <v>0</v>
      </c>
      <c r="AY385" s="9">
        <f t="shared" si="290"/>
        <v>0</v>
      </c>
      <c r="AZ385" s="9">
        <f t="shared" si="291"/>
        <v>0</v>
      </c>
      <c r="BA385" s="9">
        <f t="shared" si="292"/>
        <v>0</v>
      </c>
      <c r="BB385" s="9">
        <f t="shared" si="293"/>
        <v>0</v>
      </c>
      <c r="BC385" s="9">
        <f t="shared" si="294"/>
        <v>0</v>
      </c>
      <c r="BD385" s="9">
        <f t="shared" si="295"/>
        <v>0</v>
      </c>
      <c r="BE385" s="9">
        <f t="shared" si="296"/>
        <v>0</v>
      </c>
      <c r="BF385" s="9">
        <f t="shared" si="297"/>
        <v>0</v>
      </c>
      <c r="BG385" s="9">
        <f t="shared" si="298"/>
        <v>0</v>
      </c>
      <c r="BH385" s="9">
        <f t="shared" si="299"/>
        <v>0</v>
      </c>
      <c r="BI385" s="9">
        <f t="shared" si="300"/>
        <v>0</v>
      </c>
      <c r="BJ385" s="6">
        <f t="shared" si="301"/>
        <v>0</v>
      </c>
      <c r="BK385" s="6">
        <f t="shared" si="302"/>
        <v>0</v>
      </c>
      <c r="BL385" s="6">
        <f t="shared" si="303"/>
        <v>0</v>
      </c>
      <c r="BM385" s="10">
        <f t="shared" si="304"/>
        <v>0</v>
      </c>
      <c r="BN385" s="10">
        <f t="shared" si="305"/>
        <v>0</v>
      </c>
      <c r="BO385" s="10">
        <f t="shared" si="306"/>
        <v>0</v>
      </c>
      <c r="BP385" s="11">
        <f t="shared" si="307"/>
        <v>0</v>
      </c>
      <c r="BQ385" s="11">
        <f t="shared" si="308"/>
        <v>0</v>
      </c>
      <c r="BR385" s="11">
        <f t="shared" si="309"/>
        <v>0</v>
      </c>
      <c r="BS385" s="10">
        <f t="shared" si="310"/>
        <v>0</v>
      </c>
      <c r="BT385" s="10">
        <f t="shared" si="311"/>
        <v>0</v>
      </c>
      <c r="BU385" s="10">
        <f t="shared" si="312"/>
        <v>0</v>
      </c>
      <c r="BV385" s="10">
        <f t="shared" si="313"/>
        <v>0</v>
      </c>
      <c r="BW385" s="10">
        <f t="shared" si="314"/>
        <v>0</v>
      </c>
      <c r="BX385" s="10">
        <f t="shared" si="315"/>
        <v>0</v>
      </c>
      <c r="BY385" s="10">
        <f t="shared" si="316"/>
        <v>0</v>
      </c>
      <c r="BZ385" s="10">
        <f t="shared" si="317"/>
        <v>0</v>
      </c>
      <c r="CA385" s="10">
        <f t="shared" si="318"/>
        <v>0</v>
      </c>
      <c r="CB385" s="9">
        <f t="shared" si="319"/>
        <v>0</v>
      </c>
      <c r="CC385" s="9">
        <f t="shared" si="320"/>
        <v>0</v>
      </c>
      <c r="CD385" s="9">
        <f t="shared" si="321"/>
        <v>0</v>
      </c>
      <c r="CE385" s="12">
        <f t="shared" si="323"/>
        <v>0</v>
      </c>
    </row>
    <row r="386" spans="8:83" ht="18" customHeight="1">
      <c r="H386"/>
      <c r="I386"/>
      <c r="J386"/>
      <c r="AA386" s="16">
        <f t="shared" si="271"/>
        <v>0</v>
      </c>
      <c r="AB386" s="16">
        <f t="shared" si="272"/>
        <v>0</v>
      </c>
      <c r="AC386" s="16">
        <f t="shared" si="273"/>
        <v>0</v>
      </c>
      <c r="AD386" s="16">
        <f t="shared" si="274"/>
        <v>0</v>
      </c>
      <c r="AE386" s="16">
        <f t="shared" si="275"/>
        <v>0</v>
      </c>
      <c r="AF386" s="16">
        <f t="shared" si="276"/>
        <v>0</v>
      </c>
      <c r="AG386" s="16">
        <f t="shared" si="277"/>
        <v>0</v>
      </c>
      <c r="AH386" s="16">
        <f t="shared" si="278"/>
        <v>0</v>
      </c>
      <c r="AI386" s="16">
        <f t="shared" si="279"/>
        <v>0</v>
      </c>
      <c r="AJ386" s="15">
        <f t="shared" si="280"/>
        <v>0.42990838161300676</v>
      </c>
      <c r="AK386" s="6">
        <f t="shared" si="324"/>
        <v>0</v>
      </c>
      <c r="AL386" s="6">
        <f t="shared" si="324"/>
        <v>0</v>
      </c>
      <c r="AM386" s="6">
        <f t="shared" si="324"/>
        <v>0</v>
      </c>
      <c r="AN386" s="6">
        <f t="shared" si="324"/>
        <v>0</v>
      </c>
      <c r="AO386" s="9">
        <f t="shared" si="281"/>
        <v>0</v>
      </c>
      <c r="AP386" s="9">
        <f t="shared" si="282"/>
        <v>0</v>
      </c>
      <c r="AQ386" s="9">
        <f t="shared" si="283"/>
        <v>0</v>
      </c>
      <c r="AR386" s="9">
        <f t="shared" si="284"/>
        <v>0</v>
      </c>
      <c r="AS386" s="9">
        <f t="shared" si="322"/>
        <v>0</v>
      </c>
      <c r="AT386" s="9">
        <f t="shared" si="285"/>
        <v>0</v>
      </c>
      <c r="AU386" s="9">
        <f t="shared" si="286"/>
        <v>0</v>
      </c>
      <c r="AV386" s="9">
        <f t="shared" si="287"/>
        <v>0</v>
      </c>
      <c r="AW386" s="9">
        <f t="shared" si="288"/>
        <v>0</v>
      </c>
      <c r="AX386" s="9">
        <f t="shared" si="289"/>
        <v>0</v>
      </c>
      <c r="AY386" s="9">
        <f t="shared" si="290"/>
        <v>0</v>
      </c>
      <c r="AZ386" s="9">
        <f t="shared" si="291"/>
        <v>0</v>
      </c>
      <c r="BA386" s="9">
        <f t="shared" si="292"/>
        <v>0</v>
      </c>
      <c r="BB386" s="9">
        <f t="shared" si="293"/>
        <v>0</v>
      </c>
      <c r="BC386" s="9">
        <f t="shared" si="294"/>
        <v>0</v>
      </c>
      <c r="BD386" s="9">
        <f t="shared" si="295"/>
        <v>0</v>
      </c>
      <c r="BE386" s="9">
        <f t="shared" si="296"/>
        <v>0</v>
      </c>
      <c r="BF386" s="9">
        <f t="shared" si="297"/>
        <v>0</v>
      </c>
      <c r="BG386" s="9">
        <f t="shared" si="298"/>
        <v>0</v>
      </c>
      <c r="BH386" s="9">
        <f t="shared" si="299"/>
        <v>0</v>
      </c>
      <c r="BI386" s="9">
        <f t="shared" si="300"/>
        <v>0</v>
      </c>
      <c r="BJ386" s="6">
        <f t="shared" si="301"/>
        <v>0</v>
      </c>
      <c r="BK386" s="6">
        <f t="shared" si="302"/>
        <v>0</v>
      </c>
      <c r="BL386" s="6">
        <f t="shared" si="303"/>
        <v>0</v>
      </c>
      <c r="BM386" s="10">
        <f t="shared" si="304"/>
        <v>0</v>
      </c>
      <c r="BN386" s="10">
        <f t="shared" si="305"/>
        <v>0</v>
      </c>
      <c r="BO386" s="10">
        <f t="shared" si="306"/>
        <v>0</v>
      </c>
      <c r="BP386" s="11">
        <f t="shared" si="307"/>
        <v>0</v>
      </c>
      <c r="BQ386" s="11">
        <f t="shared" si="308"/>
        <v>0</v>
      </c>
      <c r="BR386" s="11">
        <f t="shared" si="309"/>
        <v>0</v>
      </c>
      <c r="BS386" s="10">
        <f t="shared" si="310"/>
        <v>0</v>
      </c>
      <c r="BT386" s="10">
        <f t="shared" si="311"/>
        <v>0</v>
      </c>
      <c r="BU386" s="10">
        <f t="shared" si="312"/>
        <v>0</v>
      </c>
      <c r="BV386" s="10">
        <f t="shared" si="313"/>
        <v>0</v>
      </c>
      <c r="BW386" s="10">
        <f t="shared" si="314"/>
        <v>0</v>
      </c>
      <c r="BX386" s="10">
        <f t="shared" si="315"/>
        <v>0</v>
      </c>
      <c r="BY386" s="10">
        <f t="shared" si="316"/>
        <v>0</v>
      </c>
      <c r="BZ386" s="10">
        <f t="shared" si="317"/>
        <v>0</v>
      </c>
      <c r="CA386" s="10">
        <f t="shared" si="318"/>
        <v>0</v>
      </c>
      <c r="CB386" s="9">
        <f t="shared" si="319"/>
        <v>0</v>
      </c>
      <c r="CC386" s="9">
        <f t="shared" si="320"/>
        <v>0</v>
      </c>
      <c r="CD386" s="9">
        <f t="shared" si="321"/>
        <v>0</v>
      </c>
      <c r="CE386" s="12">
        <f t="shared" si="323"/>
        <v>0</v>
      </c>
    </row>
    <row r="387" spans="8:83" ht="18" customHeight="1">
      <c r="H387"/>
      <c r="I387"/>
      <c r="J387"/>
      <c r="AA387" s="16">
        <f t="shared" si="271"/>
        <v>0</v>
      </c>
      <c r="AB387" s="16">
        <f t="shared" si="272"/>
        <v>0</v>
      </c>
      <c r="AC387" s="16">
        <f t="shared" si="273"/>
        <v>0</v>
      </c>
      <c r="AD387" s="16">
        <f t="shared" si="274"/>
        <v>0</v>
      </c>
      <c r="AE387" s="16">
        <f t="shared" si="275"/>
        <v>0</v>
      </c>
      <c r="AF387" s="16">
        <f t="shared" si="276"/>
        <v>0</v>
      </c>
      <c r="AG387" s="16">
        <f t="shared" si="277"/>
        <v>0</v>
      </c>
      <c r="AH387" s="16">
        <f t="shared" si="278"/>
        <v>0</v>
      </c>
      <c r="AI387" s="16">
        <f t="shared" si="279"/>
        <v>0</v>
      </c>
      <c r="AJ387" s="15">
        <f t="shared" si="280"/>
        <v>0.42990838161300676</v>
      </c>
      <c r="AK387" s="6">
        <f t="shared" si="324"/>
        <v>0</v>
      </c>
      <c r="AL387" s="6">
        <f t="shared" si="324"/>
        <v>0</v>
      </c>
      <c r="AM387" s="6">
        <f t="shared" si="324"/>
        <v>0</v>
      </c>
      <c r="AN387" s="6">
        <f t="shared" si="324"/>
        <v>0</v>
      </c>
      <c r="AO387" s="9">
        <f t="shared" si="281"/>
        <v>0</v>
      </c>
      <c r="AP387" s="9">
        <f t="shared" si="282"/>
        <v>0</v>
      </c>
      <c r="AQ387" s="9">
        <f t="shared" si="283"/>
        <v>0</v>
      </c>
      <c r="AR387" s="9">
        <f t="shared" si="284"/>
        <v>0</v>
      </c>
      <c r="AS387" s="9">
        <f t="shared" si="322"/>
        <v>0</v>
      </c>
      <c r="AT387" s="9">
        <f t="shared" si="285"/>
        <v>0</v>
      </c>
      <c r="AU387" s="9">
        <f t="shared" si="286"/>
        <v>0</v>
      </c>
      <c r="AV387" s="9">
        <f t="shared" si="287"/>
        <v>0</v>
      </c>
      <c r="AW387" s="9">
        <f t="shared" si="288"/>
        <v>0</v>
      </c>
      <c r="AX387" s="9">
        <f t="shared" si="289"/>
        <v>0</v>
      </c>
      <c r="AY387" s="9">
        <f t="shared" si="290"/>
        <v>0</v>
      </c>
      <c r="AZ387" s="9">
        <f t="shared" si="291"/>
        <v>0</v>
      </c>
      <c r="BA387" s="9">
        <f t="shared" si="292"/>
        <v>0</v>
      </c>
      <c r="BB387" s="9">
        <f t="shared" si="293"/>
        <v>0</v>
      </c>
      <c r="BC387" s="9">
        <f t="shared" si="294"/>
        <v>0</v>
      </c>
      <c r="BD387" s="9">
        <f t="shared" si="295"/>
        <v>0</v>
      </c>
      <c r="BE387" s="9">
        <f t="shared" si="296"/>
        <v>0</v>
      </c>
      <c r="BF387" s="9">
        <f t="shared" si="297"/>
        <v>0</v>
      </c>
      <c r="BG387" s="9">
        <f t="shared" si="298"/>
        <v>0</v>
      </c>
      <c r="BH387" s="9">
        <f t="shared" si="299"/>
        <v>0</v>
      </c>
      <c r="BI387" s="9">
        <f t="shared" si="300"/>
        <v>0</v>
      </c>
      <c r="BJ387" s="6">
        <f t="shared" si="301"/>
        <v>0</v>
      </c>
      <c r="BK387" s="6">
        <f t="shared" si="302"/>
        <v>0</v>
      </c>
      <c r="BL387" s="6">
        <f t="shared" si="303"/>
        <v>0</v>
      </c>
      <c r="BM387" s="10">
        <f t="shared" si="304"/>
        <v>0</v>
      </c>
      <c r="BN387" s="10">
        <f t="shared" si="305"/>
        <v>0</v>
      </c>
      <c r="BO387" s="10">
        <f t="shared" si="306"/>
        <v>0</v>
      </c>
      <c r="BP387" s="11">
        <f t="shared" si="307"/>
        <v>0</v>
      </c>
      <c r="BQ387" s="11">
        <f t="shared" si="308"/>
        <v>0</v>
      </c>
      <c r="BR387" s="11">
        <f t="shared" si="309"/>
        <v>0</v>
      </c>
      <c r="BS387" s="10">
        <f t="shared" si="310"/>
        <v>0</v>
      </c>
      <c r="BT387" s="10">
        <f t="shared" si="311"/>
        <v>0</v>
      </c>
      <c r="BU387" s="10">
        <f t="shared" si="312"/>
        <v>0</v>
      </c>
      <c r="BV387" s="10">
        <f t="shared" si="313"/>
        <v>0</v>
      </c>
      <c r="BW387" s="10">
        <f t="shared" si="314"/>
        <v>0</v>
      </c>
      <c r="BX387" s="10">
        <f t="shared" si="315"/>
        <v>0</v>
      </c>
      <c r="BY387" s="10">
        <f t="shared" si="316"/>
        <v>0</v>
      </c>
      <c r="BZ387" s="10">
        <f t="shared" si="317"/>
        <v>0</v>
      </c>
      <c r="CA387" s="10">
        <f t="shared" si="318"/>
        <v>0</v>
      </c>
      <c r="CB387" s="9">
        <f t="shared" si="319"/>
        <v>0</v>
      </c>
      <c r="CC387" s="9">
        <f t="shared" si="320"/>
        <v>0</v>
      </c>
      <c r="CD387" s="9">
        <f t="shared" si="321"/>
        <v>0</v>
      </c>
      <c r="CE387" s="12">
        <f t="shared" si="323"/>
        <v>0</v>
      </c>
    </row>
    <row r="388" spans="8:83" ht="18" customHeight="1">
      <c r="H388"/>
      <c r="I388"/>
      <c r="J388"/>
      <c r="AA388" s="16">
        <f t="shared" si="271"/>
        <v>0</v>
      </c>
      <c r="AB388" s="16">
        <f t="shared" si="272"/>
        <v>0</v>
      </c>
      <c r="AC388" s="16">
        <f t="shared" si="273"/>
        <v>0</v>
      </c>
      <c r="AD388" s="16">
        <f t="shared" si="274"/>
        <v>0</v>
      </c>
      <c r="AE388" s="16">
        <f t="shared" si="275"/>
        <v>0</v>
      </c>
      <c r="AF388" s="16">
        <f t="shared" si="276"/>
        <v>0</v>
      </c>
      <c r="AG388" s="16">
        <f t="shared" si="277"/>
        <v>0</v>
      </c>
      <c r="AH388" s="16">
        <f t="shared" si="278"/>
        <v>0</v>
      </c>
      <c r="AI388" s="16">
        <f t="shared" si="279"/>
        <v>0</v>
      </c>
      <c r="AJ388" s="15">
        <f t="shared" si="280"/>
        <v>0.42990838161300676</v>
      </c>
      <c r="AK388" s="6">
        <f t="shared" si="324"/>
        <v>0</v>
      </c>
      <c r="AL388" s="6">
        <f t="shared" si="324"/>
        <v>0</v>
      </c>
      <c r="AM388" s="6">
        <f t="shared" si="324"/>
        <v>0</v>
      </c>
      <c r="AN388" s="6">
        <f t="shared" si="324"/>
        <v>0</v>
      </c>
      <c r="AO388" s="9">
        <f t="shared" si="281"/>
        <v>0</v>
      </c>
      <c r="AP388" s="9">
        <f t="shared" si="282"/>
        <v>0</v>
      </c>
      <c r="AQ388" s="9">
        <f t="shared" si="283"/>
        <v>0</v>
      </c>
      <c r="AR388" s="9">
        <f t="shared" si="284"/>
        <v>0</v>
      </c>
      <c r="AS388" s="9">
        <f t="shared" si="322"/>
        <v>0</v>
      </c>
      <c r="AT388" s="9">
        <f t="shared" si="285"/>
        <v>0</v>
      </c>
      <c r="AU388" s="9">
        <f t="shared" si="286"/>
        <v>0</v>
      </c>
      <c r="AV388" s="9">
        <f t="shared" si="287"/>
        <v>0</v>
      </c>
      <c r="AW388" s="9">
        <f t="shared" si="288"/>
        <v>0</v>
      </c>
      <c r="AX388" s="9">
        <f t="shared" si="289"/>
        <v>0</v>
      </c>
      <c r="AY388" s="9">
        <f t="shared" si="290"/>
        <v>0</v>
      </c>
      <c r="AZ388" s="9">
        <f t="shared" si="291"/>
        <v>0</v>
      </c>
      <c r="BA388" s="9">
        <f t="shared" si="292"/>
        <v>0</v>
      </c>
      <c r="BB388" s="9">
        <f t="shared" si="293"/>
        <v>0</v>
      </c>
      <c r="BC388" s="9">
        <f t="shared" si="294"/>
        <v>0</v>
      </c>
      <c r="BD388" s="9">
        <f t="shared" si="295"/>
        <v>0</v>
      </c>
      <c r="BE388" s="9">
        <f t="shared" si="296"/>
        <v>0</v>
      </c>
      <c r="BF388" s="9">
        <f t="shared" si="297"/>
        <v>0</v>
      </c>
      <c r="BG388" s="9">
        <f t="shared" si="298"/>
        <v>0</v>
      </c>
      <c r="BH388" s="9">
        <f t="shared" si="299"/>
        <v>0</v>
      </c>
      <c r="BI388" s="9">
        <f t="shared" si="300"/>
        <v>0</v>
      </c>
      <c r="BJ388" s="6">
        <f t="shared" si="301"/>
        <v>0</v>
      </c>
      <c r="BK388" s="6">
        <f t="shared" si="302"/>
        <v>0</v>
      </c>
      <c r="BL388" s="6">
        <f t="shared" si="303"/>
        <v>0</v>
      </c>
      <c r="BM388" s="10">
        <f t="shared" si="304"/>
        <v>0</v>
      </c>
      <c r="BN388" s="10">
        <f t="shared" si="305"/>
        <v>0</v>
      </c>
      <c r="BO388" s="10">
        <f t="shared" si="306"/>
        <v>0</v>
      </c>
      <c r="BP388" s="11">
        <f t="shared" si="307"/>
        <v>0</v>
      </c>
      <c r="BQ388" s="11">
        <f t="shared" si="308"/>
        <v>0</v>
      </c>
      <c r="BR388" s="11">
        <f t="shared" si="309"/>
        <v>0</v>
      </c>
      <c r="BS388" s="10">
        <f t="shared" si="310"/>
        <v>0</v>
      </c>
      <c r="BT388" s="10">
        <f t="shared" si="311"/>
        <v>0</v>
      </c>
      <c r="BU388" s="10">
        <f t="shared" si="312"/>
        <v>0</v>
      </c>
      <c r="BV388" s="10">
        <f t="shared" si="313"/>
        <v>0</v>
      </c>
      <c r="BW388" s="10">
        <f t="shared" si="314"/>
        <v>0</v>
      </c>
      <c r="BX388" s="10">
        <f t="shared" si="315"/>
        <v>0</v>
      </c>
      <c r="BY388" s="10">
        <f t="shared" si="316"/>
        <v>0</v>
      </c>
      <c r="BZ388" s="10">
        <f t="shared" si="317"/>
        <v>0</v>
      </c>
      <c r="CA388" s="10">
        <f t="shared" si="318"/>
        <v>0</v>
      </c>
      <c r="CB388" s="9">
        <f t="shared" si="319"/>
        <v>0</v>
      </c>
      <c r="CC388" s="9">
        <f t="shared" si="320"/>
        <v>0</v>
      </c>
      <c r="CD388" s="9">
        <f t="shared" si="321"/>
        <v>0</v>
      </c>
      <c r="CE388" s="12">
        <f t="shared" si="323"/>
        <v>0</v>
      </c>
    </row>
    <row r="389" spans="8:83" ht="18" customHeight="1">
      <c r="H389"/>
      <c r="I389"/>
      <c r="J389"/>
      <c r="AA389" s="16">
        <f t="shared" si="271"/>
        <v>0</v>
      </c>
      <c r="AB389" s="16">
        <f t="shared" si="272"/>
        <v>0</v>
      </c>
      <c r="AC389" s="16">
        <f t="shared" si="273"/>
        <v>0</v>
      </c>
      <c r="AD389" s="16">
        <f t="shared" si="274"/>
        <v>0</v>
      </c>
      <c r="AE389" s="16">
        <f t="shared" si="275"/>
        <v>0</v>
      </c>
      <c r="AF389" s="16">
        <f t="shared" si="276"/>
        <v>0</v>
      </c>
      <c r="AG389" s="16">
        <f t="shared" si="277"/>
        <v>0</v>
      </c>
      <c r="AH389" s="16">
        <f t="shared" si="278"/>
        <v>0</v>
      </c>
      <c r="AI389" s="16">
        <f t="shared" si="279"/>
        <v>0</v>
      </c>
      <c r="AJ389" s="15">
        <f t="shared" si="280"/>
        <v>0.42990838161300676</v>
      </c>
      <c r="AK389" s="6">
        <f t="shared" si="324"/>
        <v>0</v>
      </c>
      <c r="AL389" s="6">
        <f t="shared" si="324"/>
        <v>0</v>
      </c>
      <c r="AM389" s="6">
        <f t="shared" si="324"/>
        <v>0</v>
      </c>
      <c r="AN389" s="6">
        <f t="shared" si="324"/>
        <v>0</v>
      </c>
      <c r="AO389" s="9">
        <f t="shared" si="281"/>
        <v>0</v>
      </c>
      <c r="AP389" s="9">
        <f t="shared" si="282"/>
        <v>0</v>
      </c>
      <c r="AQ389" s="9">
        <f t="shared" si="283"/>
        <v>0</v>
      </c>
      <c r="AR389" s="9">
        <f t="shared" si="284"/>
        <v>0</v>
      </c>
      <c r="AS389" s="9">
        <f t="shared" si="322"/>
        <v>0</v>
      </c>
      <c r="AT389" s="9">
        <f t="shared" si="285"/>
        <v>0</v>
      </c>
      <c r="AU389" s="9">
        <f t="shared" si="286"/>
        <v>0</v>
      </c>
      <c r="AV389" s="9">
        <f t="shared" si="287"/>
        <v>0</v>
      </c>
      <c r="AW389" s="9">
        <f t="shared" si="288"/>
        <v>0</v>
      </c>
      <c r="AX389" s="9">
        <f t="shared" si="289"/>
        <v>0</v>
      </c>
      <c r="AY389" s="9">
        <f t="shared" si="290"/>
        <v>0</v>
      </c>
      <c r="AZ389" s="9">
        <f t="shared" si="291"/>
        <v>0</v>
      </c>
      <c r="BA389" s="9">
        <f t="shared" si="292"/>
        <v>0</v>
      </c>
      <c r="BB389" s="9">
        <f t="shared" si="293"/>
        <v>0</v>
      </c>
      <c r="BC389" s="9">
        <f t="shared" si="294"/>
        <v>0</v>
      </c>
      <c r="BD389" s="9">
        <f t="shared" si="295"/>
        <v>0</v>
      </c>
      <c r="BE389" s="9">
        <f t="shared" si="296"/>
        <v>0</v>
      </c>
      <c r="BF389" s="9">
        <f t="shared" si="297"/>
        <v>0</v>
      </c>
      <c r="BG389" s="9">
        <f t="shared" si="298"/>
        <v>0</v>
      </c>
      <c r="BH389" s="9">
        <f t="shared" si="299"/>
        <v>0</v>
      </c>
      <c r="BI389" s="9">
        <f t="shared" si="300"/>
        <v>0</v>
      </c>
      <c r="BJ389" s="6">
        <f t="shared" si="301"/>
        <v>0</v>
      </c>
      <c r="BK389" s="6">
        <f t="shared" si="302"/>
        <v>0</v>
      </c>
      <c r="BL389" s="6">
        <f t="shared" si="303"/>
        <v>0</v>
      </c>
      <c r="BM389" s="10">
        <f t="shared" si="304"/>
        <v>0</v>
      </c>
      <c r="BN389" s="10">
        <f t="shared" si="305"/>
        <v>0</v>
      </c>
      <c r="BO389" s="10">
        <f t="shared" si="306"/>
        <v>0</v>
      </c>
      <c r="BP389" s="11">
        <f t="shared" si="307"/>
        <v>0</v>
      </c>
      <c r="BQ389" s="11">
        <f t="shared" si="308"/>
        <v>0</v>
      </c>
      <c r="BR389" s="11">
        <f t="shared" si="309"/>
        <v>0</v>
      </c>
      <c r="BS389" s="10">
        <f t="shared" si="310"/>
        <v>0</v>
      </c>
      <c r="BT389" s="10">
        <f t="shared" si="311"/>
        <v>0</v>
      </c>
      <c r="BU389" s="10">
        <f t="shared" si="312"/>
        <v>0</v>
      </c>
      <c r="BV389" s="10">
        <f t="shared" si="313"/>
        <v>0</v>
      </c>
      <c r="BW389" s="10">
        <f t="shared" si="314"/>
        <v>0</v>
      </c>
      <c r="BX389" s="10">
        <f t="shared" si="315"/>
        <v>0</v>
      </c>
      <c r="BY389" s="10">
        <f t="shared" si="316"/>
        <v>0</v>
      </c>
      <c r="BZ389" s="10">
        <f t="shared" si="317"/>
        <v>0</v>
      </c>
      <c r="CA389" s="10">
        <f t="shared" si="318"/>
        <v>0</v>
      </c>
      <c r="CB389" s="9">
        <f t="shared" si="319"/>
        <v>0</v>
      </c>
      <c r="CC389" s="9">
        <f t="shared" si="320"/>
        <v>0</v>
      </c>
      <c r="CD389" s="9">
        <f t="shared" si="321"/>
        <v>0</v>
      </c>
      <c r="CE389" s="12">
        <f t="shared" si="323"/>
        <v>0</v>
      </c>
    </row>
    <row r="390" spans="8:83" ht="18" customHeight="1">
      <c r="H390"/>
      <c r="I390"/>
      <c r="J390"/>
      <c r="AA390" s="16">
        <f t="shared" ref="AA390:AA453" si="325">IF(Q_perm&lt;&gt;0, diffP1+diffP2,)</f>
        <v>0</v>
      </c>
      <c r="AB390" s="16">
        <f t="shared" ref="AB390:AB453" si="326">IF(Q_perm1&lt;&gt;0, P_feed1-P_feed2,)</f>
        <v>0</v>
      </c>
      <c r="AC390" s="16">
        <f t="shared" ref="AC390:AC453" si="327">IF(Q_perm2&lt;&gt;0, P_feed3-P_conc,)</f>
        <v>0</v>
      </c>
      <c r="AD390" s="16">
        <f t="shared" ref="AD390:AD453" si="328">IF(AND(Q_perm&lt;&gt;0,diffP&lt;&gt;0),diffP*(2*Q0_conc+Q0_perm)^1.5/(2*Q_conc+Q_perm)^1.5,)</f>
        <v>0</v>
      </c>
      <c r="AE390" s="16">
        <f t="shared" ref="AE390:AE453" si="329">IF(AND(Q_perm1&lt;&gt;0,diffP1&lt;&gt;0),diffP1*(2*(Q0_feed-Q0_perm1)+Q0_perm1)^1.5/(2*(Q_feed-Q_perm1)+Q_perm1)^1.5,)</f>
        <v>0</v>
      </c>
      <c r="AF390" s="16">
        <f t="shared" ref="AF390:AF453" si="330">IF(AND(Q_perm2&lt;&gt;0,diffP2&lt;&gt;0),diffP2*(2*(Q0_feed-Q0_perm1-Q0_perm2)+Q0_perm2)^1.5/(2*(Q_feed-Q_perm1-Q_perm2)+Q_perm2)^1.5,)</f>
        <v>0</v>
      </c>
      <c r="AG390" s="16">
        <f t="shared" ref="AG390:AG453" si="331">IF(Q_perm&lt;&gt;0,(NoOfPV1*(P_feed1-P_perm1)+NoOfPV2*(P_feed3-P_perm2))/NoOfPV-diffP/(2*NoOfArray),)</f>
        <v>0</v>
      </c>
      <c r="AH390" s="16">
        <f t="shared" ref="AH390:AH453" si="332">IF(Q_perm1&lt;&gt;0,(P_feed1-P_perm1)-diffP1/2,)</f>
        <v>0</v>
      </c>
      <c r="AI390" s="16">
        <f t="shared" ref="AI390:AI453" si="333">IF(Q_perm2&lt;&gt;0,(P_feed3-P_perm2)-diffP2/2,)</f>
        <v>0</v>
      </c>
      <c r="AJ390" s="15">
        <f t="shared" ref="AJ390:AJ453" si="334">IF(Temp&gt;25,EXP(TCF_U1*(1/298.15-1/(273.15+Temp))),EXP(TCF_U2*(1/298.15-1/(273.15+Temp))))</f>
        <v>0.42990838161300676</v>
      </c>
      <c r="AK390" s="6">
        <f t="shared" si="324"/>
        <v>0</v>
      </c>
      <c r="AL390" s="6">
        <f t="shared" si="324"/>
        <v>0</v>
      </c>
      <c r="AM390" s="6">
        <f t="shared" si="324"/>
        <v>0</v>
      </c>
      <c r="AN390" s="6">
        <f t="shared" si="324"/>
        <v>0</v>
      </c>
      <c r="AO390" s="9">
        <f t="shared" ref="AO390:AO453" si="335">IF(Q_perm&lt;&gt;0,LN(1/(1-Recovery))/Recovery,)</f>
        <v>0</v>
      </c>
      <c r="AP390" s="9">
        <f t="shared" ref="AP390:AP453" si="336">IF(Q_perm1&lt;&gt;0,LN(1/(1-Recovery1))/(Recovery1),)</f>
        <v>0</v>
      </c>
      <c r="AQ390" s="9">
        <f t="shared" ref="AQ390:AQ453" si="337">IF(Q_perm2&lt;&gt;0,LN(1/(1-Recovery2)/Recovery2),)</f>
        <v>0</v>
      </c>
      <c r="AR390" s="9">
        <f t="shared" ref="AR390:AR453" si="338">0.0385*TDSmean*(Temp+273.15)/(14.25*(1000-TDSmean/1000))</f>
        <v>0</v>
      </c>
      <c r="AS390" s="9">
        <f t="shared" si="322"/>
        <v>0</v>
      </c>
      <c r="AT390" s="9">
        <f t="shared" ref="AT390:AT453" si="339">0.0385*TDSmean_feed2*(Temp+273.15)/(14.25*(1000-TDSmean_feed2/1000))</f>
        <v>0</v>
      </c>
      <c r="AU390" s="9">
        <f t="shared" ref="AU390:AU453" si="340">0.0385*TDS_perm*(Temp+273.15)/(14.25*(1000-TDS_perm/1000))</f>
        <v>0</v>
      </c>
      <c r="AV390" s="9">
        <f t="shared" ref="AV390:AV453" si="341">0.0385*TDS_perm1*(Temp+273.15)/(14.25*(1000-TDS_perm1/1000))</f>
        <v>0</v>
      </c>
      <c r="AW390" s="9">
        <f t="shared" ref="AW390:AW453" si="342">0.0385*TDS_perm2*(Temp+273.15)/(14.25*(1000-TDS_perm2/1000))</f>
        <v>0</v>
      </c>
      <c r="AX390" s="9">
        <f t="shared" ref="AX390:AX453" si="343">IF(C_feed1&gt;7630,alpha1*EXP((beta1-LN(C_feed1))^2/gamma1),IF(C_feed1&gt;0,alpha2*EXP((beta2-LN(C_feed1))^2/gamma2),))</f>
        <v>0</v>
      </c>
      <c r="AY390" s="9">
        <f t="shared" ref="AY390:AY453" si="344">IF(C_feed2&gt;7630,alpha1*EXP((beta1-LN(C_feed2))^2/gamma1),IF(C_feed2&gt;0,alpha2*EXP((beta2-LN(C_feed2))^2/gamma2),IF(Recovery1&gt;0,TDS_feed1/(1-Recovery1),)))</f>
        <v>0</v>
      </c>
      <c r="AZ390" s="9">
        <f t="shared" ref="AZ390:AZ453" si="345">IF(C_conc&gt;7630,alpha1*EXP((beta1-LN(C_conc))^2/gamma1),IF(C_conc&gt;0,alpha2*EXP((beta2-LN(C_conc))^2/gamma2),IF(AND(Recovery2&gt;0,Q_perm2&gt;0),TDS_feed2/(1-Recovery2),)))</f>
        <v>0</v>
      </c>
      <c r="BA390" s="9">
        <f t="shared" ref="BA390:BA453" si="346">IF(C_perm&gt;7630,alpha1*EXP((beta1-LN(C_perm))^2/gamma1),IF(C_perm&gt;0,alpha2*EXP((beta2-LN(C_perm))^2/gamma2),))</f>
        <v>0</v>
      </c>
      <c r="BB390" s="9">
        <f t="shared" ref="BB390:BB453" si="347">IF(C_perm1&gt;7630,alpha1*EXP((beta1-LN(C_perm1))^2/gamma1),IF(C_perm1&gt;0,alpha2*EXP((beta2-LN(C_perm1))^2/gamma2),))</f>
        <v>0</v>
      </c>
      <c r="BC390" s="9">
        <f t="shared" ref="BC390:BC453" si="348">IF(C_perm2&gt;7630,alpha1*EXP((beta1-LN(C_perm2))^2/gamma1),IF(C_perm2&gt;0,alpha2*EXP((beta2-LN(C_perm2))^2/gamma2),))</f>
        <v>0</v>
      </c>
      <c r="BD390" s="9">
        <f t="shared" ref="BD390:BD453" si="349">TDS_feed1*ConcFactor</f>
        <v>0</v>
      </c>
      <c r="BE390" s="9">
        <f t="shared" ref="BE390:BE453" si="350">IF(Q_perm1&gt;0,TDS_feed1*ConcFactor1,)</f>
        <v>0</v>
      </c>
      <c r="BF390" s="9">
        <f t="shared" ref="BF390:BF453" si="351">IF(Q_perm2&gt;0,TDS_feed2*ConcFactor2,)</f>
        <v>0</v>
      </c>
      <c r="BG390" s="9">
        <f t="shared" ref="BG390:BG453" si="352">NetP-Pi_feed+Pi_perm</f>
        <v>0</v>
      </c>
      <c r="BH390" s="9">
        <f t="shared" ref="BH390:BH453" si="353">NetP1-Pi_feed1+Pi_perm1</f>
        <v>0</v>
      </c>
      <c r="BI390" s="9">
        <f t="shared" ref="BI390:BI453" si="354">NetP2-Pi_feed2+Pi_perm2</f>
        <v>0</v>
      </c>
      <c r="BJ390" s="6">
        <f t="shared" ref="BJ390:BJ453" si="355">IF(NDP&gt;0,Q_perm*(TCF0*NDP0)/(TCF*NDP),)</f>
        <v>0</v>
      </c>
      <c r="BK390" s="6">
        <f t="shared" ref="BK390:BK453" si="356">IF(NDP_feed1&gt;0,Q_perm1*(TCF0*NDP0_feed1)/(TCF*NDP_feed1),)</f>
        <v>0</v>
      </c>
      <c r="BL390" s="6">
        <f t="shared" ref="BL390:BL453" si="357">IF(NDP_feed2&gt;0,Q_perm2*(TCF0*NDP0_feed2)/(TCF*NDP_feed2),)</f>
        <v>0</v>
      </c>
      <c r="BM390" s="10">
        <f t="shared" ref="BM390:BM453" si="358">IF(AND(TDSmean&gt;0,NDP0&gt;0,TDS0_feed1&gt;0,TCF0&gt;0),TDS_perm/TDSmean*(NDP/NDP0)*(TCF0/TCF)*(TDSmean0/TDSmean)*(TDS_feed1/TDS0_feed1),)</f>
        <v>0</v>
      </c>
      <c r="BN390" s="10">
        <f t="shared" ref="BN390:BN453" si="359">IF(AND(TDSmean_feed1&gt;0,NDP0_feed1&gt;0,TCF&gt;0,TDS0_feed1&gt;0),TDS_perm1/TDSmean_feed1*(NDP_feed1/NDP0_feed1)*(TCF0/TCF)*(TDSmean0_feed1/TDSmean_feed1)*(TDS_feed1/TDS0_feed1),)</f>
        <v>0</v>
      </c>
      <c r="BO390" s="10">
        <f t="shared" ref="BO390:BO453" si="360">IF(AND(TDSmean_feed2&gt;0,NDP0_feed2&gt;0,TCF&gt;0,TDS0_feed2&gt;0),TDS_perm2/TDSmean_feed2*(NDP_feed2/NDP0_feed2)*(TCF0/TCF)*(TDSmean0_feed2/TDSmean_feed2)*(TDS_feed2/TDS0_feed2),)</f>
        <v>0</v>
      </c>
      <c r="BP390" s="11">
        <f t="shared" ref="BP390:BP453" si="361">IF(normSP&gt;0,1-normSP,)</f>
        <v>0</v>
      </c>
      <c r="BQ390" s="11">
        <f t="shared" ref="BQ390:BQ453" si="362">IF(normSP1&gt;0,1-normSP1,)</f>
        <v>0</v>
      </c>
      <c r="BR390" s="11">
        <f t="shared" ref="BR390:BR453" si="363">IF(normSP2&gt;0,1-normSP2,)</f>
        <v>0</v>
      </c>
      <c r="BS390" s="10">
        <f t="shared" ref="BS390:BS453" si="364">IF(AND(TDS_perm&gt;0,TDS_feed1&gt;0),1-TDS_perm/TDS_feed1,)</f>
        <v>0</v>
      </c>
      <c r="BT390" s="10">
        <f t="shared" ref="BT390:BT453" si="365">IF(AND(TDS_perm1&gt;0,TDS_feed1&gt;0),1-TDS_perm1/TDS_feed1,)</f>
        <v>0</v>
      </c>
      <c r="BU390" s="10">
        <f t="shared" ref="BU390:BU453" si="366">IF(AND(TDS_perm2&gt;0,TDS_feed2&gt;0),1-TDS_perm2/TDS_feed2,)</f>
        <v>0</v>
      </c>
      <c r="BV390" s="10">
        <f t="shared" ref="BV390:BV453" si="367">IF(Q_perm&gt;0,Q_perm/Q_feed,)</f>
        <v>0</v>
      </c>
      <c r="BW390" s="10">
        <f t="shared" ref="BW390:BW453" si="368">IF(AND(Q_perm1&gt;0,Q_feed&gt;0),Q_perm1/Q_feed,)</f>
        <v>0</v>
      </c>
      <c r="BX390" s="10">
        <f t="shared" ref="BX390:BX453" si="369">IF(AND(Q_feed&gt;Q_perm1,Q_perm2&gt;0),Q_perm2/(Q_feed-Q_perm1),)</f>
        <v>0</v>
      </c>
      <c r="BY390" s="10">
        <f t="shared" ref="BY390:BY453" si="370">IF(AND(C_feed1&gt;0,C_conc&gt;0),1-C_feed1/C_conc,)</f>
        <v>0</v>
      </c>
      <c r="BZ390" s="10">
        <f t="shared" ref="BZ390:BZ453" si="371">IF(AND(C_feed2&gt;0,C_feed1&gt;0),1-C_feed1/C_feed2,)</f>
        <v>0</v>
      </c>
      <c r="CA390" s="10">
        <f t="shared" ref="CA390:CA453" si="372">IF(AND(C_feed2&gt;0,C0_conc&gt;0),1-C_feed2/C0_conc,)</f>
        <v>0</v>
      </c>
      <c r="CB390" s="9">
        <f t="shared" ref="CB390:CB453" si="373">IF(AND(Recovery&gt;0,Rec_C&gt;0),Recovery/Rec_C,)</f>
        <v>0</v>
      </c>
      <c r="CC390" s="9">
        <f t="shared" ref="CC390:CC453" si="374">IF(AND(Recovery1&gt;0,Rec_C1&gt;0),Recovery1/Rec_C1,)</f>
        <v>0</v>
      </c>
      <c r="CD390" s="9">
        <f t="shared" ref="CD390:CD453" si="375">IF(AND(Recovery2&gt;0,Rec_C2&gt;0),Recovery2/Rec_C2,)</f>
        <v>0</v>
      </c>
      <c r="CE390" s="12">
        <f t="shared" si="323"/>
        <v>0</v>
      </c>
    </row>
    <row r="391" spans="8:83" ht="18" customHeight="1">
      <c r="H391"/>
      <c r="I391"/>
      <c r="J391"/>
      <c r="AA391" s="16">
        <f t="shared" si="325"/>
        <v>0</v>
      </c>
      <c r="AB391" s="16">
        <f t="shared" si="326"/>
        <v>0</v>
      </c>
      <c r="AC391" s="16">
        <f t="shared" si="327"/>
        <v>0</v>
      </c>
      <c r="AD391" s="16">
        <f t="shared" si="328"/>
        <v>0</v>
      </c>
      <c r="AE391" s="16">
        <f t="shared" si="329"/>
        <v>0</v>
      </c>
      <c r="AF391" s="16">
        <f t="shared" si="330"/>
        <v>0</v>
      </c>
      <c r="AG391" s="16">
        <f t="shared" si="331"/>
        <v>0</v>
      </c>
      <c r="AH391" s="16">
        <f t="shared" si="332"/>
        <v>0</v>
      </c>
      <c r="AI391" s="16">
        <f t="shared" si="333"/>
        <v>0</v>
      </c>
      <c r="AJ391" s="15">
        <f t="shared" si="334"/>
        <v>0.42990838161300676</v>
      </c>
      <c r="AK391" s="6">
        <f t="shared" si="324"/>
        <v>0</v>
      </c>
      <c r="AL391" s="6">
        <f t="shared" si="324"/>
        <v>0</v>
      </c>
      <c r="AM391" s="6">
        <f t="shared" si="324"/>
        <v>0</v>
      </c>
      <c r="AN391" s="6">
        <f t="shared" si="324"/>
        <v>0</v>
      </c>
      <c r="AO391" s="9">
        <f t="shared" si="335"/>
        <v>0</v>
      </c>
      <c r="AP391" s="9">
        <f t="shared" si="336"/>
        <v>0</v>
      </c>
      <c r="AQ391" s="9">
        <f t="shared" si="337"/>
        <v>0</v>
      </c>
      <c r="AR391" s="9">
        <f t="shared" si="338"/>
        <v>0</v>
      </c>
      <c r="AS391" s="9">
        <f t="shared" ref="AS391:AS454" si="376">0.0385*TDSmean_feed1*(Temp+273.15)/(14.25*(1000-TDSmean/1000))</f>
        <v>0</v>
      </c>
      <c r="AT391" s="9">
        <f t="shared" si="339"/>
        <v>0</v>
      </c>
      <c r="AU391" s="9">
        <f t="shared" si="340"/>
        <v>0</v>
      </c>
      <c r="AV391" s="9">
        <f t="shared" si="341"/>
        <v>0</v>
      </c>
      <c r="AW391" s="9">
        <f t="shared" si="342"/>
        <v>0</v>
      </c>
      <c r="AX391" s="9">
        <f t="shared" si="343"/>
        <v>0</v>
      </c>
      <c r="AY391" s="9">
        <f t="shared" si="344"/>
        <v>0</v>
      </c>
      <c r="AZ391" s="9">
        <f t="shared" si="345"/>
        <v>0</v>
      </c>
      <c r="BA391" s="9">
        <f t="shared" si="346"/>
        <v>0</v>
      </c>
      <c r="BB391" s="9">
        <f t="shared" si="347"/>
        <v>0</v>
      </c>
      <c r="BC391" s="9">
        <f t="shared" si="348"/>
        <v>0</v>
      </c>
      <c r="BD391" s="9">
        <f t="shared" si="349"/>
        <v>0</v>
      </c>
      <c r="BE391" s="9">
        <f t="shared" si="350"/>
        <v>0</v>
      </c>
      <c r="BF391" s="9">
        <f t="shared" si="351"/>
        <v>0</v>
      </c>
      <c r="BG391" s="9">
        <f t="shared" si="352"/>
        <v>0</v>
      </c>
      <c r="BH391" s="9">
        <f t="shared" si="353"/>
        <v>0</v>
      </c>
      <c r="BI391" s="9">
        <f t="shared" si="354"/>
        <v>0</v>
      </c>
      <c r="BJ391" s="6">
        <f t="shared" si="355"/>
        <v>0</v>
      </c>
      <c r="BK391" s="6">
        <f t="shared" si="356"/>
        <v>0</v>
      </c>
      <c r="BL391" s="6">
        <f t="shared" si="357"/>
        <v>0</v>
      </c>
      <c r="BM391" s="10">
        <f t="shared" si="358"/>
        <v>0</v>
      </c>
      <c r="BN391" s="10">
        <f t="shared" si="359"/>
        <v>0</v>
      </c>
      <c r="BO391" s="10">
        <f t="shared" si="360"/>
        <v>0</v>
      </c>
      <c r="BP391" s="11">
        <f t="shared" si="361"/>
        <v>0</v>
      </c>
      <c r="BQ391" s="11">
        <f t="shared" si="362"/>
        <v>0</v>
      </c>
      <c r="BR391" s="11">
        <f t="shared" si="363"/>
        <v>0</v>
      </c>
      <c r="BS391" s="10">
        <f t="shared" si="364"/>
        <v>0</v>
      </c>
      <c r="BT391" s="10">
        <f t="shared" si="365"/>
        <v>0</v>
      </c>
      <c r="BU391" s="10">
        <f t="shared" si="366"/>
        <v>0</v>
      </c>
      <c r="BV391" s="10">
        <f t="shared" si="367"/>
        <v>0</v>
      </c>
      <c r="BW391" s="10">
        <f t="shared" si="368"/>
        <v>0</v>
      </c>
      <c r="BX391" s="10">
        <f t="shared" si="369"/>
        <v>0</v>
      </c>
      <c r="BY391" s="10">
        <f t="shared" si="370"/>
        <v>0</v>
      </c>
      <c r="BZ391" s="10">
        <f t="shared" si="371"/>
        <v>0</v>
      </c>
      <c r="CA391" s="10">
        <f t="shared" si="372"/>
        <v>0</v>
      </c>
      <c r="CB391" s="9">
        <f t="shared" si="373"/>
        <v>0</v>
      </c>
      <c r="CC391" s="9">
        <f t="shared" si="374"/>
        <v>0</v>
      </c>
      <c r="CD391" s="9">
        <f t="shared" si="375"/>
        <v>0</v>
      </c>
      <c r="CE391" s="12">
        <f t="shared" ref="CE391:CE454" si="377">IF(A391-$A$6&gt;0,A391-$A$6,)</f>
        <v>0</v>
      </c>
    </row>
    <row r="392" spans="8:83" ht="18" customHeight="1">
      <c r="H392"/>
      <c r="I392"/>
      <c r="J392"/>
      <c r="AA392" s="16">
        <f t="shared" si="325"/>
        <v>0</v>
      </c>
      <c r="AB392" s="16">
        <f t="shared" si="326"/>
        <v>0</v>
      </c>
      <c r="AC392" s="16">
        <f t="shared" si="327"/>
        <v>0</v>
      </c>
      <c r="AD392" s="16">
        <f t="shared" si="328"/>
        <v>0</v>
      </c>
      <c r="AE392" s="16">
        <f t="shared" si="329"/>
        <v>0</v>
      </c>
      <c r="AF392" s="16">
        <f t="shared" si="330"/>
        <v>0</v>
      </c>
      <c r="AG392" s="16">
        <f t="shared" si="331"/>
        <v>0</v>
      </c>
      <c r="AH392" s="16">
        <f t="shared" si="332"/>
        <v>0</v>
      </c>
      <c r="AI392" s="16">
        <f t="shared" si="333"/>
        <v>0</v>
      </c>
      <c r="AJ392" s="15">
        <f t="shared" si="334"/>
        <v>0.42990838161300676</v>
      </c>
      <c r="AK392" s="6">
        <f t="shared" si="324"/>
        <v>0</v>
      </c>
      <c r="AL392" s="6">
        <f t="shared" si="324"/>
        <v>0</v>
      </c>
      <c r="AM392" s="6">
        <f t="shared" si="324"/>
        <v>0</v>
      </c>
      <c r="AN392" s="6">
        <f t="shared" si="324"/>
        <v>0</v>
      </c>
      <c r="AO392" s="9">
        <f t="shared" si="335"/>
        <v>0</v>
      </c>
      <c r="AP392" s="9">
        <f t="shared" si="336"/>
        <v>0</v>
      </c>
      <c r="AQ392" s="9">
        <f t="shared" si="337"/>
        <v>0</v>
      </c>
      <c r="AR392" s="9">
        <f t="shared" si="338"/>
        <v>0</v>
      </c>
      <c r="AS392" s="9">
        <f t="shared" si="376"/>
        <v>0</v>
      </c>
      <c r="AT392" s="9">
        <f t="shared" si="339"/>
        <v>0</v>
      </c>
      <c r="AU392" s="9">
        <f t="shared" si="340"/>
        <v>0</v>
      </c>
      <c r="AV392" s="9">
        <f t="shared" si="341"/>
        <v>0</v>
      </c>
      <c r="AW392" s="9">
        <f t="shared" si="342"/>
        <v>0</v>
      </c>
      <c r="AX392" s="9">
        <f t="shared" si="343"/>
        <v>0</v>
      </c>
      <c r="AY392" s="9">
        <f t="shared" si="344"/>
        <v>0</v>
      </c>
      <c r="AZ392" s="9">
        <f t="shared" si="345"/>
        <v>0</v>
      </c>
      <c r="BA392" s="9">
        <f t="shared" si="346"/>
        <v>0</v>
      </c>
      <c r="BB392" s="9">
        <f t="shared" si="347"/>
        <v>0</v>
      </c>
      <c r="BC392" s="9">
        <f t="shared" si="348"/>
        <v>0</v>
      </c>
      <c r="BD392" s="9">
        <f t="shared" si="349"/>
        <v>0</v>
      </c>
      <c r="BE392" s="9">
        <f t="shared" si="350"/>
        <v>0</v>
      </c>
      <c r="BF392" s="9">
        <f t="shared" si="351"/>
        <v>0</v>
      </c>
      <c r="BG392" s="9">
        <f t="shared" si="352"/>
        <v>0</v>
      </c>
      <c r="BH392" s="9">
        <f t="shared" si="353"/>
        <v>0</v>
      </c>
      <c r="BI392" s="9">
        <f t="shared" si="354"/>
        <v>0</v>
      </c>
      <c r="BJ392" s="6">
        <f t="shared" si="355"/>
        <v>0</v>
      </c>
      <c r="BK392" s="6">
        <f t="shared" si="356"/>
        <v>0</v>
      </c>
      <c r="BL392" s="6">
        <f t="shared" si="357"/>
        <v>0</v>
      </c>
      <c r="BM392" s="10">
        <f t="shared" si="358"/>
        <v>0</v>
      </c>
      <c r="BN392" s="10">
        <f t="shared" si="359"/>
        <v>0</v>
      </c>
      <c r="BO392" s="10">
        <f t="shared" si="360"/>
        <v>0</v>
      </c>
      <c r="BP392" s="11">
        <f t="shared" si="361"/>
        <v>0</v>
      </c>
      <c r="BQ392" s="11">
        <f t="shared" si="362"/>
        <v>0</v>
      </c>
      <c r="BR392" s="11">
        <f t="shared" si="363"/>
        <v>0</v>
      </c>
      <c r="BS392" s="10">
        <f t="shared" si="364"/>
        <v>0</v>
      </c>
      <c r="BT392" s="10">
        <f t="shared" si="365"/>
        <v>0</v>
      </c>
      <c r="BU392" s="10">
        <f t="shared" si="366"/>
        <v>0</v>
      </c>
      <c r="BV392" s="10">
        <f t="shared" si="367"/>
        <v>0</v>
      </c>
      <c r="BW392" s="10">
        <f t="shared" si="368"/>
        <v>0</v>
      </c>
      <c r="BX392" s="10">
        <f t="shared" si="369"/>
        <v>0</v>
      </c>
      <c r="BY392" s="10">
        <f t="shared" si="370"/>
        <v>0</v>
      </c>
      <c r="BZ392" s="10">
        <f t="shared" si="371"/>
        <v>0</v>
      </c>
      <c r="CA392" s="10">
        <f t="shared" si="372"/>
        <v>0</v>
      </c>
      <c r="CB392" s="9">
        <f t="shared" si="373"/>
        <v>0</v>
      </c>
      <c r="CC392" s="9">
        <f t="shared" si="374"/>
        <v>0</v>
      </c>
      <c r="CD392" s="9">
        <f t="shared" si="375"/>
        <v>0</v>
      </c>
      <c r="CE392" s="12">
        <f t="shared" si="377"/>
        <v>0</v>
      </c>
    </row>
    <row r="393" spans="8:83" ht="18" customHeight="1">
      <c r="H393"/>
      <c r="I393"/>
      <c r="J393"/>
      <c r="AA393" s="16">
        <f t="shared" si="325"/>
        <v>0</v>
      </c>
      <c r="AB393" s="16">
        <f t="shared" si="326"/>
        <v>0</v>
      </c>
      <c r="AC393" s="16">
        <f t="shared" si="327"/>
        <v>0</v>
      </c>
      <c r="AD393" s="16">
        <f t="shared" si="328"/>
        <v>0</v>
      </c>
      <c r="AE393" s="16">
        <f t="shared" si="329"/>
        <v>0</v>
      </c>
      <c r="AF393" s="16">
        <f t="shared" si="330"/>
        <v>0</v>
      </c>
      <c r="AG393" s="16">
        <f t="shared" si="331"/>
        <v>0</v>
      </c>
      <c r="AH393" s="16">
        <f t="shared" si="332"/>
        <v>0</v>
      </c>
      <c r="AI393" s="16">
        <f t="shared" si="333"/>
        <v>0</v>
      </c>
      <c r="AJ393" s="15">
        <f t="shared" si="334"/>
        <v>0.42990838161300676</v>
      </c>
      <c r="AK393" s="6">
        <f t="shared" si="324"/>
        <v>0</v>
      </c>
      <c r="AL393" s="6">
        <f t="shared" si="324"/>
        <v>0</v>
      </c>
      <c r="AM393" s="6">
        <f t="shared" si="324"/>
        <v>0</v>
      </c>
      <c r="AN393" s="6">
        <f t="shared" si="324"/>
        <v>0</v>
      </c>
      <c r="AO393" s="9">
        <f t="shared" si="335"/>
        <v>0</v>
      </c>
      <c r="AP393" s="9">
        <f t="shared" si="336"/>
        <v>0</v>
      </c>
      <c r="AQ393" s="9">
        <f t="shared" si="337"/>
        <v>0</v>
      </c>
      <c r="AR393" s="9">
        <f t="shared" si="338"/>
        <v>0</v>
      </c>
      <c r="AS393" s="9">
        <f t="shared" si="376"/>
        <v>0</v>
      </c>
      <c r="AT393" s="9">
        <f t="shared" si="339"/>
        <v>0</v>
      </c>
      <c r="AU393" s="9">
        <f t="shared" si="340"/>
        <v>0</v>
      </c>
      <c r="AV393" s="9">
        <f t="shared" si="341"/>
        <v>0</v>
      </c>
      <c r="AW393" s="9">
        <f t="shared" si="342"/>
        <v>0</v>
      </c>
      <c r="AX393" s="9">
        <f t="shared" si="343"/>
        <v>0</v>
      </c>
      <c r="AY393" s="9">
        <f t="shared" si="344"/>
        <v>0</v>
      </c>
      <c r="AZ393" s="9">
        <f t="shared" si="345"/>
        <v>0</v>
      </c>
      <c r="BA393" s="9">
        <f t="shared" si="346"/>
        <v>0</v>
      </c>
      <c r="BB393" s="9">
        <f t="shared" si="347"/>
        <v>0</v>
      </c>
      <c r="BC393" s="9">
        <f t="shared" si="348"/>
        <v>0</v>
      </c>
      <c r="BD393" s="9">
        <f t="shared" si="349"/>
        <v>0</v>
      </c>
      <c r="BE393" s="9">
        <f t="shared" si="350"/>
        <v>0</v>
      </c>
      <c r="BF393" s="9">
        <f t="shared" si="351"/>
        <v>0</v>
      </c>
      <c r="BG393" s="9">
        <f t="shared" si="352"/>
        <v>0</v>
      </c>
      <c r="BH393" s="9">
        <f t="shared" si="353"/>
        <v>0</v>
      </c>
      <c r="BI393" s="9">
        <f t="shared" si="354"/>
        <v>0</v>
      </c>
      <c r="BJ393" s="6">
        <f t="shared" si="355"/>
        <v>0</v>
      </c>
      <c r="BK393" s="6">
        <f t="shared" si="356"/>
        <v>0</v>
      </c>
      <c r="BL393" s="6">
        <f t="shared" si="357"/>
        <v>0</v>
      </c>
      <c r="BM393" s="10">
        <f t="shared" si="358"/>
        <v>0</v>
      </c>
      <c r="BN393" s="10">
        <f t="shared" si="359"/>
        <v>0</v>
      </c>
      <c r="BO393" s="10">
        <f t="shared" si="360"/>
        <v>0</v>
      </c>
      <c r="BP393" s="11">
        <f t="shared" si="361"/>
        <v>0</v>
      </c>
      <c r="BQ393" s="11">
        <f t="shared" si="362"/>
        <v>0</v>
      </c>
      <c r="BR393" s="11">
        <f t="shared" si="363"/>
        <v>0</v>
      </c>
      <c r="BS393" s="10">
        <f t="shared" si="364"/>
        <v>0</v>
      </c>
      <c r="BT393" s="10">
        <f t="shared" si="365"/>
        <v>0</v>
      </c>
      <c r="BU393" s="10">
        <f t="shared" si="366"/>
        <v>0</v>
      </c>
      <c r="BV393" s="10">
        <f t="shared" si="367"/>
        <v>0</v>
      </c>
      <c r="BW393" s="10">
        <f t="shared" si="368"/>
        <v>0</v>
      </c>
      <c r="BX393" s="10">
        <f t="shared" si="369"/>
        <v>0</v>
      </c>
      <c r="BY393" s="10">
        <f t="shared" si="370"/>
        <v>0</v>
      </c>
      <c r="BZ393" s="10">
        <f t="shared" si="371"/>
        <v>0</v>
      </c>
      <c r="CA393" s="10">
        <f t="shared" si="372"/>
        <v>0</v>
      </c>
      <c r="CB393" s="9">
        <f t="shared" si="373"/>
        <v>0</v>
      </c>
      <c r="CC393" s="9">
        <f t="shared" si="374"/>
        <v>0</v>
      </c>
      <c r="CD393" s="9">
        <f t="shared" si="375"/>
        <v>0</v>
      </c>
      <c r="CE393" s="12">
        <f t="shared" si="377"/>
        <v>0</v>
      </c>
    </row>
    <row r="394" spans="8:83" ht="18" customHeight="1">
      <c r="H394"/>
      <c r="I394"/>
      <c r="J394"/>
      <c r="AA394" s="16">
        <f t="shared" si="325"/>
        <v>0</v>
      </c>
      <c r="AB394" s="16">
        <f t="shared" si="326"/>
        <v>0</v>
      </c>
      <c r="AC394" s="16">
        <f t="shared" si="327"/>
        <v>0</v>
      </c>
      <c r="AD394" s="16">
        <f t="shared" si="328"/>
        <v>0</v>
      </c>
      <c r="AE394" s="16">
        <f t="shared" si="329"/>
        <v>0</v>
      </c>
      <c r="AF394" s="16">
        <f t="shared" si="330"/>
        <v>0</v>
      </c>
      <c r="AG394" s="16">
        <f t="shared" si="331"/>
        <v>0</v>
      </c>
      <c r="AH394" s="16">
        <f t="shared" si="332"/>
        <v>0</v>
      </c>
      <c r="AI394" s="16">
        <f t="shared" si="333"/>
        <v>0</v>
      </c>
      <c r="AJ394" s="15">
        <f t="shared" si="334"/>
        <v>0.42990838161300676</v>
      </c>
      <c r="AK394" s="6">
        <f t="shared" si="324"/>
        <v>0</v>
      </c>
      <c r="AL394" s="6">
        <f t="shared" si="324"/>
        <v>0</v>
      </c>
      <c r="AM394" s="6">
        <f t="shared" si="324"/>
        <v>0</v>
      </c>
      <c r="AN394" s="6">
        <f t="shared" si="324"/>
        <v>0</v>
      </c>
      <c r="AO394" s="9">
        <f t="shared" si="335"/>
        <v>0</v>
      </c>
      <c r="AP394" s="9">
        <f t="shared" si="336"/>
        <v>0</v>
      </c>
      <c r="AQ394" s="9">
        <f t="shared" si="337"/>
        <v>0</v>
      </c>
      <c r="AR394" s="9">
        <f t="shared" si="338"/>
        <v>0</v>
      </c>
      <c r="AS394" s="9">
        <f t="shared" si="376"/>
        <v>0</v>
      </c>
      <c r="AT394" s="9">
        <f t="shared" si="339"/>
        <v>0</v>
      </c>
      <c r="AU394" s="9">
        <f t="shared" si="340"/>
        <v>0</v>
      </c>
      <c r="AV394" s="9">
        <f t="shared" si="341"/>
        <v>0</v>
      </c>
      <c r="AW394" s="9">
        <f t="shared" si="342"/>
        <v>0</v>
      </c>
      <c r="AX394" s="9">
        <f t="shared" si="343"/>
        <v>0</v>
      </c>
      <c r="AY394" s="9">
        <f t="shared" si="344"/>
        <v>0</v>
      </c>
      <c r="AZ394" s="9">
        <f t="shared" si="345"/>
        <v>0</v>
      </c>
      <c r="BA394" s="9">
        <f t="shared" si="346"/>
        <v>0</v>
      </c>
      <c r="BB394" s="9">
        <f t="shared" si="347"/>
        <v>0</v>
      </c>
      <c r="BC394" s="9">
        <f t="shared" si="348"/>
        <v>0</v>
      </c>
      <c r="BD394" s="9">
        <f t="shared" si="349"/>
        <v>0</v>
      </c>
      <c r="BE394" s="9">
        <f t="shared" si="350"/>
        <v>0</v>
      </c>
      <c r="BF394" s="9">
        <f t="shared" si="351"/>
        <v>0</v>
      </c>
      <c r="BG394" s="9">
        <f t="shared" si="352"/>
        <v>0</v>
      </c>
      <c r="BH394" s="9">
        <f t="shared" si="353"/>
        <v>0</v>
      </c>
      <c r="BI394" s="9">
        <f t="shared" si="354"/>
        <v>0</v>
      </c>
      <c r="BJ394" s="6">
        <f t="shared" si="355"/>
        <v>0</v>
      </c>
      <c r="BK394" s="6">
        <f t="shared" si="356"/>
        <v>0</v>
      </c>
      <c r="BL394" s="6">
        <f t="shared" si="357"/>
        <v>0</v>
      </c>
      <c r="BM394" s="10">
        <f t="shared" si="358"/>
        <v>0</v>
      </c>
      <c r="BN394" s="10">
        <f t="shared" si="359"/>
        <v>0</v>
      </c>
      <c r="BO394" s="10">
        <f t="shared" si="360"/>
        <v>0</v>
      </c>
      <c r="BP394" s="11">
        <f t="shared" si="361"/>
        <v>0</v>
      </c>
      <c r="BQ394" s="11">
        <f t="shared" si="362"/>
        <v>0</v>
      </c>
      <c r="BR394" s="11">
        <f t="shared" si="363"/>
        <v>0</v>
      </c>
      <c r="BS394" s="10">
        <f t="shared" si="364"/>
        <v>0</v>
      </c>
      <c r="BT394" s="10">
        <f t="shared" si="365"/>
        <v>0</v>
      </c>
      <c r="BU394" s="10">
        <f t="shared" si="366"/>
        <v>0</v>
      </c>
      <c r="BV394" s="10">
        <f t="shared" si="367"/>
        <v>0</v>
      </c>
      <c r="BW394" s="10">
        <f t="shared" si="368"/>
        <v>0</v>
      </c>
      <c r="BX394" s="10">
        <f t="shared" si="369"/>
        <v>0</v>
      </c>
      <c r="BY394" s="10">
        <f t="shared" si="370"/>
        <v>0</v>
      </c>
      <c r="BZ394" s="10">
        <f t="shared" si="371"/>
        <v>0</v>
      </c>
      <c r="CA394" s="10">
        <f t="shared" si="372"/>
        <v>0</v>
      </c>
      <c r="CB394" s="9">
        <f t="shared" si="373"/>
        <v>0</v>
      </c>
      <c r="CC394" s="9">
        <f t="shared" si="374"/>
        <v>0</v>
      </c>
      <c r="CD394" s="9">
        <f t="shared" si="375"/>
        <v>0</v>
      </c>
      <c r="CE394" s="12">
        <f t="shared" si="377"/>
        <v>0</v>
      </c>
    </row>
    <row r="395" spans="8:83" ht="18" customHeight="1">
      <c r="H395"/>
      <c r="I395"/>
      <c r="J395"/>
      <c r="AA395" s="16">
        <f t="shared" si="325"/>
        <v>0</v>
      </c>
      <c r="AB395" s="16">
        <f t="shared" si="326"/>
        <v>0</v>
      </c>
      <c r="AC395" s="16">
        <f t="shared" si="327"/>
        <v>0</v>
      </c>
      <c r="AD395" s="16">
        <f t="shared" si="328"/>
        <v>0</v>
      </c>
      <c r="AE395" s="16">
        <f t="shared" si="329"/>
        <v>0</v>
      </c>
      <c r="AF395" s="16">
        <f t="shared" si="330"/>
        <v>0</v>
      </c>
      <c r="AG395" s="16">
        <f t="shared" si="331"/>
        <v>0</v>
      </c>
      <c r="AH395" s="16">
        <f t="shared" si="332"/>
        <v>0</v>
      </c>
      <c r="AI395" s="16">
        <f t="shared" si="333"/>
        <v>0</v>
      </c>
      <c r="AJ395" s="15">
        <f t="shared" si="334"/>
        <v>0.42990838161300676</v>
      </c>
      <c r="AK395" s="6">
        <f t="shared" si="324"/>
        <v>0</v>
      </c>
      <c r="AL395" s="6">
        <f t="shared" si="324"/>
        <v>0</v>
      </c>
      <c r="AM395" s="6">
        <f t="shared" si="324"/>
        <v>0</v>
      </c>
      <c r="AN395" s="6">
        <f t="shared" si="324"/>
        <v>0</v>
      </c>
      <c r="AO395" s="9">
        <f t="shared" si="335"/>
        <v>0</v>
      </c>
      <c r="AP395" s="9">
        <f t="shared" si="336"/>
        <v>0</v>
      </c>
      <c r="AQ395" s="9">
        <f t="shared" si="337"/>
        <v>0</v>
      </c>
      <c r="AR395" s="9">
        <f t="shared" si="338"/>
        <v>0</v>
      </c>
      <c r="AS395" s="9">
        <f t="shared" si="376"/>
        <v>0</v>
      </c>
      <c r="AT395" s="9">
        <f t="shared" si="339"/>
        <v>0</v>
      </c>
      <c r="AU395" s="9">
        <f t="shared" si="340"/>
        <v>0</v>
      </c>
      <c r="AV395" s="9">
        <f t="shared" si="341"/>
        <v>0</v>
      </c>
      <c r="AW395" s="9">
        <f t="shared" si="342"/>
        <v>0</v>
      </c>
      <c r="AX395" s="9">
        <f t="shared" si="343"/>
        <v>0</v>
      </c>
      <c r="AY395" s="9">
        <f t="shared" si="344"/>
        <v>0</v>
      </c>
      <c r="AZ395" s="9">
        <f t="shared" si="345"/>
        <v>0</v>
      </c>
      <c r="BA395" s="9">
        <f t="shared" si="346"/>
        <v>0</v>
      </c>
      <c r="BB395" s="9">
        <f t="shared" si="347"/>
        <v>0</v>
      </c>
      <c r="BC395" s="9">
        <f t="shared" si="348"/>
        <v>0</v>
      </c>
      <c r="BD395" s="9">
        <f t="shared" si="349"/>
        <v>0</v>
      </c>
      <c r="BE395" s="9">
        <f t="shared" si="350"/>
        <v>0</v>
      </c>
      <c r="BF395" s="9">
        <f t="shared" si="351"/>
        <v>0</v>
      </c>
      <c r="BG395" s="9">
        <f t="shared" si="352"/>
        <v>0</v>
      </c>
      <c r="BH395" s="9">
        <f t="shared" si="353"/>
        <v>0</v>
      </c>
      <c r="BI395" s="9">
        <f t="shared" si="354"/>
        <v>0</v>
      </c>
      <c r="BJ395" s="6">
        <f t="shared" si="355"/>
        <v>0</v>
      </c>
      <c r="BK395" s="6">
        <f t="shared" si="356"/>
        <v>0</v>
      </c>
      <c r="BL395" s="6">
        <f t="shared" si="357"/>
        <v>0</v>
      </c>
      <c r="BM395" s="10">
        <f t="shared" si="358"/>
        <v>0</v>
      </c>
      <c r="BN395" s="10">
        <f t="shared" si="359"/>
        <v>0</v>
      </c>
      <c r="BO395" s="10">
        <f t="shared" si="360"/>
        <v>0</v>
      </c>
      <c r="BP395" s="11">
        <f t="shared" si="361"/>
        <v>0</v>
      </c>
      <c r="BQ395" s="11">
        <f t="shared" si="362"/>
        <v>0</v>
      </c>
      <c r="BR395" s="11">
        <f t="shared" si="363"/>
        <v>0</v>
      </c>
      <c r="BS395" s="10">
        <f t="shared" si="364"/>
        <v>0</v>
      </c>
      <c r="BT395" s="10">
        <f t="shared" si="365"/>
        <v>0</v>
      </c>
      <c r="BU395" s="10">
        <f t="shared" si="366"/>
        <v>0</v>
      </c>
      <c r="BV395" s="10">
        <f t="shared" si="367"/>
        <v>0</v>
      </c>
      <c r="BW395" s="10">
        <f t="shared" si="368"/>
        <v>0</v>
      </c>
      <c r="BX395" s="10">
        <f t="shared" si="369"/>
        <v>0</v>
      </c>
      <c r="BY395" s="10">
        <f t="shared" si="370"/>
        <v>0</v>
      </c>
      <c r="BZ395" s="10">
        <f t="shared" si="371"/>
        <v>0</v>
      </c>
      <c r="CA395" s="10">
        <f t="shared" si="372"/>
        <v>0</v>
      </c>
      <c r="CB395" s="9">
        <f t="shared" si="373"/>
        <v>0</v>
      </c>
      <c r="CC395" s="9">
        <f t="shared" si="374"/>
        <v>0</v>
      </c>
      <c r="CD395" s="9">
        <f t="shared" si="375"/>
        <v>0</v>
      </c>
      <c r="CE395" s="12">
        <f t="shared" si="377"/>
        <v>0</v>
      </c>
    </row>
    <row r="396" spans="8:83" ht="18" customHeight="1">
      <c r="H396"/>
      <c r="I396"/>
      <c r="J396"/>
      <c r="AA396" s="16">
        <f t="shared" si="325"/>
        <v>0</v>
      </c>
      <c r="AB396" s="16">
        <f t="shared" si="326"/>
        <v>0</v>
      </c>
      <c r="AC396" s="16">
        <f t="shared" si="327"/>
        <v>0</v>
      </c>
      <c r="AD396" s="16">
        <f t="shared" si="328"/>
        <v>0</v>
      </c>
      <c r="AE396" s="16">
        <f t="shared" si="329"/>
        <v>0</v>
      </c>
      <c r="AF396" s="16">
        <f t="shared" si="330"/>
        <v>0</v>
      </c>
      <c r="AG396" s="16">
        <f t="shared" si="331"/>
        <v>0</v>
      </c>
      <c r="AH396" s="16">
        <f t="shared" si="332"/>
        <v>0</v>
      </c>
      <c r="AI396" s="16">
        <f t="shared" si="333"/>
        <v>0</v>
      </c>
      <c r="AJ396" s="15">
        <f t="shared" si="334"/>
        <v>0.42990838161300676</v>
      </c>
      <c r="AK396" s="6">
        <f t="shared" si="324"/>
        <v>0</v>
      </c>
      <c r="AL396" s="6">
        <f t="shared" si="324"/>
        <v>0</v>
      </c>
      <c r="AM396" s="6">
        <f t="shared" si="324"/>
        <v>0</v>
      </c>
      <c r="AN396" s="6">
        <f t="shared" si="324"/>
        <v>0</v>
      </c>
      <c r="AO396" s="9">
        <f t="shared" si="335"/>
        <v>0</v>
      </c>
      <c r="AP396" s="9">
        <f t="shared" si="336"/>
        <v>0</v>
      </c>
      <c r="AQ396" s="9">
        <f t="shared" si="337"/>
        <v>0</v>
      </c>
      <c r="AR396" s="9">
        <f t="shared" si="338"/>
        <v>0</v>
      </c>
      <c r="AS396" s="9">
        <f t="shared" si="376"/>
        <v>0</v>
      </c>
      <c r="AT396" s="9">
        <f t="shared" si="339"/>
        <v>0</v>
      </c>
      <c r="AU396" s="9">
        <f t="shared" si="340"/>
        <v>0</v>
      </c>
      <c r="AV396" s="9">
        <f t="shared" si="341"/>
        <v>0</v>
      </c>
      <c r="AW396" s="9">
        <f t="shared" si="342"/>
        <v>0</v>
      </c>
      <c r="AX396" s="9">
        <f t="shared" si="343"/>
        <v>0</v>
      </c>
      <c r="AY396" s="9">
        <f t="shared" si="344"/>
        <v>0</v>
      </c>
      <c r="AZ396" s="9">
        <f t="shared" si="345"/>
        <v>0</v>
      </c>
      <c r="BA396" s="9">
        <f t="shared" si="346"/>
        <v>0</v>
      </c>
      <c r="BB396" s="9">
        <f t="shared" si="347"/>
        <v>0</v>
      </c>
      <c r="BC396" s="9">
        <f t="shared" si="348"/>
        <v>0</v>
      </c>
      <c r="BD396" s="9">
        <f t="shared" si="349"/>
        <v>0</v>
      </c>
      <c r="BE396" s="9">
        <f t="shared" si="350"/>
        <v>0</v>
      </c>
      <c r="BF396" s="9">
        <f t="shared" si="351"/>
        <v>0</v>
      </c>
      <c r="BG396" s="9">
        <f t="shared" si="352"/>
        <v>0</v>
      </c>
      <c r="BH396" s="9">
        <f t="shared" si="353"/>
        <v>0</v>
      </c>
      <c r="BI396" s="9">
        <f t="shared" si="354"/>
        <v>0</v>
      </c>
      <c r="BJ396" s="6">
        <f t="shared" si="355"/>
        <v>0</v>
      </c>
      <c r="BK396" s="6">
        <f t="shared" si="356"/>
        <v>0</v>
      </c>
      <c r="BL396" s="6">
        <f t="shared" si="357"/>
        <v>0</v>
      </c>
      <c r="BM396" s="10">
        <f t="shared" si="358"/>
        <v>0</v>
      </c>
      <c r="BN396" s="10">
        <f t="shared" si="359"/>
        <v>0</v>
      </c>
      <c r="BO396" s="10">
        <f t="shared" si="360"/>
        <v>0</v>
      </c>
      <c r="BP396" s="11">
        <f t="shared" si="361"/>
        <v>0</v>
      </c>
      <c r="BQ396" s="11">
        <f t="shared" si="362"/>
        <v>0</v>
      </c>
      <c r="BR396" s="11">
        <f t="shared" si="363"/>
        <v>0</v>
      </c>
      <c r="BS396" s="10">
        <f t="shared" si="364"/>
        <v>0</v>
      </c>
      <c r="BT396" s="10">
        <f t="shared" si="365"/>
        <v>0</v>
      </c>
      <c r="BU396" s="10">
        <f t="shared" si="366"/>
        <v>0</v>
      </c>
      <c r="BV396" s="10">
        <f t="shared" si="367"/>
        <v>0</v>
      </c>
      <c r="BW396" s="10">
        <f t="shared" si="368"/>
        <v>0</v>
      </c>
      <c r="BX396" s="10">
        <f t="shared" si="369"/>
        <v>0</v>
      </c>
      <c r="BY396" s="10">
        <f t="shared" si="370"/>
        <v>0</v>
      </c>
      <c r="BZ396" s="10">
        <f t="shared" si="371"/>
        <v>0</v>
      </c>
      <c r="CA396" s="10">
        <f t="shared" si="372"/>
        <v>0</v>
      </c>
      <c r="CB396" s="9">
        <f t="shared" si="373"/>
        <v>0</v>
      </c>
      <c r="CC396" s="9">
        <f t="shared" si="374"/>
        <v>0</v>
      </c>
      <c r="CD396" s="9">
        <f t="shared" si="375"/>
        <v>0</v>
      </c>
      <c r="CE396" s="12">
        <f t="shared" si="377"/>
        <v>0</v>
      </c>
    </row>
    <row r="397" spans="8:83" ht="18" customHeight="1">
      <c r="H397"/>
      <c r="I397"/>
      <c r="J397"/>
      <c r="AA397" s="16">
        <f t="shared" si="325"/>
        <v>0</v>
      </c>
      <c r="AB397" s="16">
        <f t="shared" si="326"/>
        <v>0</v>
      </c>
      <c r="AC397" s="16">
        <f t="shared" si="327"/>
        <v>0</v>
      </c>
      <c r="AD397" s="16">
        <f t="shared" si="328"/>
        <v>0</v>
      </c>
      <c r="AE397" s="16">
        <f t="shared" si="329"/>
        <v>0</v>
      </c>
      <c r="AF397" s="16">
        <f t="shared" si="330"/>
        <v>0</v>
      </c>
      <c r="AG397" s="16">
        <f t="shared" si="331"/>
        <v>0</v>
      </c>
      <c r="AH397" s="16">
        <f t="shared" si="332"/>
        <v>0</v>
      </c>
      <c r="AI397" s="16">
        <f t="shared" si="333"/>
        <v>0</v>
      </c>
      <c r="AJ397" s="15">
        <f t="shared" si="334"/>
        <v>0.42990838161300676</v>
      </c>
      <c r="AK397" s="6">
        <f t="shared" si="324"/>
        <v>0</v>
      </c>
      <c r="AL397" s="6">
        <f t="shared" si="324"/>
        <v>0</v>
      </c>
      <c r="AM397" s="6">
        <f t="shared" si="324"/>
        <v>0</v>
      </c>
      <c r="AN397" s="6">
        <f t="shared" si="324"/>
        <v>0</v>
      </c>
      <c r="AO397" s="9">
        <f t="shared" si="335"/>
        <v>0</v>
      </c>
      <c r="AP397" s="9">
        <f t="shared" si="336"/>
        <v>0</v>
      </c>
      <c r="AQ397" s="9">
        <f t="shared" si="337"/>
        <v>0</v>
      </c>
      <c r="AR397" s="9">
        <f t="shared" si="338"/>
        <v>0</v>
      </c>
      <c r="AS397" s="9">
        <f t="shared" si="376"/>
        <v>0</v>
      </c>
      <c r="AT397" s="9">
        <f t="shared" si="339"/>
        <v>0</v>
      </c>
      <c r="AU397" s="9">
        <f t="shared" si="340"/>
        <v>0</v>
      </c>
      <c r="AV397" s="9">
        <f t="shared" si="341"/>
        <v>0</v>
      </c>
      <c r="AW397" s="9">
        <f t="shared" si="342"/>
        <v>0</v>
      </c>
      <c r="AX397" s="9">
        <f t="shared" si="343"/>
        <v>0</v>
      </c>
      <c r="AY397" s="9">
        <f t="shared" si="344"/>
        <v>0</v>
      </c>
      <c r="AZ397" s="9">
        <f t="shared" si="345"/>
        <v>0</v>
      </c>
      <c r="BA397" s="9">
        <f t="shared" si="346"/>
        <v>0</v>
      </c>
      <c r="BB397" s="9">
        <f t="shared" si="347"/>
        <v>0</v>
      </c>
      <c r="BC397" s="9">
        <f t="shared" si="348"/>
        <v>0</v>
      </c>
      <c r="BD397" s="9">
        <f t="shared" si="349"/>
        <v>0</v>
      </c>
      <c r="BE397" s="9">
        <f t="shared" si="350"/>
        <v>0</v>
      </c>
      <c r="BF397" s="9">
        <f t="shared" si="351"/>
        <v>0</v>
      </c>
      <c r="BG397" s="9">
        <f t="shared" si="352"/>
        <v>0</v>
      </c>
      <c r="BH397" s="9">
        <f t="shared" si="353"/>
        <v>0</v>
      </c>
      <c r="BI397" s="9">
        <f t="shared" si="354"/>
        <v>0</v>
      </c>
      <c r="BJ397" s="6">
        <f t="shared" si="355"/>
        <v>0</v>
      </c>
      <c r="BK397" s="6">
        <f t="shared" si="356"/>
        <v>0</v>
      </c>
      <c r="BL397" s="6">
        <f t="shared" si="357"/>
        <v>0</v>
      </c>
      <c r="BM397" s="10">
        <f t="shared" si="358"/>
        <v>0</v>
      </c>
      <c r="BN397" s="10">
        <f t="shared" si="359"/>
        <v>0</v>
      </c>
      <c r="BO397" s="10">
        <f t="shared" si="360"/>
        <v>0</v>
      </c>
      <c r="BP397" s="11">
        <f t="shared" si="361"/>
        <v>0</v>
      </c>
      <c r="BQ397" s="11">
        <f t="shared" si="362"/>
        <v>0</v>
      </c>
      <c r="BR397" s="11">
        <f t="shared" si="363"/>
        <v>0</v>
      </c>
      <c r="BS397" s="10">
        <f t="shared" si="364"/>
        <v>0</v>
      </c>
      <c r="BT397" s="10">
        <f t="shared" si="365"/>
        <v>0</v>
      </c>
      <c r="BU397" s="10">
        <f t="shared" si="366"/>
        <v>0</v>
      </c>
      <c r="BV397" s="10">
        <f t="shared" si="367"/>
        <v>0</v>
      </c>
      <c r="BW397" s="10">
        <f t="shared" si="368"/>
        <v>0</v>
      </c>
      <c r="BX397" s="10">
        <f t="shared" si="369"/>
        <v>0</v>
      </c>
      <c r="BY397" s="10">
        <f t="shared" si="370"/>
        <v>0</v>
      </c>
      <c r="BZ397" s="10">
        <f t="shared" si="371"/>
        <v>0</v>
      </c>
      <c r="CA397" s="10">
        <f t="shared" si="372"/>
        <v>0</v>
      </c>
      <c r="CB397" s="9">
        <f t="shared" si="373"/>
        <v>0</v>
      </c>
      <c r="CC397" s="9">
        <f t="shared" si="374"/>
        <v>0</v>
      </c>
      <c r="CD397" s="9">
        <f t="shared" si="375"/>
        <v>0</v>
      </c>
      <c r="CE397" s="12">
        <f t="shared" si="377"/>
        <v>0</v>
      </c>
    </row>
    <row r="398" spans="8:83" ht="18" customHeight="1">
      <c r="H398"/>
      <c r="I398"/>
      <c r="J398"/>
      <c r="AA398" s="16">
        <f t="shared" si="325"/>
        <v>0</v>
      </c>
      <c r="AB398" s="16">
        <f t="shared" si="326"/>
        <v>0</v>
      </c>
      <c r="AC398" s="16">
        <f t="shared" si="327"/>
        <v>0</v>
      </c>
      <c r="AD398" s="16">
        <f t="shared" si="328"/>
        <v>0</v>
      </c>
      <c r="AE398" s="16">
        <f t="shared" si="329"/>
        <v>0</v>
      </c>
      <c r="AF398" s="16">
        <f t="shared" si="330"/>
        <v>0</v>
      </c>
      <c r="AG398" s="16">
        <f t="shared" si="331"/>
        <v>0</v>
      </c>
      <c r="AH398" s="16">
        <f t="shared" si="332"/>
        <v>0</v>
      </c>
      <c r="AI398" s="16">
        <f t="shared" si="333"/>
        <v>0</v>
      </c>
      <c r="AJ398" s="15">
        <f t="shared" si="334"/>
        <v>0.42990838161300676</v>
      </c>
      <c r="AK398" s="6">
        <f t="shared" si="324"/>
        <v>0</v>
      </c>
      <c r="AL398" s="6">
        <f t="shared" si="324"/>
        <v>0</v>
      </c>
      <c r="AM398" s="6">
        <f t="shared" si="324"/>
        <v>0</v>
      </c>
      <c r="AN398" s="6">
        <f t="shared" si="324"/>
        <v>0</v>
      </c>
      <c r="AO398" s="9">
        <f t="shared" si="335"/>
        <v>0</v>
      </c>
      <c r="AP398" s="9">
        <f t="shared" si="336"/>
        <v>0</v>
      </c>
      <c r="AQ398" s="9">
        <f t="shared" si="337"/>
        <v>0</v>
      </c>
      <c r="AR398" s="9">
        <f t="shared" si="338"/>
        <v>0</v>
      </c>
      <c r="AS398" s="9">
        <f t="shared" si="376"/>
        <v>0</v>
      </c>
      <c r="AT398" s="9">
        <f t="shared" si="339"/>
        <v>0</v>
      </c>
      <c r="AU398" s="9">
        <f t="shared" si="340"/>
        <v>0</v>
      </c>
      <c r="AV398" s="9">
        <f t="shared" si="341"/>
        <v>0</v>
      </c>
      <c r="AW398" s="9">
        <f t="shared" si="342"/>
        <v>0</v>
      </c>
      <c r="AX398" s="9">
        <f t="shared" si="343"/>
        <v>0</v>
      </c>
      <c r="AY398" s="9">
        <f t="shared" si="344"/>
        <v>0</v>
      </c>
      <c r="AZ398" s="9">
        <f t="shared" si="345"/>
        <v>0</v>
      </c>
      <c r="BA398" s="9">
        <f t="shared" si="346"/>
        <v>0</v>
      </c>
      <c r="BB398" s="9">
        <f t="shared" si="347"/>
        <v>0</v>
      </c>
      <c r="BC398" s="9">
        <f t="shared" si="348"/>
        <v>0</v>
      </c>
      <c r="BD398" s="9">
        <f t="shared" si="349"/>
        <v>0</v>
      </c>
      <c r="BE398" s="9">
        <f t="shared" si="350"/>
        <v>0</v>
      </c>
      <c r="BF398" s="9">
        <f t="shared" si="351"/>
        <v>0</v>
      </c>
      <c r="BG398" s="9">
        <f t="shared" si="352"/>
        <v>0</v>
      </c>
      <c r="BH398" s="9">
        <f t="shared" si="353"/>
        <v>0</v>
      </c>
      <c r="BI398" s="9">
        <f t="shared" si="354"/>
        <v>0</v>
      </c>
      <c r="BJ398" s="6">
        <f t="shared" si="355"/>
        <v>0</v>
      </c>
      <c r="BK398" s="6">
        <f t="shared" si="356"/>
        <v>0</v>
      </c>
      <c r="BL398" s="6">
        <f t="shared" si="357"/>
        <v>0</v>
      </c>
      <c r="BM398" s="10">
        <f t="shared" si="358"/>
        <v>0</v>
      </c>
      <c r="BN398" s="10">
        <f t="shared" si="359"/>
        <v>0</v>
      </c>
      <c r="BO398" s="10">
        <f t="shared" si="360"/>
        <v>0</v>
      </c>
      <c r="BP398" s="11">
        <f t="shared" si="361"/>
        <v>0</v>
      </c>
      <c r="BQ398" s="11">
        <f t="shared" si="362"/>
        <v>0</v>
      </c>
      <c r="BR398" s="11">
        <f t="shared" si="363"/>
        <v>0</v>
      </c>
      <c r="BS398" s="10">
        <f t="shared" si="364"/>
        <v>0</v>
      </c>
      <c r="BT398" s="10">
        <f t="shared" si="365"/>
        <v>0</v>
      </c>
      <c r="BU398" s="10">
        <f t="shared" si="366"/>
        <v>0</v>
      </c>
      <c r="BV398" s="10">
        <f t="shared" si="367"/>
        <v>0</v>
      </c>
      <c r="BW398" s="10">
        <f t="shared" si="368"/>
        <v>0</v>
      </c>
      <c r="BX398" s="10">
        <f t="shared" si="369"/>
        <v>0</v>
      </c>
      <c r="BY398" s="10">
        <f t="shared" si="370"/>
        <v>0</v>
      </c>
      <c r="BZ398" s="10">
        <f t="shared" si="371"/>
        <v>0</v>
      </c>
      <c r="CA398" s="10">
        <f t="shared" si="372"/>
        <v>0</v>
      </c>
      <c r="CB398" s="9">
        <f t="shared" si="373"/>
        <v>0</v>
      </c>
      <c r="CC398" s="9">
        <f t="shared" si="374"/>
        <v>0</v>
      </c>
      <c r="CD398" s="9">
        <f t="shared" si="375"/>
        <v>0</v>
      </c>
      <c r="CE398" s="12">
        <f t="shared" si="377"/>
        <v>0</v>
      </c>
    </row>
    <row r="399" spans="8:83" ht="18" customHeight="1">
      <c r="H399"/>
      <c r="I399"/>
      <c r="J399"/>
      <c r="AA399" s="16">
        <f t="shared" si="325"/>
        <v>0</v>
      </c>
      <c r="AB399" s="16">
        <f t="shared" si="326"/>
        <v>0</v>
      </c>
      <c r="AC399" s="16">
        <f t="shared" si="327"/>
        <v>0</v>
      </c>
      <c r="AD399" s="16">
        <f t="shared" si="328"/>
        <v>0</v>
      </c>
      <c r="AE399" s="16">
        <f t="shared" si="329"/>
        <v>0</v>
      </c>
      <c r="AF399" s="16">
        <f t="shared" si="330"/>
        <v>0</v>
      </c>
      <c r="AG399" s="16">
        <f t="shared" si="331"/>
        <v>0</v>
      </c>
      <c r="AH399" s="16">
        <f t="shared" si="332"/>
        <v>0</v>
      </c>
      <c r="AI399" s="16">
        <f t="shared" si="333"/>
        <v>0</v>
      </c>
      <c r="AJ399" s="15">
        <f t="shared" si="334"/>
        <v>0.42990838161300676</v>
      </c>
      <c r="AK399" s="6">
        <f t="shared" si="324"/>
        <v>0</v>
      </c>
      <c r="AL399" s="6">
        <f t="shared" si="324"/>
        <v>0</v>
      </c>
      <c r="AM399" s="6">
        <f t="shared" si="324"/>
        <v>0</v>
      </c>
      <c r="AN399" s="6">
        <f t="shared" si="324"/>
        <v>0</v>
      </c>
      <c r="AO399" s="9">
        <f t="shared" si="335"/>
        <v>0</v>
      </c>
      <c r="AP399" s="9">
        <f t="shared" si="336"/>
        <v>0</v>
      </c>
      <c r="AQ399" s="9">
        <f t="shared" si="337"/>
        <v>0</v>
      </c>
      <c r="AR399" s="9">
        <f t="shared" si="338"/>
        <v>0</v>
      </c>
      <c r="AS399" s="9">
        <f t="shared" si="376"/>
        <v>0</v>
      </c>
      <c r="AT399" s="9">
        <f t="shared" si="339"/>
        <v>0</v>
      </c>
      <c r="AU399" s="9">
        <f t="shared" si="340"/>
        <v>0</v>
      </c>
      <c r="AV399" s="9">
        <f t="shared" si="341"/>
        <v>0</v>
      </c>
      <c r="AW399" s="9">
        <f t="shared" si="342"/>
        <v>0</v>
      </c>
      <c r="AX399" s="9">
        <f t="shared" si="343"/>
        <v>0</v>
      </c>
      <c r="AY399" s="9">
        <f t="shared" si="344"/>
        <v>0</v>
      </c>
      <c r="AZ399" s="9">
        <f t="shared" si="345"/>
        <v>0</v>
      </c>
      <c r="BA399" s="9">
        <f t="shared" si="346"/>
        <v>0</v>
      </c>
      <c r="BB399" s="9">
        <f t="shared" si="347"/>
        <v>0</v>
      </c>
      <c r="BC399" s="9">
        <f t="shared" si="348"/>
        <v>0</v>
      </c>
      <c r="BD399" s="9">
        <f t="shared" si="349"/>
        <v>0</v>
      </c>
      <c r="BE399" s="9">
        <f t="shared" si="350"/>
        <v>0</v>
      </c>
      <c r="BF399" s="9">
        <f t="shared" si="351"/>
        <v>0</v>
      </c>
      <c r="BG399" s="9">
        <f t="shared" si="352"/>
        <v>0</v>
      </c>
      <c r="BH399" s="9">
        <f t="shared" si="353"/>
        <v>0</v>
      </c>
      <c r="BI399" s="9">
        <f t="shared" si="354"/>
        <v>0</v>
      </c>
      <c r="BJ399" s="6">
        <f t="shared" si="355"/>
        <v>0</v>
      </c>
      <c r="BK399" s="6">
        <f t="shared" si="356"/>
        <v>0</v>
      </c>
      <c r="BL399" s="6">
        <f t="shared" si="357"/>
        <v>0</v>
      </c>
      <c r="BM399" s="10">
        <f t="shared" si="358"/>
        <v>0</v>
      </c>
      <c r="BN399" s="10">
        <f t="shared" si="359"/>
        <v>0</v>
      </c>
      <c r="BO399" s="10">
        <f t="shared" si="360"/>
        <v>0</v>
      </c>
      <c r="BP399" s="11">
        <f t="shared" si="361"/>
        <v>0</v>
      </c>
      <c r="BQ399" s="11">
        <f t="shared" si="362"/>
        <v>0</v>
      </c>
      <c r="BR399" s="11">
        <f t="shared" si="363"/>
        <v>0</v>
      </c>
      <c r="BS399" s="10">
        <f t="shared" si="364"/>
        <v>0</v>
      </c>
      <c r="BT399" s="10">
        <f t="shared" si="365"/>
        <v>0</v>
      </c>
      <c r="BU399" s="10">
        <f t="shared" si="366"/>
        <v>0</v>
      </c>
      <c r="BV399" s="10">
        <f t="shared" si="367"/>
        <v>0</v>
      </c>
      <c r="BW399" s="10">
        <f t="shared" si="368"/>
        <v>0</v>
      </c>
      <c r="BX399" s="10">
        <f t="shared" si="369"/>
        <v>0</v>
      </c>
      <c r="BY399" s="10">
        <f t="shared" si="370"/>
        <v>0</v>
      </c>
      <c r="BZ399" s="10">
        <f t="shared" si="371"/>
        <v>0</v>
      </c>
      <c r="CA399" s="10">
        <f t="shared" si="372"/>
        <v>0</v>
      </c>
      <c r="CB399" s="9">
        <f t="shared" si="373"/>
        <v>0</v>
      </c>
      <c r="CC399" s="9">
        <f t="shared" si="374"/>
        <v>0</v>
      </c>
      <c r="CD399" s="9">
        <f t="shared" si="375"/>
        <v>0</v>
      </c>
      <c r="CE399" s="12">
        <f t="shared" si="377"/>
        <v>0</v>
      </c>
    </row>
    <row r="400" spans="8:83" ht="18" customHeight="1">
      <c r="H400"/>
      <c r="I400"/>
      <c r="J400"/>
      <c r="AA400" s="16">
        <f t="shared" si="325"/>
        <v>0</v>
      </c>
      <c r="AB400" s="16">
        <f t="shared" si="326"/>
        <v>0</v>
      </c>
      <c r="AC400" s="16">
        <f t="shared" si="327"/>
        <v>0</v>
      </c>
      <c r="AD400" s="16">
        <f t="shared" si="328"/>
        <v>0</v>
      </c>
      <c r="AE400" s="16">
        <f t="shared" si="329"/>
        <v>0</v>
      </c>
      <c r="AF400" s="16">
        <f t="shared" si="330"/>
        <v>0</v>
      </c>
      <c r="AG400" s="16">
        <f t="shared" si="331"/>
        <v>0</v>
      </c>
      <c r="AH400" s="16">
        <f t="shared" si="332"/>
        <v>0</v>
      </c>
      <c r="AI400" s="16">
        <f t="shared" si="333"/>
        <v>0</v>
      </c>
      <c r="AJ400" s="15">
        <f t="shared" si="334"/>
        <v>0.42990838161300676</v>
      </c>
      <c r="AK400" s="6">
        <f t="shared" si="324"/>
        <v>0</v>
      </c>
      <c r="AL400" s="6">
        <f t="shared" si="324"/>
        <v>0</v>
      </c>
      <c r="AM400" s="6">
        <f t="shared" si="324"/>
        <v>0</v>
      </c>
      <c r="AN400" s="6">
        <f t="shared" si="324"/>
        <v>0</v>
      </c>
      <c r="AO400" s="9">
        <f t="shared" si="335"/>
        <v>0</v>
      </c>
      <c r="AP400" s="9">
        <f t="shared" si="336"/>
        <v>0</v>
      </c>
      <c r="AQ400" s="9">
        <f t="shared" si="337"/>
        <v>0</v>
      </c>
      <c r="AR400" s="9">
        <f t="shared" si="338"/>
        <v>0</v>
      </c>
      <c r="AS400" s="9">
        <f t="shared" si="376"/>
        <v>0</v>
      </c>
      <c r="AT400" s="9">
        <f t="shared" si="339"/>
        <v>0</v>
      </c>
      <c r="AU400" s="9">
        <f t="shared" si="340"/>
        <v>0</v>
      </c>
      <c r="AV400" s="9">
        <f t="shared" si="341"/>
        <v>0</v>
      </c>
      <c r="AW400" s="9">
        <f t="shared" si="342"/>
        <v>0</v>
      </c>
      <c r="AX400" s="9">
        <f t="shared" si="343"/>
        <v>0</v>
      </c>
      <c r="AY400" s="9">
        <f t="shared" si="344"/>
        <v>0</v>
      </c>
      <c r="AZ400" s="9">
        <f t="shared" si="345"/>
        <v>0</v>
      </c>
      <c r="BA400" s="9">
        <f t="shared" si="346"/>
        <v>0</v>
      </c>
      <c r="BB400" s="9">
        <f t="shared" si="347"/>
        <v>0</v>
      </c>
      <c r="BC400" s="9">
        <f t="shared" si="348"/>
        <v>0</v>
      </c>
      <c r="BD400" s="9">
        <f t="shared" si="349"/>
        <v>0</v>
      </c>
      <c r="BE400" s="9">
        <f t="shared" si="350"/>
        <v>0</v>
      </c>
      <c r="BF400" s="9">
        <f t="shared" si="351"/>
        <v>0</v>
      </c>
      <c r="BG400" s="9">
        <f t="shared" si="352"/>
        <v>0</v>
      </c>
      <c r="BH400" s="9">
        <f t="shared" si="353"/>
        <v>0</v>
      </c>
      <c r="BI400" s="9">
        <f t="shared" si="354"/>
        <v>0</v>
      </c>
      <c r="BJ400" s="6">
        <f t="shared" si="355"/>
        <v>0</v>
      </c>
      <c r="BK400" s="6">
        <f t="shared" si="356"/>
        <v>0</v>
      </c>
      <c r="BL400" s="6">
        <f t="shared" si="357"/>
        <v>0</v>
      </c>
      <c r="BM400" s="10">
        <f t="shared" si="358"/>
        <v>0</v>
      </c>
      <c r="BN400" s="10">
        <f t="shared" si="359"/>
        <v>0</v>
      </c>
      <c r="BO400" s="10">
        <f t="shared" si="360"/>
        <v>0</v>
      </c>
      <c r="BP400" s="11">
        <f t="shared" si="361"/>
        <v>0</v>
      </c>
      <c r="BQ400" s="11">
        <f t="shared" si="362"/>
        <v>0</v>
      </c>
      <c r="BR400" s="11">
        <f t="shared" si="363"/>
        <v>0</v>
      </c>
      <c r="BS400" s="10">
        <f t="shared" si="364"/>
        <v>0</v>
      </c>
      <c r="BT400" s="10">
        <f t="shared" si="365"/>
        <v>0</v>
      </c>
      <c r="BU400" s="10">
        <f t="shared" si="366"/>
        <v>0</v>
      </c>
      <c r="BV400" s="10">
        <f t="shared" si="367"/>
        <v>0</v>
      </c>
      <c r="BW400" s="10">
        <f t="shared" si="368"/>
        <v>0</v>
      </c>
      <c r="BX400" s="10">
        <f t="shared" si="369"/>
        <v>0</v>
      </c>
      <c r="BY400" s="10">
        <f t="shared" si="370"/>
        <v>0</v>
      </c>
      <c r="BZ400" s="10">
        <f t="shared" si="371"/>
        <v>0</v>
      </c>
      <c r="CA400" s="10">
        <f t="shared" si="372"/>
        <v>0</v>
      </c>
      <c r="CB400" s="9">
        <f t="shared" si="373"/>
        <v>0</v>
      </c>
      <c r="CC400" s="9">
        <f t="shared" si="374"/>
        <v>0</v>
      </c>
      <c r="CD400" s="9">
        <f t="shared" si="375"/>
        <v>0</v>
      </c>
      <c r="CE400" s="12">
        <f t="shared" si="377"/>
        <v>0</v>
      </c>
    </row>
    <row r="401" spans="8:83" ht="18" customHeight="1">
      <c r="H401"/>
      <c r="I401"/>
      <c r="J401"/>
      <c r="AA401" s="16">
        <f t="shared" si="325"/>
        <v>0</v>
      </c>
      <c r="AB401" s="16">
        <f t="shared" si="326"/>
        <v>0</v>
      </c>
      <c r="AC401" s="16">
        <f t="shared" si="327"/>
        <v>0</v>
      </c>
      <c r="AD401" s="16">
        <f t="shared" si="328"/>
        <v>0</v>
      </c>
      <c r="AE401" s="16">
        <f t="shared" si="329"/>
        <v>0</v>
      </c>
      <c r="AF401" s="16">
        <f t="shared" si="330"/>
        <v>0</v>
      </c>
      <c r="AG401" s="16">
        <f t="shared" si="331"/>
        <v>0</v>
      </c>
      <c r="AH401" s="16">
        <f t="shared" si="332"/>
        <v>0</v>
      </c>
      <c r="AI401" s="16">
        <f t="shared" si="333"/>
        <v>0</v>
      </c>
      <c r="AJ401" s="15">
        <f t="shared" si="334"/>
        <v>0.42990838161300676</v>
      </c>
      <c r="AK401" s="6">
        <f t="shared" si="324"/>
        <v>0</v>
      </c>
      <c r="AL401" s="6">
        <f t="shared" si="324"/>
        <v>0</v>
      </c>
      <c r="AM401" s="6">
        <f t="shared" si="324"/>
        <v>0</v>
      </c>
      <c r="AN401" s="6">
        <f t="shared" si="324"/>
        <v>0</v>
      </c>
      <c r="AO401" s="9">
        <f t="shared" si="335"/>
        <v>0</v>
      </c>
      <c r="AP401" s="9">
        <f t="shared" si="336"/>
        <v>0</v>
      </c>
      <c r="AQ401" s="9">
        <f t="shared" si="337"/>
        <v>0</v>
      </c>
      <c r="AR401" s="9">
        <f t="shared" si="338"/>
        <v>0</v>
      </c>
      <c r="AS401" s="9">
        <f t="shared" si="376"/>
        <v>0</v>
      </c>
      <c r="AT401" s="9">
        <f t="shared" si="339"/>
        <v>0</v>
      </c>
      <c r="AU401" s="9">
        <f t="shared" si="340"/>
        <v>0</v>
      </c>
      <c r="AV401" s="9">
        <f t="shared" si="341"/>
        <v>0</v>
      </c>
      <c r="AW401" s="9">
        <f t="shared" si="342"/>
        <v>0</v>
      </c>
      <c r="AX401" s="9">
        <f t="shared" si="343"/>
        <v>0</v>
      </c>
      <c r="AY401" s="9">
        <f t="shared" si="344"/>
        <v>0</v>
      </c>
      <c r="AZ401" s="9">
        <f t="shared" si="345"/>
        <v>0</v>
      </c>
      <c r="BA401" s="9">
        <f t="shared" si="346"/>
        <v>0</v>
      </c>
      <c r="BB401" s="9">
        <f t="shared" si="347"/>
        <v>0</v>
      </c>
      <c r="BC401" s="9">
        <f t="shared" si="348"/>
        <v>0</v>
      </c>
      <c r="BD401" s="9">
        <f t="shared" si="349"/>
        <v>0</v>
      </c>
      <c r="BE401" s="9">
        <f t="shared" si="350"/>
        <v>0</v>
      </c>
      <c r="BF401" s="9">
        <f t="shared" si="351"/>
        <v>0</v>
      </c>
      <c r="BG401" s="9">
        <f t="shared" si="352"/>
        <v>0</v>
      </c>
      <c r="BH401" s="9">
        <f t="shared" si="353"/>
        <v>0</v>
      </c>
      <c r="BI401" s="9">
        <f t="shared" si="354"/>
        <v>0</v>
      </c>
      <c r="BJ401" s="6">
        <f t="shared" si="355"/>
        <v>0</v>
      </c>
      <c r="BK401" s="6">
        <f t="shared" si="356"/>
        <v>0</v>
      </c>
      <c r="BL401" s="6">
        <f t="shared" si="357"/>
        <v>0</v>
      </c>
      <c r="BM401" s="10">
        <f t="shared" si="358"/>
        <v>0</v>
      </c>
      <c r="BN401" s="10">
        <f t="shared" si="359"/>
        <v>0</v>
      </c>
      <c r="BO401" s="10">
        <f t="shared" si="360"/>
        <v>0</v>
      </c>
      <c r="BP401" s="11">
        <f t="shared" si="361"/>
        <v>0</v>
      </c>
      <c r="BQ401" s="11">
        <f t="shared" si="362"/>
        <v>0</v>
      </c>
      <c r="BR401" s="11">
        <f t="shared" si="363"/>
        <v>0</v>
      </c>
      <c r="BS401" s="10">
        <f t="shared" si="364"/>
        <v>0</v>
      </c>
      <c r="BT401" s="10">
        <f t="shared" si="365"/>
        <v>0</v>
      </c>
      <c r="BU401" s="10">
        <f t="shared" si="366"/>
        <v>0</v>
      </c>
      <c r="BV401" s="10">
        <f t="shared" si="367"/>
        <v>0</v>
      </c>
      <c r="BW401" s="10">
        <f t="shared" si="368"/>
        <v>0</v>
      </c>
      <c r="BX401" s="10">
        <f t="shared" si="369"/>
        <v>0</v>
      </c>
      <c r="BY401" s="10">
        <f t="shared" si="370"/>
        <v>0</v>
      </c>
      <c r="BZ401" s="10">
        <f t="shared" si="371"/>
        <v>0</v>
      </c>
      <c r="CA401" s="10">
        <f t="shared" si="372"/>
        <v>0</v>
      </c>
      <c r="CB401" s="9">
        <f t="shared" si="373"/>
        <v>0</v>
      </c>
      <c r="CC401" s="9">
        <f t="shared" si="374"/>
        <v>0</v>
      </c>
      <c r="CD401" s="9">
        <f t="shared" si="375"/>
        <v>0</v>
      </c>
      <c r="CE401" s="12">
        <f t="shared" si="377"/>
        <v>0</v>
      </c>
    </row>
    <row r="402" spans="8:83" ht="18" customHeight="1">
      <c r="H402"/>
      <c r="I402"/>
      <c r="J402"/>
      <c r="AA402" s="16">
        <f t="shared" si="325"/>
        <v>0</v>
      </c>
      <c r="AB402" s="16">
        <f t="shared" si="326"/>
        <v>0</v>
      </c>
      <c r="AC402" s="16">
        <f t="shared" si="327"/>
        <v>0</v>
      </c>
      <c r="AD402" s="16">
        <f t="shared" si="328"/>
        <v>0</v>
      </c>
      <c r="AE402" s="16">
        <f t="shared" si="329"/>
        <v>0</v>
      </c>
      <c r="AF402" s="16">
        <f t="shared" si="330"/>
        <v>0</v>
      </c>
      <c r="AG402" s="16">
        <f t="shared" si="331"/>
        <v>0</v>
      </c>
      <c r="AH402" s="16">
        <f t="shared" si="332"/>
        <v>0</v>
      </c>
      <c r="AI402" s="16">
        <f t="shared" si="333"/>
        <v>0</v>
      </c>
      <c r="AJ402" s="15">
        <f t="shared" si="334"/>
        <v>0.42990838161300676</v>
      </c>
      <c r="AK402" s="6">
        <f t="shared" si="324"/>
        <v>0</v>
      </c>
      <c r="AL402" s="6">
        <f t="shared" si="324"/>
        <v>0</v>
      </c>
      <c r="AM402" s="6">
        <f t="shared" si="324"/>
        <v>0</v>
      </c>
      <c r="AN402" s="6">
        <f t="shared" si="324"/>
        <v>0</v>
      </c>
      <c r="AO402" s="9">
        <f t="shared" si="335"/>
        <v>0</v>
      </c>
      <c r="AP402" s="9">
        <f t="shared" si="336"/>
        <v>0</v>
      </c>
      <c r="AQ402" s="9">
        <f t="shared" si="337"/>
        <v>0</v>
      </c>
      <c r="AR402" s="9">
        <f t="shared" si="338"/>
        <v>0</v>
      </c>
      <c r="AS402" s="9">
        <f t="shared" si="376"/>
        <v>0</v>
      </c>
      <c r="AT402" s="9">
        <f t="shared" si="339"/>
        <v>0</v>
      </c>
      <c r="AU402" s="9">
        <f t="shared" si="340"/>
        <v>0</v>
      </c>
      <c r="AV402" s="9">
        <f t="shared" si="341"/>
        <v>0</v>
      </c>
      <c r="AW402" s="9">
        <f t="shared" si="342"/>
        <v>0</v>
      </c>
      <c r="AX402" s="9">
        <f t="shared" si="343"/>
        <v>0</v>
      </c>
      <c r="AY402" s="9">
        <f t="shared" si="344"/>
        <v>0</v>
      </c>
      <c r="AZ402" s="9">
        <f t="shared" si="345"/>
        <v>0</v>
      </c>
      <c r="BA402" s="9">
        <f t="shared" si="346"/>
        <v>0</v>
      </c>
      <c r="BB402" s="9">
        <f t="shared" si="347"/>
        <v>0</v>
      </c>
      <c r="BC402" s="9">
        <f t="shared" si="348"/>
        <v>0</v>
      </c>
      <c r="BD402" s="9">
        <f t="shared" si="349"/>
        <v>0</v>
      </c>
      <c r="BE402" s="9">
        <f t="shared" si="350"/>
        <v>0</v>
      </c>
      <c r="BF402" s="9">
        <f t="shared" si="351"/>
        <v>0</v>
      </c>
      <c r="BG402" s="9">
        <f t="shared" si="352"/>
        <v>0</v>
      </c>
      <c r="BH402" s="9">
        <f t="shared" si="353"/>
        <v>0</v>
      </c>
      <c r="BI402" s="9">
        <f t="shared" si="354"/>
        <v>0</v>
      </c>
      <c r="BJ402" s="6">
        <f t="shared" si="355"/>
        <v>0</v>
      </c>
      <c r="BK402" s="6">
        <f t="shared" si="356"/>
        <v>0</v>
      </c>
      <c r="BL402" s="6">
        <f t="shared" si="357"/>
        <v>0</v>
      </c>
      <c r="BM402" s="10">
        <f t="shared" si="358"/>
        <v>0</v>
      </c>
      <c r="BN402" s="10">
        <f t="shared" si="359"/>
        <v>0</v>
      </c>
      <c r="BO402" s="10">
        <f t="shared" si="360"/>
        <v>0</v>
      </c>
      <c r="BP402" s="11">
        <f t="shared" si="361"/>
        <v>0</v>
      </c>
      <c r="BQ402" s="11">
        <f t="shared" si="362"/>
        <v>0</v>
      </c>
      <c r="BR402" s="11">
        <f t="shared" si="363"/>
        <v>0</v>
      </c>
      <c r="BS402" s="10">
        <f t="shared" si="364"/>
        <v>0</v>
      </c>
      <c r="BT402" s="10">
        <f t="shared" si="365"/>
        <v>0</v>
      </c>
      <c r="BU402" s="10">
        <f t="shared" si="366"/>
        <v>0</v>
      </c>
      <c r="BV402" s="10">
        <f t="shared" si="367"/>
        <v>0</v>
      </c>
      <c r="BW402" s="10">
        <f t="shared" si="368"/>
        <v>0</v>
      </c>
      <c r="BX402" s="10">
        <f t="shared" si="369"/>
        <v>0</v>
      </c>
      <c r="BY402" s="10">
        <f t="shared" si="370"/>
        <v>0</v>
      </c>
      <c r="BZ402" s="10">
        <f t="shared" si="371"/>
        <v>0</v>
      </c>
      <c r="CA402" s="10">
        <f t="shared" si="372"/>
        <v>0</v>
      </c>
      <c r="CB402" s="9">
        <f t="shared" si="373"/>
        <v>0</v>
      </c>
      <c r="CC402" s="9">
        <f t="shared" si="374"/>
        <v>0</v>
      </c>
      <c r="CD402" s="9">
        <f t="shared" si="375"/>
        <v>0</v>
      </c>
      <c r="CE402" s="12">
        <f t="shared" si="377"/>
        <v>0</v>
      </c>
    </row>
    <row r="403" spans="8:83" ht="18" customHeight="1">
      <c r="H403"/>
      <c r="I403"/>
      <c r="J403"/>
      <c r="AA403" s="16">
        <f t="shared" si="325"/>
        <v>0</v>
      </c>
      <c r="AB403" s="16">
        <f t="shared" si="326"/>
        <v>0</v>
      </c>
      <c r="AC403" s="16">
        <f t="shared" si="327"/>
        <v>0</v>
      </c>
      <c r="AD403" s="16">
        <f t="shared" si="328"/>
        <v>0</v>
      </c>
      <c r="AE403" s="16">
        <f t="shared" si="329"/>
        <v>0</v>
      </c>
      <c r="AF403" s="16">
        <f t="shared" si="330"/>
        <v>0</v>
      </c>
      <c r="AG403" s="16">
        <f t="shared" si="331"/>
        <v>0</v>
      </c>
      <c r="AH403" s="16">
        <f t="shared" si="332"/>
        <v>0</v>
      </c>
      <c r="AI403" s="16">
        <f t="shared" si="333"/>
        <v>0</v>
      </c>
      <c r="AJ403" s="15">
        <f t="shared" si="334"/>
        <v>0.42990838161300676</v>
      </c>
      <c r="AK403" s="6">
        <f t="shared" si="324"/>
        <v>0</v>
      </c>
      <c r="AL403" s="6">
        <f t="shared" si="324"/>
        <v>0</v>
      </c>
      <c r="AM403" s="6">
        <f t="shared" si="324"/>
        <v>0</v>
      </c>
      <c r="AN403" s="6">
        <f t="shared" si="324"/>
        <v>0</v>
      </c>
      <c r="AO403" s="9">
        <f t="shared" si="335"/>
        <v>0</v>
      </c>
      <c r="AP403" s="9">
        <f t="shared" si="336"/>
        <v>0</v>
      </c>
      <c r="AQ403" s="9">
        <f t="shared" si="337"/>
        <v>0</v>
      </c>
      <c r="AR403" s="9">
        <f t="shared" si="338"/>
        <v>0</v>
      </c>
      <c r="AS403" s="9">
        <f t="shared" si="376"/>
        <v>0</v>
      </c>
      <c r="AT403" s="9">
        <f t="shared" si="339"/>
        <v>0</v>
      </c>
      <c r="AU403" s="9">
        <f t="shared" si="340"/>
        <v>0</v>
      </c>
      <c r="AV403" s="9">
        <f t="shared" si="341"/>
        <v>0</v>
      </c>
      <c r="AW403" s="9">
        <f t="shared" si="342"/>
        <v>0</v>
      </c>
      <c r="AX403" s="9">
        <f t="shared" si="343"/>
        <v>0</v>
      </c>
      <c r="AY403" s="9">
        <f t="shared" si="344"/>
        <v>0</v>
      </c>
      <c r="AZ403" s="9">
        <f t="shared" si="345"/>
        <v>0</v>
      </c>
      <c r="BA403" s="9">
        <f t="shared" si="346"/>
        <v>0</v>
      </c>
      <c r="BB403" s="9">
        <f t="shared" si="347"/>
        <v>0</v>
      </c>
      <c r="BC403" s="9">
        <f t="shared" si="348"/>
        <v>0</v>
      </c>
      <c r="BD403" s="9">
        <f t="shared" si="349"/>
        <v>0</v>
      </c>
      <c r="BE403" s="9">
        <f t="shared" si="350"/>
        <v>0</v>
      </c>
      <c r="BF403" s="9">
        <f t="shared" si="351"/>
        <v>0</v>
      </c>
      <c r="BG403" s="9">
        <f t="shared" si="352"/>
        <v>0</v>
      </c>
      <c r="BH403" s="9">
        <f t="shared" si="353"/>
        <v>0</v>
      </c>
      <c r="BI403" s="9">
        <f t="shared" si="354"/>
        <v>0</v>
      </c>
      <c r="BJ403" s="6">
        <f t="shared" si="355"/>
        <v>0</v>
      </c>
      <c r="BK403" s="6">
        <f t="shared" si="356"/>
        <v>0</v>
      </c>
      <c r="BL403" s="6">
        <f t="shared" si="357"/>
        <v>0</v>
      </c>
      <c r="BM403" s="10">
        <f t="shared" si="358"/>
        <v>0</v>
      </c>
      <c r="BN403" s="10">
        <f t="shared" si="359"/>
        <v>0</v>
      </c>
      <c r="BO403" s="10">
        <f t="shared" si="360"/>
        <v>0</v>
      </c>
      <c r="BP403" s="11">
        <f t="shared" si="361"/>
        <v>0</v>
      </c>
      <c r="BQ403" s="11">
        <f t="shared" si="362"/>
        <v>0</v>
      </c>
      <c r="BR403" s="11">
        <f t="shared" si="363"/>
        <v>0</v>
      </c>
      <c r="BS403" s="10">
        <f t="shared" si="364"/>
        <v>0</v>
      </c>
      <c r="BT403" s="10">
        <f t="shared" si="365"/>
        <v>0</v>
      </c>
      <c r="BU403" s="10">
        <f t="shared" si="366"/>
        <v>0</v>
      </c>
      <c r="BV403" s="10">
        <f t="shared" si="367"/>
        <v>0</v>
      </c>
      <c r="BW403" s="10">
        <f t="shared" si="368"/>
        <v>0</v>
      </c>
      <c r="BX403" s="10">
        <f t="shared" si="369"/>
        <v>0</v>
      </c>
      <c r="BY403" s="10">
        <f t="shared" si="370"/>
        <v>0</v>
      </c>
      <c r="BZ403" s="10">
        <f t="shared" si="371"/>
        <v>0</v>
      </c>
      <c r="CA403" s="10">
        <f t="shared" si="372"/>
        <v>0</v>
      </c>
      <c r="CB403" s="9">
        <f t="shared" si="373"/>
        <v>0</v>
      </c>
      <c r="CC403" s="9">
        <f t="shared" si="374"/>
        <v>0</v>
      </c>
      <c r="CD403" s="9">
        <f t="shared" si="375"/>
        <v>0</v>
      </c>
      <c r="CE403" s="12">
        <f t="shared" si="377"/>
        <v>0</v>
      </c>
    </row>
    <row r="404" spans="8:83" ht="18" customHeight="1">
      <c r="H404"/>
      <c r="I404"/>
      <c r="J404"/>
      <c r="AA404" s="16">
        <f t="shared" si="325"/>
        <v>0</v>
      </c>
      <c r="AB404" s="16">
        <f t="shared" si="326"/>
        <v>0</v>
      </c>
      <c r="AC404" s="16">
        <f t="shared" si="327"/>
        <v>0</v>
      </c>
      <c r="AD404" s="16">
        <f t="shared" si="328"/>
        <v>0</v>
      </c>
      <c r="AE404" s="16">
        <f t="shared" si="329"/>
        <v>0</v>
      </c>
      <c r="AF404" s="16">
        <f t="shared" si="330"/>
        <v>0</v>
      </c>
      <c r="AG404" s="16">
        <f t="shared" si="331"/>
        <v>0</v>
      </c>
      <c r="AH404" s="16">
        <f t="shared" si="332"/>
        <v>0</v>
      </c>
      <c r="AI404" s="16">
        <f t="shared" si="333"/>
        <v>0</v>
      </c>
      <c r="AJ404" s="15">
        <f t="shared" si="334"/>
        <v>0.42990838161300676</v>
      </c>
      <c r="AK404" s="6">
        <f t="shared" si="324"/>
        <v>0</v>
      </c>
      <c r="AL404" s="6">
        <f t="shared" si="324"/>
        <v>0</v>
      </c>
      <c r="AM404" s="6">
        <f t="shared" si="324"/>
        <v>0</v>
      </c>
      <c r="AN404" s="6">
        <f t="shared" si="324"/>
        <v>0</v>
      </c>
      <c r="AO404" s="9">
        <f t="shared" si="335"/>
        <v>0</v>
      </c>
      <c r="AP404" s="9">
        <f t="shared" si="336"/>
        <v>0</v>
      </c>
      <c r="AQ404" s="9">
        <f t="shared" si="337"/>
        <v>0</v>
      </c>
      <c r="AR404" s="9">
        <f t="shared" si="338"/>
        <v>0</v>
      </c>
      <c r="AS404" s="9">
        <f t="shared" si="376"/>
        <v>0</v>
      </c>
      <c r="AT404" s="9">
        <f t="shared" si="339"/>
        <v>0</v>
      </c>
      <c r="AU404" s="9">
        <f t="shared" si="340"/>
        <v>0</v>
      </c>
      <c r="AV404" s="9">
        <f t="shared" si="341"/>
        <v>0</v>
      </c>
      <c r="AW404" s="9">
        <f t="shared" si="342"/>
        <v>0</v>
      </c>
      <c r="AX404" s="9">
        <f t="shared" si="343"/>
        <v>0</v>
      </c>
      <c r="AY404" s="9">
        <f t="shared" si="344"/>
        <v>0</v>
      </c>
      <c r="AZ404" s="9">
        <f t="shared" si="345"/>
        <v>0</v>
      </c>
      <c r="BA404" s="9">
        <f t="shared" si="346"/>
        <v>0</v>
      </c>
      <c r="BB404" s="9">
        <f t="shared" si="347"/>
        <v>0</v>
      </c>
      <c r="BC404" s="9">
        <f t="shared" si="348"/>
        <v>0</v>
      </c>
      <c r="BD404" s="9">
        <f t="shared" si="349"/>
        <v>0</v>
      </c>
      <c r="BE404" s="9">
        <f t="shared" si="350"/>
        <v>0</v>
      </c>
      <c r="BF404" s="9">
        <f t="shared" si="351"/>
        <v>0</v>
      </c>
      <c r="BG404" s="9">
        <f t="shared" si="352"/>
        <v>0</v>
      </c>
      <c r="BH404" s="9">
        <f t="shared" si="353"/>
        <v>0</v>
      </c>
      <c r="BI404" s="9">
        <f t="shared" si="354"/>
        <v>0</v>
      </c>
      <c r="BJ404" s="6">
        <f t="shared" si="355"/>
        <v>0</v>
      </c>
      <c r="BK404" s="6">
        <f t="shared" si="356"/>
        <v>0</v>
      </c>
      <c r="BL404" s="6">
        <f t="shared" si="357"/>
        <v>0</v>
      </c>
      <c r="BM404" s="10">
        <f t="shared" si="358"/>
        <v>0</v>
      </c>
      <c r="BN404" s="10">
        <f t="shared" si="359"/>
        <v>0</v>
      </c>
      <c r="BO404" s="10">
        <f t="shared" si="360"/>
        <v>0</v>
      </c>
      <c r="BP404" s="11">
        <f t="shared" si="361"/>
        <v>0</v>
      </c>
      <c r="BQ404" s="11">
        <f t="shared" si="362"/>
        <v>0</v>
      </c>
      <c r="BR404" s="11">
        <f t="shared" si="363"/>
        <v>0</v>
      </c>
      <c r="BS404" s="10">
        <f t="shared" si="364"/>
        <v>0</v>
      </c>
      <c r="BT404" s="10">
        <f t="shared" si="365"/>
        <v>0</v>
      </c>
      <c r="BU404" s="10">
        <f t="shared" si="366"/>
        <v>0</v>
      </c>
      <c r="BV404" s="10">
        <f t="shared" si="367"/>
        <v>0</v>
      </c>
      <c r="BW404" s="10">
        <f t="shared" si="368"/>
        <v>0</v>
      </c>
      <c r="BX404" s="10">
        <f t="shared" si="369"/>
        <v>0</v>
      </c>
      <c r="BY404" s="10">
        <f t="shared" si="370"/>
        <v>0</v>
      </c>
      <c r="BZ404" s="10">
        <f t="shared" si="371"/>
        <v>0</v>
      </c>
      <c r="CA404" s="10">
        <f t="shared" si="372"/>
        <v>0</v>
      </c>
      <c r="CB404" s="9">
        <f t="shared" si="373"/>
        <v>0</v>
      </c>
      <c r="CC404" s="9">
        <f t="shared" si="374"/>
        <v>0</v>
      </c>
      <c r="CD404" s="9">
        <f t="shared" si="375"/>
        <v>0</v>
      </c>
      <c r="CE404" s="12">
        <f t="shared" si="377"/>
        <v>0</v>
      </c>
    </row>
    <row r="405" spans="8:83" ht="18" customHeight="1">
      <c r="H405"/>
      <c r="I405"/>
      <c r="J405"/>
      <c r="AA405" s="16">
        <f t="shared" si="325"/>
        <v>0</v>
      </c>
      <c r="AB405" s="16">
        <f t="shared" si="326"/>
        <v>0</v>
      </c>
      <c r="AC405" s="16">
        <f t="shared" si="327"/>
        <v>0</v>
      </c>
      <c r="AD405" s="16">
        <f t="shared" si="328"/>
        <v>0</v>
      </c>
      <c r="AE405" s="16">
        <f t="shared" si="329"/>
        <v>0</v>
      </c>
      <c r="AF405" s="16">
        <f t="shared" si="330"/>
        <v>0</v>
      </c>
      <c r="AG405" s="16">
        <f t="shared" si="331"/>
        <v>0</v>
      </c>
      <c r="AH405" s="16">
        <f t="shared" si="332"/>
        <v>0</v>
      </c>
      <c r="AI405" s="16">
        <f t="shared" si="333"/>
        <v>0</v>
      </c>
      <c r="AJ405" s="15">
        <f t="shared" si="334"/>
        <v>0.42990838161300676</v>
      </c>
      <c r="AK405" s="6">
        <f t="shared" si="324"/>
        <v>0</v>
      </c>
      <c r="AL405" s="6">
        <f t="shared" si="324"/>
        <v>0</v>
      </c>
      <c r="AM405" s="6">
        <f t="shared" si="324"/>
        <v>0</v>
      </c>
      <c r="AN405" s="6">
        <f t="shared" si="324"/>
        <v>0</v>
      </c>
      <c r="AO405" s="9">
        <f t="shared" si="335"/>
        <v>0</v>
      </c>
      <c r="AP405" s="9">
        <f t="shared" si="336"/>
        <v>0</v>
      </c>
      <c r="AQ405" s="9">
        <f t="shared" si="337"/>
        <v>0</v>
      </c>
      <c r="AR405" s="9">
        <f t="shared" si="338"/>
        <v>0</v>
      </c>
      <c r="AS405" s="9">
        <f t="shared" si="376"/>
        <v>0</v>
      </c>
      <c r="AT405" s="9">
        <f t="shared" si="339"/>
        <v>0</v>
      </c>
      <c r="AU405" s="9">
        <f t="shared" si="340"/>
        <v>0</v>
      </c>
      <c r="AV405" s="9">
        <f t="shared" si="341"/>
        <v>0</v>
      </c>
      <c r="AW405" s="9">
        <f t="shared" si="342"/>
        <v>0</v>
      </c>
      <c r="AX405" s="9">
        <f t="shared" si="343"/>
        <v>0</v>
      </c>
      <c r="AY405" s="9">
        <f t="shared" si="344"/>
        <v>0</v>
      </c>
      <c r="AZ405" s="9">
        <f t="shared" si="345"/>
        <v>0</v>
      </c>
      <c r="BA405" s="9">
        <f t="shared" si="346"/>
        <v>0</v>
      </c>
      <c r="BB405" s="9">
        <f t="shared" si="347"/>
        <v>0</v>
      </c>
      <c r="BC405" s="9">
        <f t="shared" si="348"/>
        <v>0</v>
      </c>
      <c r="BD405" s="9">
        <f t="shared" si="349"/>
        <v>0</v>
      </c>
      <c r="BE405" s="9">
        <f t="shared" si="350"/>
        <v>0</v>
      </c>
      <c r="BF405" s="9">
        <f t="shared" si="351"/>
        <v>0</v>
      </c>
      <c r="BG405" s="9">
        <f t="shared" si="352"/>
        <v>0</v>
      </c>
      <c r="BH405" s="9">
        <f t="shared" si="353"/>
        <v>0</v>
      </c>
      <c r="BI405" s="9">
        <f t="shared" si="354"/>
        <v>0</v>
      </c>
      <c r="BJ405" s="6">
        <f t="shared" si="355"/>
        <v>0</v>
      </c>
      <c r="BK405" s="6">
        <f t="shared" si="356"/>
        <v>0</v>
      </c>
      <c r="BL405" s="6">
        <f t="shared" si="357"/>
        <v>0</v>
      </c>
      <c r="BM405" s="10">
        <f t="shared" si="358"/>
        <v>0</v>
      </c>
      <c r="BN405" s="10">
        <f t="shared" si="359"/>
        <v>0</v>
      </c>
      <c r="BO405" s="10">
        <f t="shared" si="360"/>
        <v>0</v>
      </c>
      <c r="BP405" s="11">
        <f t="shared" si="361"/>
        <v>0</v>
      </c>
      <c r="BQ405" s="11">
        <f t="shared" si="362"/>
        <v>0</v>
      </c>
      <c r="BR405" s="11">
        <f t="shared" si="363"/>
        <v>0</v>
      </c>
      <c r="BS405" s="10">
        <f t="shared" si="364"/>
        <v>0</v>
      </c>
      <c r="BT405" s="10">
        <f t="shared" si="365"/>
        <v>0</v>
      </c>
      <c r="BU405" s="10">
        <f t="shared" si="366"/>
        <v>0</v>
      </c>
      <c r="BV405" s="10">
        <f t="shared" si="367"/>
        <v>0</v>
      </c>
      <c r="BW405" s="10">
        <f t="shared" si="368"/>
        <v>0</v>
      </c>
      <c r="BX405" s="10">
        <f t="shared" si="369"/>
        <v>0</v>
      </c>
      <c r="BY405" s="10">
        <f t="shared" si="370"/>
        <v>0</v>
      </c>
      <c r="BZ405" s="10">
        <f t="shared" si="371"/>
        <v>0</v>
      </c>
      <c r="CA405" s="10">
        <f t="shared" si="372"/>
        <v>0</v>
      </c>
      <c r="CB405" s="9">
        <f t="shared" si="373"/>
        <v>0</v>
      </c>
      <c r="CC405" s="9">
        <f t="shared" si="374"/>
        <v>0</v>
      </c>
      <c r="CD405" s="9">
        <f t="shared" si="375"/>
        <v>0</v>
      </c>
      <c r="CE405" s="12">
        <f t="shared" si="377"/>
        <v>0</v>
      </c>
    </row>
    <row r="406" spans="8:83" ht="18" customHeight="1">
      <c r="H406"/>
      <c r="I406"/>
      <c r="J406"/>
      <c r="AA406" s="16">
        <f t="shared" si="325"/>
        <v>0</v>
      </c>
      <c r="AB406" s="16">
        <f t="shared" si="326"/>
        <v>0</v>
      </c>
      <c r="AC406" s="16">
        <f t="shared" si="327"/>
        <v>0</v>
      </c>
      <c r="AD406" s="16">
        <f t="shared" si="328"/>
        <v>0</v>
      </c>
      <c r="AE406" s="16">
        <f t="shared" si="329"/>
        <v>0</v>
      </c>
      <c r="AF406" s="16">
        <f t="shared" si="330"/>
        <v>0</v>
      </c>
      <c r="AG406" s="16">
        <f t="shared" si="331"/>
        <v>0</v>
      </c>
      <c r="AH406" s="16">
        <f t="shared" si="332"/>
        <v>0</v>
      </c>
      <c r="AI406" s="16">
        <f t="shared" si="333"/>
        <v>0</v>
      </c>
      <c r="AJ406" s="15">
        <f t="shared" si="334"/>
        <v>0.42990838161300676</v>
      </c>
      <c r="AK406" s="6">
        <f t="shared" si="324"/>
        <v>0</v>
      </c>
      <c r="AL406" s="6">
        <f t="shared" si="324"/>
        <v>0</v>
      </c>
      <c r="AM406" s="6">
        <f t="shared" si="324"/>
        <v>0</v>
      </c>
      <c r="AN406" s="6">
        <f t="shared" si="324"/>
        <v>0</v>
      </c>
      <c r="AO406" s="9">
        <f t="shared" si="335"/>
        <v>0</v>
      </c>
      <c r="AP406" s="9">
        <f t="shared" si="336"/>
        <v>0</v>
      </c>
      <c r="AQ406" s="9">
        <f t="shared" si="337"/>
        <v>0</v>
      </c>
      <c r="AR406" s="9">
        <f t="shared" si="338"/>
        <v>0</v>
      </c>
      <c r="AS406" s="9">
        <f t="shared" si="376"/>
        <v>0</v>
      </c>
      <c r="AT406" s="9">
        <f t="shared" si="339"/>
        <v>0</v>
      </c>
      <c r="AU406" s="9">
        <f t="shared" si="340"/>
        <v>0</v>
      </c>
      <c r="AV406" s="9">
        <f t="shared" si="341"/>
        <v>0</v>
      </c>
      <c r="AW406" s="9">
        <f t="shared" si="342"/>
        <v>0</v>
      </c>
      <c r="AX406" s="9">
        <f t="shared" si="343"/>
        <v>0</v>
      </c>
      <c r="AY406" s="9">
        <f t="shared" si="344"/>
        <v>0</v>
      </c>
      <c r="AZ406" s="9">
        <f t="shared" si="345"/>
        <v>0</v>
      </c>
      <c r="BA406" s="9">
        <f t="shared" si="346"/>
        <v>0</v>
      </c>
      <c r="BB406" s="9">
        <f t="shared" si="347"/>
        <v>0</v>
      </c>
      <c r="BC406" s="9">
        <f t="shared" si="348"/>
        <v>0</v>
      </c>
      <c r="BD406" s="9">
        <f t="shared" si="349"/>
        <v>0</v>
      </c>
      <c r="BE406" s="9">
        <f t="shared" si="350"/>
        <v>0</v>
      </c>
      <c r="BF406" s="9">
        <f t="shared" si="351"/>
        <v>0</v>
      </c>
      <c r="BG406" s="9">
        <f t="shared" si="352"/>
        <v>0</v>
      </c>
      <c r="BH406" s="9">
        <f t="shared" si="353"/>
        <v>0</v>
      </c>
      <c r="BI406" s="9">
        <f t="shared" si="354"/>
        <v>0</v>
      </c>
      <c r="BJ406" s="6">
        <f t="shared" si="355"/>
        <v>0</v>
      </c>
      <c r="BK406" s="6">
        <f t="shared" si="356"/>
        <v>0</v>
      </c>
      <c r="BL406" s="6">
        <f t="shared" si="357"/>
        <v>0</v>
      </c>
      <c r="BM406" s="10">
        <f t="shared" si="358"/>
        <v>0</v>
      </c>
      <c r="BN406" s="10">
        <f t="shared" si="359"/>
        <v>0</v>
      </c>
      <c r="BO406" s="10">
        <f t="shared" si="360"/>
        <v>0</v>
      </c>
      <c r="BP406" s="11">
        <f t="shared" si="361"/>
        <v>0</v>
      </c>
      <c r="BQ406" s="11">
        <f t="shared" si="362"/>
        <v>0</v>
      </c>
      <c r="BR406" s="11">
        <f t="shared" si="363"/>
        <v>0</v>
      </c>
      <c r="BS406" s="10">
        <f t="shared" si="364"/>
        <v>0</v>
      </c>
      <c r="BT406" s="10">
        <f t="shared" si="365"/>
        <v>0</v>
      </c>
      <c r="BU406" s="10">
        <f t="shared" si="366"/>
        <v>0</v>
      </c>
      <c r="BV406" s="10">
        <f t="shared" si="367"/>
        <v>0</v>
      </c>
      <c r="BW406" s="10">
        <f t="shared" si="368"/>
        <v>0</v>
      </c>
      <c r="BX406" s="10">
        <f t="shared" si="369"/>
        <v>0</v>
      </c>
      <c r="BY406" s="10">
        <f t="shared" si="370"/>
        <v>0</v>
      </c>
      <c r="BZ406" s="10">
        <f t="shared" si="371"/>
        <v>0</v>
      </c>
      <c r="CA406" s="10">
        <f t="shared" si="372"/>
        <v>0</v>
      </c>
      <c r="CB406" s="9">
        <f t="shared" si="373"/>
        <v>0</v>
      </c>
      <c r="CC406" s="9">
        <f t="shared" si="374"/>
        <v>0</v>
      </c>
      <c r="CD406" s="9">
        <f t="shared" si="375"/>
        <v>0</v>
      </c>
      <c r="CE406" s="12">
        <f t="shared" si="377"/>
        <v>0</v>
      </c>
    </row>
    <row r="407" spans="8:83" ht="18" customHeight="1">
      <c r="H407"/>
      <c r="I407"/>
      <c r="J407"/>
      <c r="AA407" s="16">
        <f t="shared" si="325"/>
        <v>0</v>
      </c>
      <c r="AB407" s="16">
        <f t="shared" si="326"/>
        <v>0</v>
      </c>
      <c r="AC407" s="16">
        <f t="shared" si="327"/>
        <v>0</v>
      </c>
      <c r="AD407" s="16">
        <f t="shared" si="328"/>
        <v>0</v>
      </c>
      <c r="AE407" s="16">
        <f t="shared" si="329"/>
        <v>0</v>
      </c>
      <c r="AF407" s="16">
        <f t="shared" si="330"/>
        <v>0</v>
      </c>
      <c r="AG407" s="16">
        <f t="shared" si="331"/>
        <v>0</v>
      </c>
      <c r="AH407" s="16">
        <f t="shared" si="332"/>
        <v>0</v>
      </c>
      <c r="AI407" s="16">
        <f t="shared" si="333"/>
        <v>0</v>
      </c>
      <c r="AJ407" s="15">
        <f t="shared" si="334"/>
        <v>0.42990838161300676</v>
      </c>
      <c r="AK407" s="6">
        <f t="shared" ref="AK407:AN470" si="378">IF(Q_perm&gt;0, 1.1,)</f>
        <v>0</v>
      </c>
      <c r="AL407" s="6">
        <f t="shared" si="378"/>
        <v>0</v>
      </c>
      <c r="AM407" s="6">
        <f t="shared" si="378"/>
        <v>0</v>
      </c>
      <c r="AN407" s="6">
        <f t="shared" si="378"/>
        <v>0</v>
      </c>
      <c r="AO407" s="9">
        <f t="shared" si="335"/>
        <v>0</v>
      </c>
      <c r="AP407" s="9">
        <f t="shared" si="336"/>
        <v>0</v>
      </c>
      <c r="AQ407" s="9">
        <f t="shared" si="337"/>
        <v>0</v>
      </c>
      <c r="AR407" s="9">
        <f t="shared" si="338"/>
        <v>0</v>
      </c>
      <c r="AS407" s="9">
        <f t="shared" si="376"/>
        <v>0</v>
      </c>
      <c r="AT407" s="9">
        <f t="shared" si="339"/>
        <v>0</v>
      </c>
      <c r="AU407" s="9">
        <f t="shared" si="340"/>
        <v>0</v>
      </c>
      <c r="AV407" s="9">
        <f t="shared" si="341"/>
        <v>0</v>
      </c>
      <c r="AW407" s="9">
        <f t="shared" si="342"/>
        <v>0</v>
      </c>
      <c r="AX407" s="9">
        <f t="shared" si="343"/>
        <v>0</v>
      </c>
      <c r="AY407" s="9">
        <f t="shared" si="344"/>
        <v>0</v>
      </c>
      <c r="AZ407" s="9">
        <f t="shared" si="345"/>
        <v>0</v>
      </c>
      <c r="BA407" s="9">
        <f t="shared" si="346"/>
        <v>0</v>
      </c>
      <c r="BB407" s="9">
        <f t="shared" si="347"/>
        <v>0</v>
      </c>
      <c r="BC407" s="9">
        <f t="shared" si="348"/>
        <v>0</v>
      </c>
      <c r="BD407" s="9">
        <f t="shared" si="349"/>
        <v>0</v>
      </c>
      <c r="BE407" s="9">
        <f t="shared" si="350"/>
        <v>0</v>
      </c>
      <c r="BF407" s="9">
        <f t="shared" si="351"/>
        <v>0</v>
      </c>
      <c r="BG407" s="9">
        <f t="shared" si="352"/>
        <v>0</v>
      </c>
      <c r="BH407" s="9">
        <f t="shared" si="353"/>
        <v>0</v>
      </c>
      <c r="BI407" s="9">
        <f t="shared" si="354"/>
        <v>0</v>
      </c>
      <c r="BJ407" s="6">
        <f t="shared" si="355"/>
        <v>0</v>
      </c>
      <c r="BK407" s="6">
        <f t="shared" si="356"/>
        <v>0</v>
      </c>
      <c r="BL407" s="6">
        <f t="shared" si="357"/>
        <v>0</v>
      </c>
      <c r="BM407" s="10">
        <f t="shared" si="358"/>
        <v>0</v>
      </c>
      <c r="BN407" s="10">
        <f t="shared" si="359"/>
        <v>0</v>
      </c>
      <c r="BO407" s="10">
        <f t="shared" si="360"/>
        <v>0</v>
      </c>
      <c r="BP407" s="11">
        <f t="shared" si="361"/>
        <v>0</v>
      </c>
      <c r="BQ407" s="11">
        <f t="shared" si="362"/>
        <v>0</v>
      </c>
      <c r="BR407" s="11">
        <f t="shared" si="363"/>
        <v>0</v>
      </c>
      <c r="BS407" s="10">
        <f t="shared" si="364"/>
        <v>0</v>
      </c>
      <c r="BT407" s="10">
        <f t="shared" si="365"/>
        <v>0</v>
      </c>
      <c r="BU407" s="10">
        <f t="shared" si="366"/>
        <v>0</v>
      </c>
      <c r="BV407" s="10">
        <f t="shared" si="367"/>
        <v>0</v>
      </c>
      <c r="BW407" s="10">
        <f t="shared" si="368"/>
        <v>0</v>
      </c>
      <c r="BX407" s="10">
        <f t="shared" si="369"/>
        <v>0</v>
      </c>
      <c r="BY407" s="10">
        <f t="shared" si="370"/>
        <v>0</v>
      </c>
      <c r="BZ407" s="10">
        <f t="shared" si="371"/>
        <v>0</v>
      </c>
      <c r="CA407" s="10">
        <f t="shared" si="372"/>
        <v>0</v>
      </c>
      <c r="CB407" s="9">
        <f t="shared" si="373"/>
        <v>0</v>
      </c>
      <c r="CC407" s="9">
        <f t="shared" si="374"/>
        <v>0</v>
      </c>
      <c r="CD407" s="9">
        <f t="shared" si="375"/>
        <v>0</v>
      </c>
      <c r="CE407" s="12">
        <f t="shared" si="377"/>
        <v>0</v>
      </c>
    </row>
    <row r="408" spans="8:83" ht="18" customHeight="1">
      <c r="H408"/>
      <c r="I408"/>
      <c r="J408"/>
      <c r="AA408" s="16">
        <f t="shared" si="325"/>
        <v>0</v>
      </c>
      <c r="AB408" s="16">
        <f t="shared" si="326"/>
        <v>0</v>
      </c>
      <c r="AC408" s="16">
        <f t="shared" si="327"/>
        <v>0</v>
      </c>
      <c r="AD408" s="16">
        <f t="shared" si="328"/>
        <v>0</v>
      </c>
      <c r="AE408" s="16">
        <f t="shared" si="329"/>
        <v>0</v>
      </c>
      <c r="AF408" s="16">
        <f t="shared" si="330"/>
        <v>0</v>
      </c>
      <c r="AG408" s="16">
        <f t="shared" si="331"/>
        <v>0</v>
      </c>
      <c r="AH408" s="16">
        <f t="shared" si="332"/>
        <v>0</v>
      </c>
      <c r="AI408" s="16">
        <f t="shared" si="333"/>
        <v>0</v>
      </c>
      <c r="AJ408" s="15">
        <f t="shared" si="334"/>
        <v>0.42990838161300676</v>
      </c>
      <c r="AK408" s="6">
        <f t="shared" si="378"/>
        <v>0</v>
      </c>
      <c r="AL408" s="6">
        <f t="shared" si="378"/>
        <v>0</v>
      </c>
      <c r="AM408" s="6">
        <f t="shared" si="378"/>
        <v>0</v>
      </c>
      <c r="AN408" s="6">
        <f t="shared" si="378"/>
        <v>0</v>
      </c>
      <c r="AO408" s="9">
        <f t="shared" si="335"/>
        <v>0</v>
      </c>
      <c r="AP408" s="9">
        <f t="shared" si="336"/>
        <v>0</v>
      </c>
      <c r="AQ408" s="9">
        <f t="shared" si="337"/>
        <v>0</v>
      </c>
      <c r="AR408" s="9">
        <f t="shared" si="338"/>
        <v>0</v>
      </c>
      <c r="AS408" s="9">
        <f t="shared" si="376"/>
        <v>0</v>
      </c>
      <c r="AT408" s="9">
        <f t="shared" si="339"/>
        <v>0</v>
      </c>
      <c r="AU408" s="9">
        <f t="shared" si="340"/>
        <v>0</v>
      </c>
      <c r="AV408" s="9">
        <f t="shared" si="341"/>
        <v>0</v>
      </c>
      <c r="AW408" s="9">
        <f t="shared" si="342"/>
        <v>0</v>
      </c>
      <c r="AX408" s="9">
        <f t="shared" si="343"/>
        <v>0</v>
      </c>
      <c r="AY408" s="9">
        <f t="shared" si="344"/>
        <v>0</v>
      </c>
      <c r="AZ408" s="9">
        <f t="shared" si="345"/>
        <v>0</v>
      </c>
      <c r="BA408" s="9">
        <f t="shared" si="346"/>
        <v>0</v>
      </c>
      <c r="BB408" s="9">
        <f t="shared" si="347"/>
        <v>0</v>
      </c>
      <c r="BC408" s="9">
        <f t="shared" si="348"/>
        <v>0</v>
      </c>
      <c r="BD408" s="9">
        <f t="shared" si="349"/>
        <v>0</v>
      </c>
      <c r="BE408" s="9">
        <f t="shared" si="350"/>
        <v>0</v>
      </c>
      <c r="BF408" s="9">
        <f t="shared" si="351"/>
        <v>0</v>
      </c>
      <c r="BG408" s="9">
        <f t="shared" si="352"/>
        <v>0</v>
      </c>
      <c r="BH408" s="9">
        <f t="shared" si="353"/>
        <v>0</v>
      </c>
      <c r="BI408" s="9">
        <f t="shared" si="354"/>
        <v>0</v>
      </c>
      <c r="BJ408" s="6">
        <f t="shared" si="355"/>
        <v>0</v>
      </c>
      <c r="BK408" s="6">
        <f t="shared" si="356"/>
        <v>0</v>
      </c>
      <c r="BL408" s="6">
        <f t="shared" si="357"/>
        <v>0</v>
      </c>
      <c r="BM408" s="10">
        <f t="shared" si="358"/>
        <v>0</v>
      </c>
      <c r="BN408" s="10">
        <f t="shared" si="359"/>
        <v>0</v>
      </c>
      <c r="BO408" s="10">
        <f t="shared" si="360"/>
        <v>0</v>
      </c>
      <c r="BP408" s="11">
        <f t="shared" si="361"/>
        <v>0</v>
      </c>
      <c r="BQ408" s="11">
        <f t="shared" si="362"/>
        <v>0</v>
      </c>
      <c r="BR408" s="11">
        <f t="shared" si="363"/>
        <v>0</v>
      </c>
      <c r="BS408" s="10">
        <f t="shared" si="364"/>
        <v>0</v>
      </c>
      <c r="BT408" s="10">
        <f t="shared" si="365"/>
        <v>0</v>
      </c>
      <c r="BU408" s="10">
        <f t="shared" si="366"/>
        <v>0</v>
      </c>
      <c r="BV408" s="10">
        <f t="shared" si="367"/>
        <v>0</v>
      </c>
      <c r="BW408" s="10">
        <f t="shared" si="368"/>
        <v>0</v>
      </c>
      <c r="BX408" s="10">
        <f t="shared" si="369"/>
        <v>0</v>
      </c>
      <c r="BY408" s="10">
        <f t="shared" si="370"/>
        <v>0</v>
      </c>
      <c r="BZ408" s="10">
        <f t="shared" si="371"/>
        <v>0</v>
      </c>
      <c r="CA408" s="10">
        <f t="shared" si="372"/>
        <v>0</v>
      </c>
      <c r="CB408" s="9">
        <f t="shared" si="373"/>
        <v>0</v>
      </c>
      <c r="CC408" s="9">
        <f t="shared" si="374"/>
        <v>0</v>
      </c>
      <c r="CD408" s="9">
        <f t="shared" si="375"/>
        <v>0</v>
      </c>
      <c r="CE408" s="12">
        <f t="shared" si="377"/>
        <v>0</v>
      </c>
    </row>
    <row r="409" spans="8:83" ht="18" customHeight="1">
      <c r="H409"/>
      <c r="I409"/>
      <c r="J409"/>
      <c r="AA409" s="16">
        <f t="shared" si="325"/>
        <v>0</v>
      </c>
      <c r="AB409" s="16">
        <f t="shared" si="326"/>
        <v>0</v>
      </c>
      <c r="AC409" s="16">
        <f t="shared" si="327"/>
        <v>0</v>
      </c>
      <c r="AD409" s="16">
        <f t="shared" si="328"/>
        <v>0</v>
      </c>
      <c r="AE409" s="16">
        <f t="shared" si="329"/>
        <v>0</v>
      </c>
      <c r="AF409" s="16">
        <f t="shared" si="330"/>
        <v>0</v>
      </c>
      <c r="AG409" s="16">
        <f t="shared" si="331"/>
        <v>0</v>
      </c>
      <c r="AH409" s="16">
        <f t="shared" si="332"/>
        <v>0</v>
      </c>
      <c r="AI409" s="16">
        <f t="shared" si="333"/>
        <v>0</v>
      </c>
      <c r="AJ409" s="15">
        <f t="shared" si="334"/>
        <v>0.42990838161300676</v>
      </c>
      <c r="AK409" s="6">
        <f t="shared" si="378"/>
        <v>0</v>
      </c>
      <c r="AL409" s="6">
        <f t="shared" si="378"/>
        <v>0</v>
      </c>
      <c r="AM409" s="6">
        <f t="shared" si="378"/>
        <v>0</v>
      </c>
      <c r="AN409" s="6">
        <f t="shared" si="378"/>
        <v>0</v>
      </c>
      <c r="AO409" s="9">
        <f t="shared" si="335"/>
        <v>0</v>
      </c>
      <c r="AP409" s="9">
        <f t="shared" si="336"/>
        <v>0</v>
      </c>
      <c r="AQ409" s="9">
        <f t="shared" si="337"/>
        <v>0</v>
      </c>
      <c r="AR409" s="9">
        <f t="shared" si="338"/>
        <v>0</v>
      </c>
      <c r="AS409" s="9">
        <f t="shared" si="376"/>
        <v>0</v>
      </c>
      <c r="AT409" s="9">
        <f t="shared" si="339"/>
        <v>0</v>
      </c>
      <c r="AU409" s="9">
        <f t="shared" si="340"/>
        <v>0</v>
      </c>
      <c r="AV409" s="9">
        <f t="shared" si="341"/>
        <v>0</v>
      </c>
      <c r="AW409" s="9">
        <f t="shared" si="342"/>
        <v>0</v>
      </c>
      <c r="AX409" s="9">
        <f t="shared" si="343"/>
        <v>0</v>
      </c>
      <c r="AY409" s="9">
        <f t="shared" si="344"/>
        <v>0</v>
      </c>
      <c r="AZ409" s="9">
        <f t="shared" si="345"/>
        <v>0</v>
      </c>
      <c r="BA409" s="9">
        <f t="shared" si="346"/>
        <v>0</v>
      </c>
      <c r="BB409" s="9">
        <f t="shared" si="347"/>
        <v>0</v>
      </c>
      <c r="BC409" s="9">
        <f t="shared" si="348"/>
        <v>0</v>
      </c>
      <c r="BD409" s="9">
        <f t="shared" si="349"/>
        <v>0</v>
      </c>
      <c r="BE409" s="9">
        <f t="shared" si="350"/>
        <v>0</v>
      </c>
      <c r="BF409" s="9">
        <f t="shared" si="351"/>
        <v>0</v>
      </c>
      <c r="BG409" s="9">
        <f t="shared" si="352"/>
        <v>0</v>
      </c>
      <c r="BH409" s="9">
        <f t="shared" si="353"/>
        <v>0</v>
      </c>
      <c r="BI409" s="9">
        <f t="shared" si="354"/>
        <v>0</v>
      </c>
      <c r="BJ409" s="6">
        <f t="shared" si="355"/>
        <v>0</v>
      </c>
      <c r="BK409" s="6">
        <f t="shared" si="356"/>
        <v>0</v>
      </c>
      <c r="BL409" s="6">
        <f t="shared" si="357"/>
        <v>0</v>
      </c>
      <c r="BM409" s="10">
        <f t="shared" si="358"/>
        <v>0</v>
      </c>
      <c r="BN409" s="10">
        <f t="shared" si="359"/>
        <v>0</v>
      </c>
      <c r="BO409" s="10">
        <f t="shared" si="360"/>
        <v>0</v>
      </c>
      <c r="BP409" s="11">
        <f t="shared" si="361"/>
        <v>0</v>
      </c>
      <c r="BQ409" s="11">
        <f t="shared" si="362"/>
        <v>0</v>
      </c>
      <c r="BR409" s="11">
        <f t="shared" si="363"/>
        <v>0</v>
      </c>
      <c r="BS409" s="10">
        <f t="shared" si="364"/>
        <v>0</v>
      </c>
      <c r="BT409" s="10">
        <f t="shared" si="365"/>
        <v>0</v>
      </c>
      <c r="BU409" s="10">
        <f t="shared" si="366"/>
        <v>0</v>
      </c>
      <c r="BV409" s="10">
        <f t="shared" si="367"/>
        <v>0</v>
      </c>
      <c r="BW409" s="10">
        <f t="shared" si="368"/>
        <v>0</v>
      </c>
      <c r="BX409" s="10">
        <f t="shared" si="369"/>
        <v>0</v>
      </c>
      <c r="BY409" s="10">
        <f t="shared" si="370"/>
        <v>0</v>
      </c>
      <c r="BZ409" s="10">
        <f t="shared" si="371"/>
        <v>0</v>
      </c>
      <c r="CA409" s="10">
        <f t="shared" si="372"/>
        <v>0</v>
      </c>
      <c r="CB409" s="9">
        <f t="shared" si="373"/>
        <v>0</v>
      </c>
      <c r="CC409" s="9">
        <f t="shared" si="374"/>
        <v>0</v>
      </c>
      <c r="CD409" s="9">
        <f t="shared" si="375"/>
        <v>0</v>
      </c>
      <c r="CE409" s="12">
        <f t="shared" si="377"/>
        <v>0</v>
      </c>
    </row>
    <row r="410" spans="8:83" ht="18" customHeight="1">
      <c r="H410"/>
      <c r="I410"/>
      <c r="J410"/>
      <c r="AA410" s="16">
        <f t="shared" si="325"/>
        <v>0</v>
      </c>
      <c r="AB410" s="16">
        <f t="shared" si="326"/>
        <v>0</v>
      </c>
      <c r="AC410" s="16">
        <f t="shared" si="327"/>
        <v>0</v>
      </c>
      <c r="AD410" s="16">
        <f t="shared" si="328"/>
        <v>0</v>
      </c>
      <c r="AE410" s="16">
        <f t="shared" si="329"/>
        <v>0</v>
      </c>
      <c r="AF410" s="16">
        <f t="shared" si="330"/>
        <v>0</v>
      </c>
      <c r="AG410" s="16">
        <f t="shared" si="331"/>
        <v>0</v>
      </c>
      <c r="AH410" s="16">
        <f t="shared" si="332"/>
        <v>0</v>
      </c>
      <c r="AI410" s="16">
        <f t="shared" si="333"/>
        <v>0</v>
      </c>
      <c r="AJ410" s="15">
        <f t="shared" si="334"/>
        <v>0.42990838161300676</v>
      </c>
      <c r="AK410" s="6">
        <f t="shared" si="378"/>
        <v>0</v>
      </c>
      <c r="AL410" s="6">
        <f t="shared" si="378"/>
        <v>0</v>
      </c>
      <c r="AM410" s="6">
        <f t="shared" si="378"/>
        <v>0</v>
      </c>
      <c r="AN410" s="6">
        <f t="shared" si="378"/>
        <v>0</v>
      </c>
      <c r="AO410" s="9">
        <f t="shared" si="335"/>
        <v>0</v>
      </c>
      <c r="AP410" s="9">
        <f t="shared" si="336"/>
        <v>0</v>
      </c>
      <c r="AQ410" s="9">
        <f t="shared" si="337"/>
        <v>0</v>
      </c>
      <c r="AR410" s="9">
        <f t="shared" si="338"/>
        <v>0</v>
      </c>
      <c r="AS410" s="9">
        <f t="shared" si="376"/>
        <v>0</v>
      </c>
      <c r="AT410" s="9">
        <f t="shared" si="339"/>
        <v>0</v>
      </c>
      <c r="AU410" s="9">
        <f t="shared" si="340"/>
        <v>0</v>
      </c>
      <c r="AV410" s="9">
        <f t="shared" si="341"/>
        <v>0</v>
      </c>
      <c r="AW410" s="9">
        <f t="shared" si="342"/>
        <v>0</v>
      </c>
      <c r="AX410" s="9">
        <f t="shared" si="343"/>
        <v>0</v>
      </c>
      <c r="AY410" s="9">
        <f t="shared" si="344"/>
        <v>0</v>
      </c>
      <c r="AZ410" s="9">
        <f t="shared" si="345"/>
        <v>0</v>
      </c>
      <c r="BA410" s="9">
        <f t="shared" si="346"/>
        <v>0</v>
      </c>
      <c r="BB410" s="9">
        <f t="shared" si="347"/>
        <v>0</v>
      </c>
      <c r="BC410" s="9">
        <f t="shared" si="348"/>
        <v>0</v>
      </c>
      <c r="BD410" s="9">
        <f t="shared" si="349"/>
        <v>0</v>
      </c>
      <c r="BE410" s="9">
        <f t="shared" si="350"/>
        <v>0</v>
      </c>
      <c r="BF410" s="9">
        <f t="shared" si="351"/>
        <v>0</v>
      </c>
      <c r="BG410" s="9">
        <f t="shared" si="352"/>
        <v>0</v>
      </c>
      <c r="BH410" s="9">
        <f t="shared" si="353"/>
        <v>0</v>
      </c>
      <c r="BI410" s="9">
        <f t="shared" si="354"/>
        <v>0</v>
      </c>
      <c r="BJ410" s="6">
        <f t="shared" si="355"/>
        <v>0</v>
      </c>
      <c r="BK410" s="6">
        <f t="shared" si="356"/>
        <v>0</v>
      </c>
      <c r="BL410" s="6">
        <f t="shared" si="357"/>
        <v>0</v>
      </c>
      <c r="BM410" s="10">
        <f t="shared" si="358"/>
        <v>0</v>
      </c>
      <c r="BN410" s="10">
        <f t="shared" si="359"/>
        <v>0</v>
      </c>
      <c r="BO410" s="10">
        <f t="shared" si="360"/>
        <v>0</v>
      </c>
      <c r="BP410" s="11">
        <f t="shared" si="361"/>
        <v>0</v>
      </c>
      <c r="BQ410" s="11">
        <f t="shared" si="362"/>
        <v>0</v>
      </c>
      <c r="BR410" s="11">
        <f t="shared" si="363"/>
        <v>0</v>
      </c>
      <c r="BS410" s="10">
        <f t="shared" si="364"/>
        <v>0</v>
      </c>
      <c r="BT410" s="10">
        <f t="shared" si="365"/>
        <v>0</v>
      </c>
      <c r="BU410" s="10">
        <f t="shared" si="366"/>
        <v>0</v>
      </c>
      <c r="BV410" s="10">
        <f t="shared" si="367"/>
        <v>0</v>
      </c>
      <c r="BW410" s="10">
        <f t="shared" si="368"/>
        <v>0</v>
      </c>
      <c r="BX410" s="10">
        <f t="shared" si="369"/>
        <v>0</v>
      </c>
      <c r="BY410" s="10">
        <f t="shared" si="370"/>
        <v>0</v>
      </c>
      <c r="BZ410" s="10">
        <f t="shared" si="371"/>
        <v>0</v>
      </c>
      <c r="CA410" s="10">
        <f t="shared" si="372"/>
        <v>0</v>
      </c>
      <c r="CB410" s="9">
        <f t="shared" si="373"/>
        <v>0</v>
      </c>
      <c r="CC410" s="9">
        <f t="shared" si="374"/>
        <v>0</v>
      </c>
      <c r="CD410" s="9">
        <f t="shared" si="375"/>
        <v>0</v>
      </c>
      <c r="CE410" s="12">
        <f t="shared" si="377"/>
        <v>0</v>
      </c>
    </row>
    <row r="411" spans="8:83" ht="18" customHeight="1">
      <c r="H411"/>
      <c r="I411"/>
      <c r="J411"/>
      <c r="AA411" s="16">
        <f t="shared" si="325"/>
        <v>0</v>
      </c>
      <c r="AB411" s="16">
        <f t="shared" si="326"/>
        <v>0</v>
      </c>
      <c r="AC411" s="16">
        <f t="shared" si="327"/>
        <v>0</v>
      </c>
      <c r="AD411" s="16">
        <f t="shared" si="328"/>
        <v>0</v>
      </c>
      <c r="AE411" s="16">
        <f t="shared" si="329"/>
        <v>0</v>
      </c>
      <c r="AF411" s="16">
        <f t="shared" si="330"/>
        <v>0</v>
      </c>
      <c r="AG411" s="16">
        <f t="shared" si="331"/>
        <v>0</v>
      </c>
      <c r="AH411" s="16">
        <f t="shared" si="332"/>
        <v>0</v>
      </c>
      <c r="AI411" s="16">
        <f t="shared" si="333"/>
        <v>0</v>
      </c>
      <c r="AJ411" s="15">
        <f t="shared" si="334"/>
        <v>0.42990838161300676</v>
      </c>
      <c r="AK411" s="6">
        <f t="shared" si="378"/>
        <v>0</v>
      </c>
      <c r="AL411" s="6">
        <f t="shared" si="378"/>
        <v>0</v>
      </c>
      <c r="AM411" s="6">
        <f t="shared" si="378"/>
        <v>0</v>
      </c>
      <c r="AN411" s="6">
        <f t="shared" si="378"/>
        <v>0</v>
      </c>
      <c r="AO411" s="9">
        <f t="shared" si="335"/>
        <v>0</v>
      </c>
      <c r="AP411" s="9">
        <f t="shared" si="336"/>
        <v>0</v>
      </c>
      <c r="AQ411" s="9">
        <f t="shared" si="337"/>
        <v>0</v>
      </c>
      <c r="AR411" s="9">
        <f t="shared" si="338"/>
        <v>0</v>
      </c>
      <c r="AS411" s="9">
        <f t="shared" si="376"/>
        <v>0</v>
      </c>
      <c r="AT411" s="9">
        <f t="shared" si="339"/>
        <v>0</v>
      </c>
      <c r="AU411" s="9">
        <f t="shared" si="340"/>
        <v>0</v>
      </c>
      <c r="AV411" s="9">
        <f t="shared" si="341"/>
        <v>0</v>
      </c>
      <c r="AW411" s="9">
        <f t="shared" si="342"/>
        <v>0</v>
      </c>
      <c r="AX411" s="9">
        <f t="shared" si="343"/>
        <v>0</v>
      </c>
      <c r="AY411" s="9">
        <f t="shared" si="344"/>
        <v>0</v>
      </c>
      <c r="AZ411" s="9">
        <f t="shared" si="345"/>
        <v>0</v>
      </c>
      <c r="BA411" s="9">
        <f t="shared" si="346"/>
        <v>0</v>
      </c>
      <c r="BB411" s="9">
        <f t="shared" si="347"/>
        <v>0</v>
      </c>
      <c r="BC411" s="9">
        <f t="shared" si="348"/>
        <v>0</v>
      </c>
      <c r="BD411" s="9">
        <f t="shared" si="349"/>
        <v>0</v>
      </c>
      <c r="BE411" s="9">
        <f t="shared" si="350"/>
        <v>0</v>
      </c>
      <c r="BF411" s="9">
        <f t="shared" si="351"/>
        <v>0</v>
      </c>
      <c r="BG411" s="9">
        <f t="shared" si="352"/>
        <v>0</v>
      </c>
      <c r="BH411" s="9">
        <f t="shared" si="353"/>
        <v>0</v>
      </c>
      <c r="BI411" s="9">
        <f t="shared" si="354"/>
        <v>0</v>
      </c>
      <c r="BJ411" s="6">
        <f t="shared" si="355"/>
        <v>0</v>
      </c>
      <c r="BK411" s="6">
        <f t="shared" si="356"/>
        <v>0</v>
      </c>
      <c r="BL411" s="6">
        <f t="shared" si="357"/>
        <v>0</v>
      </c>
      <c r="BM411" s="10">
        <f t="shared" si="358"/>
        <v>0</v>
      </c>
      <c r="BN411" s="10">
        <f t="shared" si="359"/>
        <v>0</v>
      </c>
      <c r="BO411" s="10">
        <f t="shared" si="360"/>
        <v>0</v>
      </c>
      <c r="BP411" s="11">
        <f t="shared" si="361"/>
        <v>0</v>
      </c>
      <c r="BQ411" s="11">
        <f t="shared" si="362"/>
        <v>0</v>
      </c>
      <c r="BR411" s="11">
        <f t="shared" si="363"/>
        <v>0</v>
      </c>
      <c r="BS411" s="10">
        <f t="shared" si="364"/>
        <v>0</v>
      </c>
      <c r="BT411" s="10">
        <f t="shared" si="365"/>
        <v>0</v>
      </c>
      <c r="BU411" s="10">
        <f t="shared" si="366"/>
        <v>0</v>
      </c>
      <c r="BV411" s="10">
        <f t="shared" si="367"/>
        <v>0</v>
      </c>
      <c r="BW411" s="10">
        <f t="shared" si="368"/>
        <v>0</v>
      </c>
      <c r="BX411" s="10">
        <f t="shared" si="369"/>
        <v>0</v>
      </c>
      <c r="BY411" s="10">
        <f t="shared" si="370"/>
        <v>0</v>
      </c>
      <c r="BZ411" s="10">
        <f t="shared" si="371"/>
        <v>0</v>
      </c>
      <c r="CA411" s="10">
        <f t="shared" si="372"/>
        <v>0</v>
      </c>
      <c r="CB411" s="9">
        <f t="shared" si="373"/>
        <v>0</v>
      </c>
      <c r="CC411" s="9">
        <f t="shared" si="374"/>
        <v>0</v>
      </c>
      <c r="CD411" s="9">
        <f t="shared" si="375"/>
        <v>0</v>
      </c>
      <c r="CE411" s="12">
        <f t="shared" si="377"/>
        <v>0</v>
      </c>
    </row>
    <row r="412" spans="8:83" ht="18" customHeight="1">
      <c r="H412"/>
      <c r="I412"/>
      <c r="J412"/>
      <c r="AA412" s="16">
        <f t="shared" si="325"/>
        <v>0</v>
      </c>
      <c r="AB412" s="16">
        <f t="shared" si="326"/>
        <v>0</v>
      </c>
      <c r="AC412" s="16">
        <f t="shared" si="327"/>
        <v>0</v>
      </c>
      <c r="AD412" s="16">
        <f t="shared" si="328"/>
        <v>0</v>
      </c>
      <c r="AE412" s="16">
        <f t="shared" si="329"/>
        <v>0</v>
      </c>
      <c r="AF412" s="16">
        <f t="shared" si="330"/>
        <v>0</v>
      </c>
      <c r="AG412" s="16">
        <f t="shared" si="331"/>
        <v>0</v>
      </c>
      <c r="AH412" s="16">
        <f t="shared" si="332"/>
        <v>0</v>
      </c>
      <c r="AI412" s="16">
        <f t="shared" si="333"/>
        <v>0</v>
      </c>
      <c r="AJ412" s="15">
        <f t="shared" si="334"/>
        <v>0.42990838161300676</v>
      </c>
      <c r="AK412" s="6">
        <f t="shared" si="378"/>
        <v>0</v>
      </c>
      <c r="AL412" s="6">
        <f t="shared" si="378"/>
        <v>0</v>
      </c>
      <c r="AM412" s="6">
        <f t="shared" si="378"/>
        <v>0</v>
      </c>
      <c r="AN412" s="6">
        <f t="shared" si="378"/>
        <v>0</v>
      </c>
      <c r="AO412" s="9">
        <f t="shared" si="335"/>
        <v>0</v>
      </c>
      <c r="AP412" s="9">
        <f t="shared" si="336"/>
        <v>0</v>
      </c>
      <c r="AQ412" s="9">
        <f t="shared" si="337"/>
        <v>0</v>
      </c>
      <c r="AR412" s="9">
        <f t="shared" si="338"/>
        <v>0</v>
      </c>
      <c r="AS412" s="9">
        <f t="shared" si="376"/>
        <v>0</v>
      </c>
      <c r="AT412" s="9">
        <f t="shared" si="339"/>
        <v>0</v>
      </c>
      <c r="AU412" s="9">
        <f t="shared" si="340"/>
        <v>0</v>
      </c>
      <c r="AV412" s="9">
        <f t="shared" si="341"/>
        <v>0</v>
      </c>
      <c r="AW412" s="9">
        <f t="shared" si="342"/>
        <v>0</v>
      </c>
      <c r="AX412" s="9">
        <f t="shared" si="343"/>
        <v>0</v>
      </c>
      <c r="AY412" s="9">
        <f t="shared" si="344"/>
        <v>0</v>
      </c>
      <c r="AZ412" s="9">
        <f t="shared" si="345"/>
        <v>0</v>
      </c>
      <c r="BA412" s="9">
        <f t="shared" si="346"/>
        <v>0</v>
      </c>
      <c r="BB412" s="9">
        <f t="shared" si="347"/>
        <v>0</v>
      </c>
      <c r="BC412" s="9">
        <f t="shared" si="348"/>
        <v>0</v>
      </c>
      <c r="BD412" s="9">
        <f t="shared" si="349"/>
        <v>0</v>
      </c>
      <c r="BE412" s="9">
        <f t="shared" si="350"/>
        <v>0</v>
      </c>
      <c r="BF412" s="9">
        <f t="shared" si="351"/>
        <v>0</v>
      </c>
      <c r="BG412" s="9">
        <f t="shared" si="352"/>
        <v>0</v>
      </c>
      <c r="BH412" s="9">
        <f t="shared" si="353"/>
        <v>0</v>
      </c>
      <c r="BI412" s="9">
        <f t="shared" si="354"/>
        <v>0</v>
      </c>
      <c r="BJ412" s="6">
        <f t="shared" si="355"/>
        <v>0</v>
      </c>
      <c r="BK412" s="6">
        <f t="shared" si="356"/>
        <v>0</v>
      </c>
      <c r="BL412" s="6">
        <f t="shared" si="357"/>
        <v>0</v>
      </c>
      <c r="BM412" s="10">
        <f t="shared" si="358"/>
        <v>0</v>
      </c>
      <c r="BN412" s="10">
        <f t="shared" si="359"/>
        <v>0</v>
      </c>
      <c r="BO412" s="10">
        <f t="shared" si="360"/>
        <v>0</v>
      </c>
      <c r="BP412" s="11">
        <f t="shared" si="361"/>
        <v>0</v>
      </c>
      <c r="BQ412" s="11">
        <f t="shared" si="362"/>
        <v>0</v>
      </c>
      <c r="BR412" s="11">
        <f t="shared" si="363"/>
        <v>0</v>
      </c>
      <c r="BS412" s="10">
        <f t="shared" si="364"/>
        <v>0</v>
      </c>
      <c r="BT412" s="10">
        <f t="shared" si="365"/>
        <v>0</v>
      </c>
      <c r="BU412" s="10">
        <f t="shared" si="366"/>
        <v>0</v>
      </c>
      <c r="BV412" s="10">
        <f t="shared" si="367"/>
        <v>0</v>
      </c>
      <c r="BW412" s="10">
        <f t="shared" si="368"/>
        <v>0</v>
      </c>
      <c r="BX412" s="10">
        <f t="shared" si="369"/>
        <v>0</v>
      </c>
      <c r="BY412" s="10">
        <f t="shared" si="370"/>
        <v>0</v>
      </c>
      <c r="BZ412" s="10">
        <f t="shared" si="371"/>
        <v>0</v>
      </c>
      <c r="CA412" s="10">
        <f t="shared" si="372"/>
        <v>0</v>
      </c>
      <c r="CB412" s="9">
        <f t="shared" si="373"/>
        <v>0</v>
      </c>
      <c r="CC412" s="9">
        <f t="shared" si="374"/>
        <v>0</v>
      </c>
      <c r="CD412" s="9">
        <f t="shared" si="375"/>
        <v>0</v>
      </c>
      <c r="CE412" s="12">
        <f t="shared" si="377"/>
        <v>0</v>
      </c>
    </row>
    <row r="413" spans="8:83" ht="18" customHeight="1">
      <c r="H413"/>
      <c r="I413"/>
      <c r="J413"/>
      <c r="AA413" s="16">
        <f t="shared" si="325"/>
        <v>0</v>
      </c>
      <c r="AB413" s="16">
        <f t="shared" si="326"/>
        <v>0</v>
      </c>
      <c r="AC413" s="16">
        <f t="shared" si="327"/>
        <v>0</v>
      </c>
      <c r="AD413" s="16">
        <f t="shared" si="328"/>
        <v>0</v>
      </c>
      <c r="AE413" s="16">
        <f t="shared" si="329"/>
        <v>0</v>
      </c>
      <c r="AF413" s="16">
        <f t="shared" si="330"/>
        <v>0</v>
      </c>
      <c r="AG413" s="16">
        <f t="shared" si="331"/>
        <v>0</v>
      </c>
      <c r="AH413" s="16">
        <f t="shared" si="332"/>
        <v>0</v>
      </c>
      <c r="AI413" s="16">
        <f t="shared" si="333"/>
        <v>0</v>
      </c>
      <c r="AJ413" s="15">
        <f t="shared" si="334"/>
        <v>0.42990838161300676</v>
      </c>
      <c r="AK413" s="6">
        <f t="shared" si="378"/>
        <v>0</v>
      </c>
      <c r="AL413" s="6">
        <f t="shared" si="378"/>
        <v>0</v>
      </c>
      <c r="AM413" s="6">
        <f t="shared" si="378"/>
        <v>0</v>
      </c>
      <c r="AN413" s="6">
        <f t="shared" si="378"/>
        <v>0</v>
      </c>
      <c r="AO413" s="9">
        <f t="shared" si="335"/>
        <v>0</v>
      </c>
      <c r="AP413" s="9">
        <f t="shared" si="336"/>
        <v>0</v>
      </c>
      <c r="AQ413" s="9">
        <f t="shared" si="337"/>
        <v>0</v>
      </c>
      <c r="AR413" s="9">
        <f t="shared" si="338"/>
        <v>0</v>
      </c>
      <c r="AS413" s="9">
        <f t="shared" si="376"/>
        <v>0</v>
      </c>
      <c r="AT413" s="9">
        <f t="shared" si="339"/>
        <v>0</v>
      </c>
      <c r="AU413" s="9">
        <f t="shared" si="340"/>
        <v>0</v>
      </c>
      <c r="AV413" s="9">
        <f t="shared" si="341"/>
        <v>0</v>
      </c>
      <c r="AW413" s="9">
        <f t="shared" si="342"/>
        <v>0</v>
      </c>
      <c r="AX413" s="9">
        <f t="shared" si="343"/>
        <v>0</v>
      </c>
      <c r="AY413" s="9">
        <f t="shared" si="344"/>
        <v>0</v>
      </c>
      <c r="AZ413" s="9">
        <f t="shared" si="345"/>
        <v>0</v>
      </c>
      <c r="BA413" s="9">
        <f t="shared" si="346"/>
        <v>0</v>
      </c>
      <c r="BB413" s="9">
        <f t="shared" si="347"/>
        <v>0</v>
      </c>
      <c r="BC413" s="9">
        <f t="shared" si="348"/>
        <v>0</v>
      </c>
      <c r="BD413" s="9">
        <f t="shared" si="349"/>
        <v>0</v>
      </c>
      <c r="BE413" s="9">
        <f t="shared" si="350"/>
        <v>0</v>
      </c>
      <c r="BF413" s="9">
        <f t="shared" si="351"/>
        <v>0</v>
      </c>
      <c r="BG413" s="9">
        <f t="shared" si="352"/>
        <v>0</v>
      </c>
      <c r="BH413" s="9">
        <f t="shared" si="353"/>
        <v>0</v>
      </c>
      <c r="BI413" s="9">
        <f t="shared" si="354"/>
        <v>0</v>
      </c>
      <c r="BJ413" s="6">
        <f t="shared" si="355"/>
        <v>0</v>
      </c>
      <c r="BK413" s="6">
        <f t="shared" si="356"/>
        <v>0</v>
      </c>
      <c r="BL413" s="6">
        <f t="shared" si="357"/>
        <v>0</v>
      </c>
      <c r="BM413" s="10">
        <f t="shared" si="358"/>
        <v>0</v>
      </c>
      <c r="BN413" s="10">
        <f t="shared" si="359"/>
        <v>0</v>
      </c>
      <c r="BO413" s="10">
        <f t="shared" si="360"/>
        <v>0</v>
      </c>
      <c r="BP413" s="11">
        <f t="shared" si="361"/>
        <v>0</v>
      </c>
      <c r="BQ413" s="11">
        <f t="shared" si="362"/>
        <v>0</v>
      </c>
      <c r="BR413" s="11">
        <f t="shared" si="363"/>
        <v>0</v>
      </c>
      <c r="BS413" s="10">
        <f t="shared" si="364"/>
        <v>0</v>
      </c>
      <c r="BT413" s="10">
        <f t="shared" si="365"/>
        <v>0</v>
      </c>
      <c r="BU413" s="10">
        <f t="shared" si="366"/>
        <v>0</v>
      </c>
      <c r="BV413" s="10">
        <f t="shared" si="367"/>
        <v>0</v>
      </c>
      <c r="BW413" s="10">
        <f t="shared" si="368"/>
        <v>0</v>
      </c>
      <c r="BX413" s="10">
        <f t="shared" si="369"/>
        <v>0</v>
      </c>
      <c r="BY413" s="10">
        <f t="shared" si="370"/>
        <v>0</v>
      </c>
      <c r="BZ413" s="10">
        <f t="shared" si="371"/>
        <v>0</v>
      </c>
      <c r="CA413" s="10">
        <f t="shared" si="372"/>
        <v>0</v>
      </c>
      <c r="CB413" s="9">
        <f t="shared" si="373"/>
        <v>0</v>
      </c>
      <c r="CC413" s="9">
        <f t="shared" si="374"/>
        <v>0</v>
      </c>
      <c r="CD413" s="9">
        <f t="shared" si="375"/>
        <v>0</v>
      </c>
      <c r="CE413" s="12">
        <f t="shared" si="377"/>
        <v>0</v>
      </c>
    </row>
    <row r="414" spans="8:83" ht="18" customHeight="1">
      <c r="H414"/>
      <c r="I414"/>
      <c r="J414"/>
      <c r="AA414" s="16">
        <f t="shared" si="325"/>
        <v>0</v>
      </c>
      <c r="AB414" s="16">
        <f t="shared" si="326"/>
        <v>0</v>
      </c>
      <c r="AC414" s="16">
        <f t="shared" si="327"/>
        <v>0</v>
      </c>
      <c r="AD414" s="16">
        <f t="shared" si="328"/>
        <v>0</v>
      </c>
      <c r="AE414" s="16">
        <f t="shared" si="329"/>
        <v>0</v>
      </c>
      <c r="AF414" s="16">
        <f t="shared" si="330"/>
        <v>0</v>
      </c>
      <c r="AG414" s="16">
        <f t="shared" si="331"/>
        <v>0</v>
      </c>
      <c r="AH414" s="16">
        <f t="shared" si="332"/>
        <v>0</v>
      </c>
      <c r="AI414" s="16">
        <f t="shared" si="333"/>
        <v>0</v>
      </c>
      <c r="AJ414" s="15">
        <f t="shared" si="334"/>
        <v>0.42990838161300676</v>
      </c>
      <c r="AK414" s="6">
        <f t="shared" si="378"/>
        <v>0</v>
      </c>
      <c r="AL414" s="6">
        <f t="shared" si="378"/>
        <v>0</v>
      </c>
      <c r="AM414" s="6">
        <f t="shared" si="378"/>
        <v>0</v>
      </c>
      <c r="AN414" s="6">
        <f t="shared" si="378"/>
        <v>0</v>
      </c>
      <c r="AO414" s="9">
        <f t="shared" si="335"/>
        <v>0</v>
      </c>
      <c r="AP414" s="9">
        <f t="shared" si="336"/>
        <v>0</v>
      </c>
      <c r="AQ414" s="9">
        <f t="shared" si="337"/>
        <v>0</v>
      </c>
      <c r="AR414" s="9">
        <f t="shared" si="338"/>
        <v>0</v>
      </c>
      <c r="AS414" s="9">
        <f t="shared" si="376"/>
        <v>0</v>
      </c>
      <c r="AT414" s="9">
        <f t="shared" si="339"/>
        <v>0</v>
      </c>
      <c r="AU414" s="9">
        <f t="shared" si="340"/>
        <v>0</v>
      </c>
      <c r="AV414" s="9">
        <f t="shared" si="341"/>
        <v>0</v>
      </c>
      <c r="AW414" s="9">
        <f t="shared" si="342"/>
        <v>0</v>
      </c>
      <c r="AX414" s="9">
        <f t="shared" si="343"/>
        <v>0</v>
      </c>
      <c r="AY414" s="9">
        <f t="shared" si="344"/>
        <v>0</v>
      </c>
      <c r="AZ414" s="9">
        <f t="shared" si="345"/>
        <v>0</v>
      </c>
      <c r="BA414" s="9">
        <f t="shared" si="346"/>
        <v>0</v>
      </c>
      <c r="BB414" s="9">
        <f t="shared" si="347"/>
        <v>0</v>
      </c>
      <c r="BC414" s="9">
        <f t="shared" si="348"/>
        <v>0</v>
      </c>
      <c r="BD414" s="9">
        <f t="shared" si="349"/>
        <v>0</v>
      </c>
      <c r="BE414" s="9">
        <f t="shared" si="350"/>
        <v>0</v>
      </c>
      <c r="BF414" s="9">
        <f t="shared" si="351"/>
        <v>0</v>
      </c>
      <c r="BG414" s="9">
        <f t="shared" si="352"/>
        <v>0</v>
      </c>
      <c r="BH414" s="9">
        <f t="shared" si="353"/>
        <v>0</v>
      </c>
      <c r="BI414" s="9">
        <f t="shared" si="354"/>
        <v>0</v>
      </c>
      <c r="BJ414" s="6">
        <f t="shared" si="355"/>
        <v>0</v>
      </c>
      <c r="BK414" s="6">
        <f t="shared" si="356"/>
        <v>0</v>
      </c>
      <c r="BL414" s="6">
        <f t="shared" si="357"/>
        <v>0</v>
      </c>
      <c r="BM414" s="10">
        <f t="shared" si="358"/>
        <v>0</v>
      </c>
      <c r="BN414" s="10">
        <f t="shared" si="359"/>
        <v>0</v>
      </c>
      <c r="BO414" s="10">
        <f t="shared" si="360"/>
        <v>0</v>
      </c>
      <c r="BP414" s="11">
        <f t="shared" si="361"/>
        <v>0</v>
      </c>
      <c r="BQ414" s="11">
        <f t="shared" si="362"/>
        <v>0</v>
      </c>
      <c r="BR414" s="11">
        <f t="shared" si="363"/>
        <v>0</v>
      </c>
      <c r="BS414" s="10">
        <f t="shared" si="364"/>
        <v>0</v>
      </c>
      <c r="BT414" s="10">
        <f t="shared" si="365"/>
        <v>0</v>
      </c>
      <c r="BU414" s="10">
        <f t="shared" si="366"/>
        <v>0</v>
      </c>
      <c r="BV414" s="10">
        <f t="shared" si="367"/>
        <v>0</v>
      </c>
      <c r="BW414" s="10">
        <f t="shared" si="368"/>
        <v>0</v>
      </c>
      <c r="BX414" s="10">
        <f t="shared" si="369"/>
        <v>0</v>
      </c>
      <c r="BY414" s="10">
        <f t="shared" si="370"/>
        <v>0</v>
      </c>
      <c r="BZ414" s="10">
        <f t="shared" si="371"/>
        <v>0</v>
      </c>
      <c r="CA414" s="10">
        <f t="shared" si="372"/>
        <v>0</v>
      </c>
      <c r="CB414" s="9">
        <f t="shared" si="373"/>
        <v>0</v>
      </c>
      <c r="CC414" s="9">
        <f t="shared" si="374"/>
        <v>0</v>
      </c>
      <c r="CD414" s="9">
        <f t="shared" si="375"/>
        <v>0</v>
      </c>
      <c r="CE414" s="12">
        <f t="shared" si="377"/>
        <v>0</v>
      </c>
    </row>
    <row r="415" spans="8:83" ht="18" customHeight="1">
      <c r="H415"/>
      <c r="I415"/>
      <c r="J415"/>
      <c r="AA415" s="16">
        <f t="shared" si="325"/>
        <v>0</v>
      </c>
      <c r="AB415" s="16">
        <f t="shared" si="326"/>
        <v>0</v>
      </c>
      <c r="AC415" s="16">
        <f t="shared" si="327"/>
        <v>0</v>
      </c>
      <c r="AD415" s="16">
        <f t="shared" si="328"/>
        <v>0</v>
      </c>
      <c r="AE415" s="16">
        <f t="shared" si="329"/>
        <v>0</v>
      </c>
      <c r="AF415" s="16">
        <f t="shared" si="330"/>
        <v>0</v>
      </c>
      <c r="AG415" s="16">
        <f t="shared" si="331"/>
        <v>0</v>
      </c>
      <c r="AH415" s="16">
        <f t="shared" si="332"/>
        <v>0</v>
      </c>
      <c r="AI415" s="16">
        <f t="shared" si="333"/>
        <v>0</v>
      </c>
      <c r="AJ415" s="15">
        <f t="shared" si="334"/>
        <v>0.42990838161300676</v>
      </c>
      <c r="AK415" s="6">
        <f t="shared" si="378"/>
        <v>0</v>
      </c>
      <c r="AL415" s="6">
        <f t="shared" si="378"/>
        <v>0</v>
      </c>
      <c r="AM415" s="6">
        <f t="shared" si="378"/>
        <v>0</v>
      </c>
      <c r="AN415" s="6">
        <f t="shared" si="378"/>
        <v>0</v>
      </c>
      <c r="AO415" s="9">
        <f t="shared" si="335"/>
        <v>0</v>
      </c>
      <c r="AP415" s="9">
        <f t="shared" si="336"/>
        <v>0</v>
      </c>
      <c r="AQ415" s="9">
        <f t="shared" si="337"/>
        <v>0</v>
      </c>
      <c r="AR415" s="9">
        <f t="shared" si="338"/>
        <v>0</v>
      </c>
      <c r="AS415" s="9">
        <f t="shared" si="376"/>
        <v>0</v>
      </c>
      <c r="AT415" s="9">
        <f t="shared" si="339"/>
        <v>0</v>
      </c>
      <c r="AU415" s="9">
        <f t="shared" si="340"/>
        <v>0</v>
      </c>
      <c r="AV415" s="9">
        <f t="shared" si="341"/>
        <v>0</v>
      </c>
      <c r="AW415" s="9">
        <f t="shared" si="342"/>
        <v>0</v>
      </c>
      <c r="AX415" s="9">
        <f t="shared" si="343"/>
        <v>0</v>
      </c>
      <c r="AY415" s="9">
        <f t="shared" si="344"/>
        <v>0</v>
      </c>
      <c r="AZ415" s="9">
        <f t="shared" si="345"/>
        <v>0</v>
      </c>
      <c r="BA415" s="9">
        <f t="shared" si="346"/>
        <v>0</v>
      </c>
      <c r="BB415" s="9">
        <f t="shared" si="347"/>
        <v>0</v>
      </c>
      <c r="BC415" s="9">
        <f t="shared" si="348"/>
        <v>0</v>
      </c>
      <c r="BD415" s="9">
        <f t="shared" si="349"/>
        <v>0</v>
      </c>
      <c r="BE415" s="9">
        <f t="shared" si="350"/>
        <v>0</v>
      </c>
      <c r="BF415" s="9">
        <f t="shared" si="351"/>
        <v>0</v>
      </c>
      <c r="BG415" s="9">
        <f t="shared" si="352"/>
        <v>0</v>
      </c>
      <c r="BH415" s="9">
        <f t="shared" si="353"/>
        <v>0</v>
      </c>
      <c r="BI415" s="9">
        <f t="shared" si="354"/>
        <v>0</v>
      </c>
      <c r="BJ415" s="6">
        <f t="shared" si="355"/>
        <v>0</v>
      </c>
      <c r="BK415" s="6">
        <f t="shared" si="356"/>
        <v>0</v>
      </c>
      <c r="BL415" s="6">
        <f t="shared" si="357"/>
        <v>0</v>
      </c>
      <c r="BM415" s="10">
        <f t="shared" si="358"/>
        <v>0</v>
      </c>
      <c r="BN415" s="10">
        <f t="shared" si="359"/>
        <v>0</v>
      </c>
      <c r="BO415" s="10">
        <f t="shared" si="360"/>
        <v>0</v>
      </c>
      <c r="BP415" s="11">
        <f t="shared" si="361"/>
        <v>0</v>
      </c>
      <c r="BQ415" s="11">
        <f t="shared" si="362"/>
        <v>0</v>
      </c>
      <c r="BR415" s="11">
        <f t="shared" si="363"/>
        <v>0</v>
      </c>
      <c r="BS415" s="10">
        <f t="shared" si="364"/>
        <v>0</v>
      </c>
      <c r="BT415" s="10">
        <f t="shared" si="365"/>
        <v>0</v>
      </c>
      <c r="BU415" s="10">
        <f t="shared" si="366"/>
        <v>0</v>
      </c>
      <c r="BV415" s="10">
        <f t="shared" si="367"/>
        <v>0</v>
      </c>
      <c r="BW415" s="10">
        <f t="shared" si="368"/>
        <v>0</v>
      </c>
      <c r="BX415" s="10">
        <f t="shared" si="369"/>
        <v>0</v>
      </c>
      <c r="BY415" s="10">
        <f t="shared" si="370"/>
        <v>0</v>
      </c>
      <c r="BZ415" s="10">
        <f t="shared" si="371"/>
        <v>0</v>
      </c>
      <c r="CA415" s="10">
        <f t="shared" si="372"/>
        <v>0</v>
      </c>
      <c r="CB415" s="9">
        <f t="shared" si="373"/>
        <v>0</v>
      </c>
      <c r="CC415" s="9">
        <f t="shared" si="374"/>
        <v>0</v>
      </c>
      <c r="CD415" s="9">
        <f t="shared" si="375"/>
        <v>0</v>
      </c>
      <c r="CE415" s="12">
        <f t="shared" si="377"/>
        <v>0</v>
      </c>
    </row>
    <row r="416" spans="8:83" ht="18" customHeight="1">
      <c r="H416"/>
      <c r="I416"/>
      <c r="J416"/>
      <c r="AA416" s="16">
        <f t="shared" si="325"/>
        <v>0</v>
      </c>
      <c r="AB416" s="16">
        <f t="shared" si="326"/>
        <v>0</v>
      </c>
      <c r="AC416" s="16">
        <f t="shared" si="327"/>
        <v>0</v>
      </c>
      <c r="AD416" s="16">
        <f t="shared" si="328"/>
        <v>0</v>
      </c>
      <c r="AE416" s="16">
        <f t="shared" si="329"/>
        <v>0</v>
      </c>
      <c r="AF416" s="16">
        <f t="shared" si="330"/>
        <v>0</v>
      </c>
      <c r="AG416" s="16">
        <f t="shared" si="331"/>
        <v>0</v>
      </c>
      <c r="AH416" s="16">
        <f t="shared" si="332"/>
        <v>0</v>
      </c>
      <c r="AI416" s="16">
        <f t="shared" si="333"/>
        <v>0</v>
      </c>
      <c r="AJ416" s="15">
        <f t="shared" si="334"/>
        <v>0.42990838161300676</v>
      </c>
      <c r="AK416" s="6">
        <f t="shared" si="378"/>
        <v>0</v>
      </c>
      <c r="AL416" s="6">
        <f t="shared" si="378"/>
        <v>0</v>
      </c>
      <c r="AM416" s="6">
        <f t="shared" si="378"/>
        <v>0</v>
      </c>
      <c r="AN416" s="6">
        <f t="shared" si="378"/>
        <v>0</v>
      </c>
      <c r="AO416" s="9">
        <f t="shared" si="335"/>
        <v>0</v>
      </c>
      <c r="AP416" s="9">
        <f t="shared" si="336"/>
        <v>0</v>
      </c>
      <c r="AQ416" s="9">
        <f t="shared" si="337"/>
        <v>0</v>
      </c>
      <c r="AR416" s="9">
        <f t="shared" si="338"/>
        <v>0</v>
      </c>
      <c r="AS416" s="9">
        <f t="shared" si="376"/>
        <v>0</v>
      </c>
      <c r="AT416" s="9">
        <f t="shared" si="339"/>
        <v>0</v>
      </c>
      <c r="AU416" s="9">
        <f t="shared" si="340"/>
        <v>0</v>
      </c>
      <c r="AV416" s="9">
        <f t="shared" si="341"/>
        <v>0</v>
      </c>
      <c r="AW416" s="9">
        <f t="shared" si="342"/>
        <v>0</v>
      </c>
      <c r="AX416" s="9">
        <f t="shared" si="343"/>
        <v>0</v>
      </c>
      <c r="AY416" s="9">
        <f t="shared" si="344"/>
        <v>0</v>
      </c>
      <c r="AZ416" s="9">
        <f t="shared" si="345"/>
        <v>0</v>
      </c>
      <c r="BA416" s="9">
        <f t="shared" si="346"/>
        <v>0</v>
      </c>
      <c r="BB416" s="9">
        <f t="shared" si="347"/>
        <v>0</v>
      </c>
      <c r="BC416" s="9">
        <f t="shared" si="348"/>
        <v>0</v>
      </c>
      <c r="BD416" s="9">
        <f t="shared" si="349"/>
        <v>0</v>
      </c>
      <c r="BE416" s="9">
        <f t="shared" si="350"/>
        <v>0</v>
      </c>
      <c r="BF416" s="9">
        <f t="shared" si="351"/>
        <v>0</v>
      </c>
      <c r="BG416" s="9">
        <f t="shared" si="352"/>
        <v>0</v>
      </c>
      <c r="BH416" s="9">
        <f t="shared" si="353"/>
        <v>0</v>
      </c>
      <c r="BI416" s="9">
        <f t="shared" si="354"/>
        <v>0</v>
      </c>
      <c r="BJ416" s="6">
        <f t="shared" si="355"/>
        <v>0</v>
      </c>
      <c r="BK416" s="6">
        <f t="shared" si="356"/>
        <v>0</v>
      </c>
      <c r="BL416" s="6">
        <f t="shared" si="357"/>
        <v>0</v>
      </c>
      <c r="BM416" s="10">
        <f t="shared" si="358"/>
        <v>0</v>
      </c>
      <c r="BN416" s="10">
        <f t="shared" si="359"/>
        <v>0</v>
      </c>
      <c r="BO416" s="10">
        <f t="shared" si="360"/>
        <v>0</v>
      </c>
      <c r="BP416" s="11">
        <f t="shared" si="361"/>
        <v>0</v>
      </c>
      <c r="BQ416" s="11">
        <f t="shared" si="362"/>
        <v>0</v>
      </c>
      <c r="BR416" s="11">
        <f t="shared" si="363"/>
        <v>0</v>
      </c>
      <c r="BS416" s="10">
        <f t="shared" si="364"/>
        <v>0</v>
      </c>
      <c r="BT416" s="10">
        <f t="shared" si="365"/>
        <v>0</v>
      </c>
      <c r="BU416" s="10">
        <f t="shared" si="366"/>
        <v>0</v>
      </c>
      <c r="BV416" s="10">
        <f t="shared" si="367"/>
        <v>0</v>
      </c>
      <c r="BW416" s="10">
        <f t="shared" si="368"/>
        <v>0</v>
      </c>
      <c r="BX416" s="10">
        <f t="shared" si="369"/>
        <v>0</v>
      </c>
      <c r="BY416" s="10">
        <f t="shared" si="370"/>
        <v>0</v>
      </c>
      <c r="BZ416" s="10">
        <f t="shared" si="371"/>
        <v>0</v>
      </c>
      <c r="CA416" s="10">
        <f t="shared" si="372"/>
        <v>0</v>
      </c>
      <c r="CB416" s="9">
        <f t="shared" si="373"/>
        <v>0</v>
      </c>
      <c r="CC416" s="9">
        <f t="shared" si="374"/>
        <v>0</v>
      </c>
      <c r="CD416" s="9">
        <f t="shared" si="375"/>
        <v>0</v>
      </c>
      <c r="CE416" s="12">
        <f t="shared" si="377"/>
        <v>0</v>
      </c>
    </row>
    <row r="417" spans="8:83" ht="18" customHeight="1">
      <c r="H417"/>
      <c r="I417"/>
      <c r="J417"/>
      <c r="AA417" s="16">
        <f t="shared" si="325"/>
        <v>0</v>
      </c>
      <c r="AB417" s="16">
        <f t="shared" si="326"/>
        <v>0</v>
      </c>
      <c r="AC417" s="16">
        <f t="shared" si="327"/>
        <v>0</v>
      </c>
      <c r="AD417" s="16">
        <f t="shared" si="328"/>
        <v>0</v>
      </c>
      <c r="AE417" s="16">
        <f t="shared" si="329"/>
        <v>0</v>
      </c>
      <c r="AF417" s="16">
        <f t="shared" si="330"/>
        <v>0</v>
      </c>
      <c r="AG417" s="16">
        <f t="shared" si="331"/>
        <v>0</v>
      </c>
      <c r="AH417" s="16">
        <f t="shared" si="332"/>
        <v>0</v>
      </c>
      <c r="AI417" s="16">
        <f t="shared" si="333"/>
        <v>0</v>
      </c>
      <c r="AJ417" s="15">
        <f t="shared" si="334"/>
        <v>0.42990838161300676</v>
      </c>
      <c r="AK417" s="6">
        <f t="shared" si="378"/>
        <v>0</v>
      </c>
      <c r="AL417" s="6">
        <f t="shared" si="378"/>
        <v>0</v>
      </c>
      <c r="AM417" s="6">
        <f t="shared" si="378"/>
        <v>0</v>
      </c>
      <c r="AN417" s="6">
        <f t="shared" si="378"/>
        <v>0</v>
      </c>
      <c r="AO417" s="9">
        <f t="shared" si="335"/>
        <v>0</v>
      </c>
      <c r="AP417" s="9">
        <f t="shared" si="336"/>
        <v>0</v>
      </c>
      <c r="AQ417" s="9">
        <f t="shared" si="337"/>
        <v>0</v>
      </c>
      <c r="AR417" s="9">
        <f t="shared" si="338"/>
        <v>0</v>
      </c>
      <c r="AS417" s="9">
        <f t="shared" si="376"/>
        <v>0</v>
      </c>
      <c r="AT417" s="9">
        <f t="shared" si="339"/>
        <v>0</v>
      </c>
      <c r="AU417" s="9">
        <f t="shared" si="340"/>
        <v>0</v>
      </c>
      <c r="AV417" s="9">
        <f t="shared" si="341"/>
        <v>0</v>
      </c>
      <c r="AW417" s="9">
        <f t="shared" si="342"/>
        <v>0</v>
      </c>
      <c r="AX417" s="9">
        <f t="shared" si="343"/>
        <v>0</v>
      </c>
      <c r="AY417" s="9">
        <f t="shared" si="344"/>
        <v>0</v>
      </c>
      <c r="AZ417" s="9">
        <f t="shared" si="345"/>
        <v>0</v>
      </c>
      <c r="BA417" s="9">
        <f t="shared" si="346"/>
        <v>0</v>
      </c>
      <c r="BB417" s="9">
        <f t="shared" si="347"/>
        <v>0</v>
      </c>
      <c r="BC417" s="9">
        <f t="shared" si="348"/>
        <v>0</v>
      </c>
      <c r="BD417" s="9">
        <f t="shared" si="349"/>
        <v>0</v>
      </c>
      <c r="BE417" s="9">
        <f t="shared" si="350"/>
        <v>0</v>
      </c>
      <c r="BF417" s="9">
        <f t="shared" si="351"/>
        <v>0</v>
      </c>
      <c r="BG417" s="9">
        <f t="shared" si="352"/>
        <v>0</v>
      </c>
      <c r="BH417" s="9">
        <f t="shared" si="353"/>
        <v>0</v>
      </c>
      <c r="BI417" s="9">
        <f t="shared" si="354"/>
        <v>0</v>
      </c>
      <c r="BJ417" s="6">
        <f t="shared" si="355"/>
        <v>0</v>
      </c>
      <c r="BK417" s="6">
        <f t="shared" si="356"/>
        <v>0</v>
      </c>
      <c r="BL417" s="6">
        <f t="shared" si="357"/>
        <v>0</v>
      </c>
      <c r="BM417" s="10">
        <f t="shared" si="358"/>
        <v>0</v>
      </c>
      <c r="BN417" s="10">
        <f t="shared" si="359"/>
        <v>0</v>
      </c>
      <c r="BO417" s="10">
        <f t="shared" si="360"/>
        <v>0</v>
      </c>
      <c r="BP417" s="11">
        <f t="shared" si="361"/>
        <v>0</v>
      </c>
      <c r="BQ417" s="11">
        <f t="shared" si="362"/>
        <v>0</v>
      </c>
      <c r="BR417" s="11">
        <f t="shared" si="363"/>
        <v>0</v>
      </c>
      <c r="BS417" s="10">
        <f t="shared" si="364"/>
        <v>0</v>
      </c>
      <c r="BT417" s="10">
        <f t="shared" si="365"/>
        <v>0</v>
      </c>
      <c r="BU417" s="10">
        <f t="shared" si="366"/>
        <v>0</v>
      </c>
      <c r="BV417" s="10">
        <f t="shared" si="367"/>
        <v>0</v>
      </c>
      <c r="BW417" s="10">
        <f t="shared" si="368"/>
        <v>0</v>
      </c>
      <c r="BX417" s="10">
        <f t="shared" si="369"/>
        <v>0</v>
      </c>
      <c r="BY417" s="10">
        <f t="shared" si="370"/>
        <v>0</v>
      </c>
      <c r="BZ417" s="10">
        <f t="shared" si="371"/>
        <v>0</v>
      </c>
      <c r="CA417" s="10">
        <f t="shared" si="372"/>
        <v>0</v>
      </c>
      <c r="CB417" s="9">
        <f t="shared" si="373"/>
        <v>0</v>
      </c>
      <c r="CC417" s="9">
        <f t="shared" si="374"/>
        <v>0</v>
      </c>
      <c r="CD417" s="9">
        <f t="shared" si="375"/>
        <v>0</v>
      </c>
      <c r="CE417" s="12">
        <f t="shared" si="377"/>
        <v>0</v>
      </c>
    </row>
    <row r="418" spans="8:83" ht="18" customHeight="1">
      <c r="H418"/>
      <c r="I418"/>
      <c r="J418"/>
      <c r="AA418" s="16">
        <f t="shared" si="325"/>
        <v>0</v>
      </c>
      <c r="AB418" s="16">
        <f t="shared" si="326"/>
        <v>0</v>
      </c>
      <c r="AC418" s="16">
        <f t="shared" si="327"/>
        <v>0</v>
      </c>
      <c r="AD418" s="16">
        <f t="shared" si="328"/>
        <v>0</v>
      </c>
      <c r="AE418" s="16">
        <f t="shared" si="329"/>
        <v>0</v>
      </c>
      <c r="AF418" s="16">
        <f t="shared" si="330"/>
        <v>0</v>
      </c>
      <c r="AG418" s="16">
        <f t="shared" si="331"/>
        <v>0</v>
      </c>
      <c r="AH418" s="16">
        <f t="shared" si="332"/>
        <v>0</v>
      </c>
      <c r="AI418" s="16">
        <f t="shared" si="333"/>
        <v>0</v>
      </c>
      <c r="AJ418" s="15">
        <f t="shared" si="334"/>
        <v>0.42990838161300676</v>
      </c>
      <c r="AK418" s="6">
        <f t="shared" si="378"/>
        <v>0</v>
      </c>
      <c r="AL418" s="6">
        <f t="shared" si="378"/>
        <v>0</v>
      </c>
      <c r="AM418" s="6">
        <f t="shared" si="378"/>
        <v>0</v>
      </c>
      <c r="AN418" s="6">
        <f t="shared" si="378"/>
        <v>0</v>
      </c>
      <c r="AO418" s="9">
        <f t="shared" si="335"/>
        <v>0</v>
      </c>
      <c r="AP418" s="9">
        <f t="shared" si="336"/>
        <v>0</v>
      </c>
      <c r="AQ418" s="9">
        <f t="shared" si="337"/>
        <v>0</v>
      </c>
      <c r="AR418" s="9">
        <f t="shared" si="338"/>
        <v>0</v>
      </c>
      <c r="AS418" s="9">
        <f t="shared" si="376"/>
        <v>0</v>
      </c>
      <c r="AT418" s="9">
        <f t="shared" si="339"/>
        <v>0</v>
      </c>
      <c r="AU418" s="9">
        <f t="shared" si="340"/>
        <v>0</v>
      </c>
      <c r="AV418" s="9">
        <f t="shared" si="341"/>
        <v>0</v>
      </c>
      <c r="AW418" s="9">
        <f t="shared" si="342"/>
        <v>0</v>
      </c>
      <c r="AX418" s="9">
        <f t="shared" si="343"/>
        <v>0</v>
      </c>
      <c r="AY418" s="9">
        <f t="shared" si="344"/>
        <v>0</v>
      </c>
      <c r="AZ418" s="9">
        <f t="shared" si="345"/>
        <v>0</v>
      </c>
      <c r="BA418" s="9">
        <f t="shared" si="346"/>
        <v>0</v>
      </c>
      <c r="BB418" s="9">
        <f t="shared" si="347"/>
        <v>0</v>
      </c>
      <c r="BC418" s="9">
        <f t="shared" si="348"/>
        <v>0</v>
      </c>
      <c r="BD418" s="9">
        <f t="shared" si="349"/>
        <v>0</v>
      </c>
      <c r="BE418" s="9">
        <f t="shared" si="350"/>
        <v>0</v>
      </c>
      <c r="BF418" s="9">
        <f t="shared" si="351"/>
        <v>0</v>
      </c>
      <c r="BG418" s="9">
        <f t="shared" si="352"/>
        <v>0</v>
      </c>
      <c r="BH418" s="9">
        <f t="shared" si="353"/>
        <v>0</v>
      </c>
      <c r="BI418" s="9">
        <f t="shared" si="354"/>
        <v>0</v>
      </c>
      <c r="BJ418" s="6">
        <f t="shared" si="355"/>
        <v>0</v>
      </c>
      <c r="BK418" s="6">
        <f t="shared" si="356"/>
        <v>0</v>
      </c>
      <c r="BL418" s="6">
        <f t="shared" si="357"/>
        <v>0</v>
      </c>
      <c r="BM418" s="10">
        <f t="shared" si="358"/>
        <v>0</v>
      </c>
      <c r="BN418" s="10">
        <f t="shared" si="359"/>
        <v>0</v>
      </c>
      <c r="BO418" s="10">
        <f t="shared" si="360"/>
        <v>0</v>
      </c>
      <c r="BP418" s="11">
        <f t="shared" si="361"/>
        <v>0</v>
      </c>
      <c r="BQ418" s="11">
        <f t="shared" si="362"/>
        <v>0</v>
      </c>
      <c r="BR418" s="11">
        <f t="shared" si="363"/>
        <v>0</v>
      </c>
      <c r="BS418" s="10">
        <f t="shared" si="364"/>
        <v>0</v>
      </c>
      <c r="BT418" s="10">
        <f t="shared" si="365"/>
        <v>0</v>
      </c>
      <c r="BU418" s="10">
        <f t="shared" si="366"/>
        <v>0</v>
      </c>
      <c r="BV418" s="10">
        <f t="shared" si="367"/>
        <v>0</v>
      </c>
      <c r="BW418" s="10">
        <f t="shared" si="368"/>
        <v>0</v>
      </c>
      <c r="BX418" s="10">
        <f t="shared" si="369"/>
        <v>0</v>
      </c>
      <c r="BY418" s="10">
        <f t="shared" si="370"/>
        <v>0</v>
      </c>
      <c r="BZ418" s="10">
        <f t="shared" si="371"/>
        <v>0</v>
      </c>
      <c r="CA418" s="10">
        <f t="shared" si="372"/>
        <v>0</v>
      </c>
      <c r="CB418" s="9">
        <f t="shared" si="373"/>
        <v>0</v>
      </c>
      <c r="CC418" s="9">
        <f t="shared" si="374"/>
        <v>0</v>
      </c>
      <c r="CD418" s="9">
        <f t="shared" si="375"/>
        <v>0</v>
      </c>
      <c r="CE418" s="12">
        <f t="shared" si="377"/>
        <v>0</v>
      </c>
    </row>
    <row r="419" spans="8:83" ht="18" customHeight="1">
      <c r="H419"/>
      <c r="I419"/>
      <c r="J419"/>
      <c r="AA419" s="16">
        <f t="shared" si="325"/>
        <v>0</v>
      </c>
      <c r="AB419" s="16">
        <f t="shared" si="326"/>
        <v>0</v>
      </c>
      <c r="AC419" s="16">
        <f t="shared" si="327"/>
        <v>0</v>
      </c>
      <c r="AD419" s="16">
        <f t="shared" si="328"/>
        <v>0</v>
      </c>
      <c r="AE419" s="16">
        <f t="shared" si="329"/>
        <v>0</v>
      </c>
      <c r="AF419" s="16">
        <f t="shared" si="330"/>
        <v>0</v>
      </c>
      <c r="AG419" s="16">
        <f t="shared" si="331"/>
        <v>0</v>
      </c>
      <c r="AH419" s="16">
        <f t="shared" si="332"/>
        <v>0</v>
      </c>
      <c r="AI419" s="16">
        <f t="shared" si="333"/>
        <v>0</v>
      </c>
      <c r="AJ419" s="15">
        <f t="shared" si="334"/>
        <v>0.42990838161300676</v>
      </c>
      <c r="AK419" s="6">
        <f t="shared" si="378"/>
        <v>0</v>
      </c>
      <c r="AL419" s="6">
        <f t="shared" si="378"/>
        <v>0</v>
      </c>
      <c r="AM419" s="6">
        <f t="shared" si="378"/>
        <v>0</v>
      </c>
      <c r="AN419" s="6">
        <f t="shared" si="378"/>
        <v>0</v>
      </c>
      <c r="AO419" s="9">
        <f t="shared" si="335"/>
        <v>0</v>
      </c>
      <c r="AP419" s="9">
        <f t="shared" si="336"/>
        <v>0</v>
      </c>
      <c r="AQ419" s="9">
        <f t="shared" si="337"/>
        <v>0</v>
      </c>
      <c r="AR419" s="9">
        <f t="shared" si="338"/>
        <v>0</v>
      </c>
      <c r="AS419" s="9">
        <f t="shared" si="376"/>
        <v>0</v>
      </c>
      <c r="AT419" s="9">
        <f t="shared" si="339"/>
        <v>0</v>
      </c>
      <c r="AU419" s="9">
        <f t="shared" si="340"/>
        <v>0</v>
      </c>
      <c r="AV419" s="9">
        <f t="shared" si="341"/>
        <v>0</v>
      </c>
      <c r="AW419" s="9">
        <f t="shared" si="342"/>
        <v>0</v>
      </c>
      <c r="AX419" s="9">
        <f t="shared" si="343"/>
        <v>0</v>
      </c>
      <c r="AY419" s="9">
        <f t="shared" si="344"/>
        <v>0</v>
      </c>
      <c r="AZ419" s="9">
        <f t="shared" si="345"/>
        <v>0</v>
      </c>
      <c r="BA419" s="9">
        <f t="shared" si="346"/>
        <v>0</v>
      </c>
      <c r="BB419" s="9">
        <f t="shared" si="347"/>
        <v>0</v>
      </c>
      <c r="BC419" s="9">
        <f t="shared" si="348"/>
        <v>0</v>
      </c>
      <c r="BD419" s="9">
        <f t="shared" si="349"/>
        <v>0</v>
      </c>
      <c r="BE419" s="9">
        <f t="shared" si="350"/>
        <v>0</v>
      </c>
      <c r="BF419" s="9">
        <f t="shared" si="351"/>
        <v>0</v>
      </c>
      <c r="BG419" s="9">
        <f t="shared" si="352"/>
        <v>0</v>
      </c>
      <c r="BH419" s="9">
        <f t="shared" si="353"/>
        <v>0</v>
      </c>
      <c r="BI419" s="9">
        <f t="shared" si="354"/>
        <v>0</v>
      </c>
      <c r="BJ419" s="6">
        <f t="shared" si="355"/>
        <v>0</v>
      </c>
      <c r="BK419" s="6">
        <f t="shared" si="356"/>
        <v>0</v>
      </c>
      <c r="BL419" s="6">
        <f t="shared" si="357"/>
        <v>0</v>
      </c>
      <c r="BM419" s="10">
        <f t="shared" si="358"/>
        <v>0</v>
      </c>
      <c r="BN419" s="10">
        <f t="shared" si="359"/>
        <v>0</v>
      </c>
      <c r="BO419" s="10">
        <f t="shared" si="360"/>
        <v>0</v>
      </c>
      <c r="BP419" s="11">
        <f t="shared" si="361"/>
        <v>0</v>
      </c>
      <c r="BQ419" s="11">
        <f t="shared" si="362"/>
        <v>0</v>
      </c>
      <c r="BR419" s="11">
        <f t="shared" si="363"/>
        <v>0</v>
      </c>
      <c r="BS419" s="10">
        <f t="shared" si="364"/>
        <v>0</v>
      </c>
      <c r="BT419" s="10">
        <f t="shared" si="365"/>
        <v>0</v>
      </c>
      <c r="BU419" s="10">
        <f t="shared" si="366"/>
        <v>0</v>
      </c>
      <c r="BV419" s="10">
        <f t="shared" si="367"/>
        <v>0</v>
      </c>
      <c r="BW419" s="10">
        <f t="shared" si="368"/>
        <v>0</v>
      </c>
      <c r="BX419" s="10">
        <f t="shared" si="369"/>
        <v>0</v>
      </c>
      <c r="BY419" s="10">
        <f t="shared" si="370"/>
        <v>0</v>
      </c>
      <c r="BZ419" s="10">
        <f t="shared" si="371"/>
        <v>0</v>
      </c>
      <c r="CA419" s="10">
        <f t="shared" si="372"/>
        <v>0</v>
      </c>
      <c r="CB419" s="9">
        <f t="shared" si="373"/>
        <v>0</v>
      </c>
      <c r="CC419" s="9">
        <f t="shared" si="374"/>
        <v>0</v>
      </c>
      <c r="CD419" s="9">
        <f t="shared" si="375"/>
        <v>0</v>
      </c>
      <c r="CE419" s="12">
        <f t="shared" si="377"/>
        <v>0</v>
      </c>
    </row>
    <row r="420" spans="8:83" ht="18" customHeight="1">
      <c r="H420"/>
      <c r="I420"/>
      <c r="J420"/>
      <c r="AA420" s="16">
        <f t="shared" si="325"/>
        <v>0</v>
      </c>
      <c r="AB420" s="16">
        <f t="shared" si="326"/>
        <v>0</v>
      </c>
      <c r="AC420" s="16">
        <f t="shared" si="327"/>
        <v>0</v>
      </c>
      <c r="AD420" s="16">
        <f t="shared" si="328"/>
        <v>0</v>
      </c>
      <c r="AE420" s="16">
        <f t="shared" si="329"/>
        <v>0</v>
      </c>
      <c r="AF420" s="16">
        <f t="shared" si="330"/>
        <v>0</v>
      </c>
      <c r="AG420" s="16">
        <f t="shared" si="331"/>
        <v>0</v>
      </c>
      <c r="AH420" s="16">
        <f t="shared" si="332"/>
        <v>0</v>
      </c>
      <c r="AI420" s="16">
        <f t="shared" si="333"/>
        <v>0</v>
      </c>
      <c r="AJ420" s="15">
        <f t="shared" si="334"/>
        <v>0.42990838161300676</v>
      </c>
      <c r="AK420" s="6">
        <f t="shared" si="378"/>
        <v>0</v>
      </c>
      <c r="AL420" s="6">
        <f t="shared" si="378"/>
        <v>0</v>
      </c>
      <c r="AM420" s="6">
        <f t="shared" si="378"/>
        <v>0</v>
      </c>
      <c r="AN420" s="6">
        <f t="shared" si="378"/>
        <v>0</v>
      </c>
      <c r="AO420" s="9">
        <f t="shared" si="335"/>
        <v>0</v>
      </c>
      <c r="AP420" s="9">
        <f t="shared" si="336"/>
        <v>0</v>
      </c>
      <c r="AQ420" s="9">
        <f t="shared" si="337"/>
        <v>0</v>
      </c>
      <c r="AR420" s="9">
        <f t="shared" si="338"/>
        <v>0</v>
      </c>
      <c r="AS420" s="9">
        <f t="shared" si="376"/>
        <v>0</v>
      </c>
      <c r="AT420" s="9">
        <f t="shared" si="339"/>
        <v>0</v>
      </c>
      <c r="AU420" s="9">
        <f t="shared" si="340"/>
        <v>0</v>
      </c>
      <c r="AV420" s="9">
        <f t="shared" si="341"/>
        <v>0</v>
      </c>
      <c r="AW420" s="9">
        <f t="shared" si="342"/>
        <v>0</v>
      </c>
      <c r="AX420" s="9">
        <f t="shared" si="343"/>
        <v>0</v>
      </c>
      <c r="AY420" s="9">
        <f t="shared" si="344"/>
        <v>0</v>
      </c>
      <c r="AZ420" s="9">
        <f t="shared" si="345"/>
        <v>0</v>
      </c>
      <c r="BA420" s="9">
        <f t="shared" si="346"/>
        <v>0</v>
      </c>
      <c r="BB420" s="9">
        <f t="shared" si="347"/>
        <v>0</v>
      </c>
      <c r="BC420" s="9">
        <f t="shared" si="348"/>
        <v>0</v>
      </c>
      <c r="BD420" s="9">
        <f t="shared" si="349"/>
        <v>0</v>
      </c>
      <c r="BE420" s="9">
        <f t="shared" si="350"/>
        <v>0</v>
      </c>
      <c r="BF420" s="9">
        <f t="shared" si="351"/>
        <v>0</v>
      </c>
      <c r="BG420" s="9">
        <f t="shared" si="352"/>
        <v>0</v>
      </c>
      <c r="BH420" s="9">
        <f t="shared" si="353"/>
        <v>0</v>
      </c>
      <c r="BI420" s="9">
        <f t="shared" si="354"/>
        <v>0</v>
      </c>
      <c r="BJ420" s="6">
        <f t="shared" si="355"/>
        <v>0</v>
      </c>
      <c r="BK420" s="6">
        <f t="shared" si="356"/>
        <v>0</v>
      </c>
      <c r="BL420" s="6">
        <f t="shared" si="357"/>
        <v>0</v>
      </c>
      <c r="BM420" s="10">
        <f t="shared" si="358"/>
        <v>0</v>
      </c>
      <c r="BN420" s="10">
        <f t="shared" si="359"/>
        <v>0</v>
      </c>
      <c r="BO420" s="10">
        <f t="shared" si="360"/>
        <v>0</v>
      </c>
      <c r="BP420" s="11">
        <f t="shared" si="361"/>
        <v>0</v>
      </c>
      <c r="BQ420" s="11">
        <f t="shared" si="362"/>
        <v>0</v>
      </c>
      <c r="BR420" s="11">
        <f t="shared" si="363"/>
        <v>0</v>
      </c>
      <c r="BS420" s="10">
        <f t="shared" si="364"/>
        <v>0</v>
      </c>
      <c r="BT420" s="10">
        <f t="shared" si="365"/>
        <v>0</v>
      </c>
      <c r="BU420" s="10">
        <f t="shared" si="366"/>
        <v>0</v>
      </c>
      <c r="BV420" s="10">
        <f t="shared" si="367"/>
        <v>0</v>
      </c>
      <c r="BW420" s="10">
        <f t="shared" si="368"/>
        <v>0</v>
      </c>
      <c r="BX420" s="10">
        <f t="shared" si="369"/>
        <v>0</v>
      </c>
      <c r="BY420" s="10">
        <f t="shared" si="370"/>
        <v>0</v>
      </c>
      <c r="BZ420" s="10">
        <f t="shared" si="371"/>
        <v>0</v>
      </c>
      <c r="CA420" s="10">
        <f t="shared" si="372"/>
        <v>0</v>
      </c>
      <c r="CB420" s="9">
        <f t="shared" si="373"/>
        <v>0</v>
      </c>
      <c r="CC420" s="9">
        <f t="shared" si="374"/>
        <v>0</v>
      </c>
      <c r="CD420" s="9">
        <f t="shared" si="375"/>
        <v>0</v>
      </c>
      <c r="CE420" s="12">
        <f t="shared" si="377"/>
        <v>0</v>
      </c>
    </row>
    <row r="421" spans="8:83" ht="18" customHeight="1">
      <c r="H421"/>
      <c r="I421"/>
      <c r="J421"/>
      <c r="AA421" s="16">
        <f t="shared" si="325"/>
        <v>0</v>
      </c>
      <c r="AB421" s="16">
        <f t="shared" si="326"/>
        <v>0</v>
      </c>
      <c r="AC421" s="16">
        <f t="shared" si="327"/>
        <v>0</v>
      </c>
      <c r="AD421" s="16">
        <f t="shared" si="328"/>
        <v>0</v>
      </c>
      <c r="AE421" s="16">
        <f t="shared" si="329"/>
        <v>0</v>
      </c>
      <c r="AF421" s="16">
        <f t="shared" si="330"/>
        <v>0</v>
      </c>
      <c r="AG421" s="16">
        <f t="shared" si="331"/>
        <v>0</v>
      </c>
      <c r="AH421" s="16">
        <f t="shared" si="332"/>
        <v>0</v>
      </c>
      <c r="AI421" s="16">
        <f t="shared" si="333"/>
        <v>0</v>
      </c>
      <c r="AJ421" s="15">
        <f t="shared" si="334"/>
        <v>0.42990838161300676</v>
      </c>
      <c r="AK421" s="6">
        <f t="shared" si="378"/>
        <v>0</v>
      </c>
      <c r="AL421" s="6">
        <f t="shared" si="378"/>
        <v>0</v>
      </c>
      <c r="AM421" s="6">
        <f t="shared" si="378"/>
        <v>0</v>
      </c>
      <c r="AN421" s="6">
        <f t="shared" si="378"/>
        <v>0</v>
      </c>
      <c r="AO421" s="9">
        <f t="shared" si="335"/>
        <v>0</v>
      </c>
      <c r="AP421" s="9">
        <f t="shared" si="336"/>
        <v>0</v>
      </c>
      <c r="AQ421" s="9">
        <f t="shared" si="337"/>
        <v>0</v>
      </c>
      <c r="AR421" s="9">
        <f t="shared" si="338"/>
        <v>0</v>
      </c>
      <c r="AS421" s="9">
        <f t="shared" si="376"/>
        <v>0</v>
      </c>
      <c r="AT421" s="9">
        <f t="shared" si="339"/>
        <v>0</v>
      </c>
      <c r="AU421" s="9">
        <f t="shared" si="340"/>
        <v>0</v>
      </c>
      <c r="AV421" s="9">
        <f t="shared" si="341"/>
        <v>0</v>
      </c>
      <c r="AW421" s="9">
        <f t="shared" si="342"/>
        <v>0</v>
      </c>
      <c r="AX421" s="9">
        <f t="shared" si="343"/>
        <v>0</v>
      </c>
      <c r="AY421" s="9">
        <f t="shared" si="344"/>
        <v>0</v>
      </c>
      <c r="AZ421" s="9">
        <f t="shared" si="345"/>
        <v>0</v>
      </c>
      <c r="BA421" s="9">
        <f t="shared" si="346"/>
        <v>0</v>
      </c>
      <c r="BB421" s="9">
        <f t="shared" si="347"/>
        <v>0</v>
      </c>
      <c r="BC421" s="9">
        <f t="shared" si="348"/>
        <v>0</v>
      </c>
      <c r="BD421" s="9">
        <f t="shared" si="349"/>
        <v>0</v>
      </c>
      <c r="BE421" s="9">
        <f t="shared" si="350"/>
        <v>0</v>
      </c>
      <c r="BF421" s="9">
        <f t="shared" si="351"/>
        <v>0</v>
      </c>
      <c r="BG421" s="9">
        <f t="shared" si="352"/>
        <v>0</v>
      </c>
      <c r="BH421" s="9">
        <f t="shared" si="353"/>
        <v>0</v>
      </c>
      <c r="BI421" s="9">
        <f t="shared" si="354"/>
        <v>0</v>
      </c>
      <c r="BJ421" s="6">
        <f t="shared" si="355"/>
        <v>0</v>
      </c>
      <c r="BK421" s="6">
        <f t="shared" si="356"/>
        <v>0</v>
      </c>
      <c r="BL421" s="6">
        <f t="shared" si="357"/>
        <v>0</v>
      </c>
      <c r="BM421" s="10">
        <f t="shared" si="358"/>
        <v>0</v>
      </c>
      <c r="BN421" s="10">
        <f t="shared" si="359"/>
        <v>0</v>
      </c>
      <c r="BO421" s="10">
        <f t="shared" si="360"/>
        <v>0</v>
      </c>
      <c r="BP421" s="11">
        <f t="shared" si="361"/>
        <v>0</v>
      </c>
      <c r="BQ421" s="11">
        <f t="shared" si="362"/>
        <v>0</v>
      </c>
      <c r="BR421" s="11">
        <f t="shared" si="363"/>
        <v>0</v>
      </c>
      <c r="BS421" s="10">
        <f t="shared" si="364"/>
        <v>0</v>
      </c>
      <c r="BT421" s="10">
        <f t="shared" si="365"/>
        <v>0</v>
      </c>
      <c r="BU421" s="10">
        <f t="shared" si="366"/>
        <v>0</v>
      </c>
      <c r="BV421" s="10">
        <f t="shared" si="367"/>
        <v>0</v>
      </c>
      <c r="BW421" s="10">
        <f t="shared" si="368"/>
        <v>0</v>
      </c>
      <c r="BX421" s="10">
        <f t="shared" si="369"/>
        <v>0</v>
      </c>
      <c r="BY421" s="10">
        <f t="shared" si="370"/>
        <v>0</v>
      </c>
      <c r="BZ421" s="10">
        <f t="shared" si="371"/>
        <v>0</v>
      </c>
      <c r="CA421" s="10">
        <f t="shared" si="372"/>
        <v>0</v>
      </c>
      <c r="CB421" s="9">
        <f t="shared" si="373"/>
        <v>0</v>
      </c>
      <c r="CC421" s="9">
        <f t="shared" si="374"/>
        <v>0</v>
      </c>
      <c r="CD421" s="9">
        <f t="shared" si="375"/>
        <v>0</v>
      </c>
      <c r="CE421" s="12">
        <f t="shared" si="377"/>
        <v>0</v>
      </c>
    </row>
    <row r="422" spans="8:83" ht="18" customHeight="1">
      <c r="H422"/>
      <c r="I422"/>
      <c r="J422"/>
      <c r="AA422" s="16">
        <f t="shared" si="325"/>
        <v>0</v>
      </c>
      <c r="AB422" s="16">
        <f t="shared" si="326"/>
        <v>0</v>
      </c>
      <c r="AC422" s="16">
        <f t="shared" si="327"/>
        <v>0</v>
      </c>
      <c r="AD422" s="16">
        <f t="shared" si="328"/>
        <v>0</v>
      </c>
      <c r="AE422" s="16">
        <f t="shared" si="329"/>
        <v>0</v>
      </c>
      <c r="AF422" s="16">
        <f t="shared" si="330"/>
        <v>0</v>
      </c>
      <c r="AG422" s="16">
        <f t="shared" si="331"/>
        <v>0</v>
      </c>
      <c r="AH422" s="16">
        <f t="shared" si="332"/>
        <v>0</v>
      </c>
      <c r="AI422" s="16">
        <f t="shared" si="333"/>
        <v>0</v>
      </c>
      <c r="AJ422" s="15">
        <f t="shared" si="334"/>
        <v>0.42990838161300676</v>
      </c>
      <c r="AK422" s="6">
        <f t="shared" si="378"/>
        <v>0</v>
      </c>
      <c r="AL422" s="6">
        <f t="shared" si="378"/>
        <v>0</v>
      </c>
      <c r="AM422" s="6">
        <f t="shared" si="378"/>
        <v>0</v>
      </c>
      <c r="AN422" s="6">
        <f t="shared" si="378"/>
        <v>0</v>
      </c>
      <c r="AO422" s="9">
        <f t="shared" si="335"/>
        <v>0</v>
      </c>
      <c r="AP422" s="9">
        <f t="shared" si="336"/>
        <v>0</v>
      </c>
      <c r="AQ422" s="9">
        <f t="shared" si="337"/>
        <v>0</v>
      </c>
      <c r="AR422" s="9">
        <f t="shared" si="338"/>
        <v>0</v>
      </c>
      <c r="AS422" s="9">
        <f t="shared" si="376"/>
        <v>0</v>
      </c>
      <c r="AT422" s="9">
        <f t="shared" si="339"/>
        <v>0</v>
      </c>
      <c r="AU422" s="9">
        <f t="shared" si="340"/>
        <v>0</v>
      </c>
      <c r="AV422" s="9">
        <f t="shared" si="341"/>
        <v>0</v>
      </c>
      <c r="AW422" s="9">
        <f t="shared" si="342"/>
        <v>0</v>
      </c>
      <c r="AX422" s="9">
        <f t="shared" si="343"/>
        <v>0</v>
      </c>
      <c r="AY422" s="9">
        <f t="shared" si="344"/>
        <v>0</v>
      </c>
      <c r="AZ422" s="9">
        <f t="shared" si="345"/>
        <v>0</v>
      </c>
      <c r="BA422" s="9">
        <f t="shared" si="346"/>
        <v>0</v>
      </c>
      <c r="BB422" s="9">
        <f t="shared" si="347"/>
        <v>0</v>
      </c>
      <c r="BC422" s="9">
        <f t="shared" si="348"/>
        <v>0</v>
      </c>
      <c r="BD422" s="9">
        <f t="shared" si="349"/>
        <v>0</v>
      </c>
      <c r="BE422" s="9">
        <f t="shared" si="350"/>
        <v>0</v>
      </c>
      <c r="BF422" s="9">
        <f t="shared" si="351"/>
        <v>0</v>
      </c>
      <c r="BG422" s="9">
        <f t="shared" si="352"/>
        <v>0</v>
      </c>
      <c r="BH422" s="9">
        <f t="shared" si="353"/>
        <v>0</v>
      </c>
      <c r="BI422" s="9">
        <f t="shared" si="354"/>
        <v>0</v>
      </c>
      <c r="BJ422" s="6">
        <f t="shared" si="355"/>
        <v>0</v>
      </c>
      <c r="BK422" s="6">
        <f t="shared" si="356"/>
        <v>0</v>
      </c>
      <c r="BL422" s="6">
        <f t="shared" si="357"/>
        <v>0</v>
      </c>
      <c r="BM422" s="10">
        <f t="shared" si="358"/>
        <v>0</v>
      </c>
      <c r="BN422" s="10">
        <f t="shared" si="359"/>
        <v>0</v>
      </c>
      <c r="BO422" s="10">
        <f t="shared" si="360"/>
        <v>0</v>
      </c>
      <c r="BP422" s="11">
        <f t="shared" si="361"/>
        <v>0</v>
      </c>
      <c r="BQ422" s="11">
        <f t="shared" si="362"/>
        <v>0</v>
      </c>
      <c r="BR422" s="11">
        <f t="shared" si="363"/>
        <v>0</v>
      </c>
      <c r="BS422" s="10">
        <f t="shared" si="364"/>
        <v>0</v>
      </c>
      <c r="BT422" s="10">
        <f t="shared" si="365"/>
        <v>0</v>
      </c>
      <c r="BU422" s="10">
        <f t="shared" si="366"/>
        <v>0</v>
      </c>
      <c r="BV422" s="10">
        <f t="shared" si="367"/>
        <v>0</v>
      </c>
      <c r="BW422" s="10">
        <f t="shared" si="368"/>
        <v>0</v>
      </c>
      <c r="BX422" s="10">
        <f t="shared" si="369"/>
        <v>0</v>
      </c>
      <c r="BY422" s="10">
        <f t="shared" si="370"/>
        <v>0</v>
      </c>
      <c r="BZ422" s="10">
        <f t="shared" si="371"/>
        <v>0</v>
      </c>
      <c r="CA422" s="10">
        <f t="shared" si="372"/>
        <v>0</v>
      </c>
      <c r="CB422" s="9">
        <f t="shared" si="373"/>
        <v>0</v>
      </c>
      <c r="CC422" s="9">
        <f t="shared" si="374"/>
        <v>0</v>
      </c>
      <c r="CD422" s="9">
        <f t="shared" si="375"/>
        <v>0</v>
      </c>
      <c r="CE422" s="12">
        <f t="shared" si="377"/>
        <v>0</v>
      </c>
    </row>
    <row r="423" spans="8:83" ht="18" customHeight="1">
      <c r="H423"/>
      <c r="I423"/>
      <c r="J423"/>
      <c r="AA423" s="16">
        <f t="shared" si="325"/>
        <v>0</v>
      </c>
      <c r="AB423" s="16">
        <f t="shared" si="326"/>
        <v>0</v>
      </c>
      <c r="AC423" s="16">
        <f t="shared" si="327"/>
        <v>0</v>
      </c>
      <c r="AD423" s="16">
        <f t="shared" si="328"/>
        <v>0</v>
      </c>
      <c r="AE423" s="16">
        <f t="shared" si="329"/>
        <v>0</v>
      </c>
      <c r="AF423" s="16">
        <f t="shared" si="330"/>
        <v>0</v>
      </c>
      <c r="AG423" s="16">
        <f t="shared" si="331"/>
        <v>0</v>
      </c>
      <c r="AH423" s="16">
        <f t="shared" si="332"/>
        <v>0</v>
      </c>
      <c r="AI423" s="16">
        <f t="shared" si="333"/>
        <v>0</v>
      </c>
      <c r="AJ423" s="15">
        <f t="shared" si="334"/>
        <v>0.42990838161300676</v>
      </c>
      <c r="AK423" s="6">
        <f t="shared" si="378"/>
        <v>0</v>
      </c>
      <c r="AL423" s="6">
        <f t="shared" si="378"/>
        <v>0</v>
      </c>
      <c r="AM423" s="6">
        <f t="shared" si="378"/>
        <v>0</v>
      </c>
      <c r="AN423" s="6">
        <f t="shared" si="378"/>
        <v>0</v>
      </c>
      <c r="AO423" s="9">
        <f t="shared" si="335"/>
        <v>0</v>
      </c>
      <c r="AP423" s="9">
        <f t="shared" si="336"/>
        <v>0</v>
      </c>
      <c r="AQ423" s="9">
        <f t="shared" si="337"/>
        <v>0</v>
      </c>
      <c r="AR423" s="9">
        <f t="shared" si="338"/>
        <v>0</v>
      </c>
      <c r="AS423" s="9">
        <f t="shared" si="376"/>
        <v>0</v>
      </c>
      <c r="AT423" s="9">
        <f t="shared" si="339"/>
        <v>0</v>
      </c>
      <c r="AU423" s="9">
        <f t="shared" si="340"/>
        <v>0</v>
      </c>
      <c r="AV423" s="9">
        <f t="shared" si="341"/>
        <v>0</v>
      </c>
      <c r="AW423" s="9">
        <f t="shared" si="342"/>
        <v>0</v>
      </c>
      <c r="AX423" s="9">
        <f t="shared" si="343"/>
        <v>0</v>
      </c>
      <c r="AY423" s="9">
        <f t="shared" si="344"/>
        <v>0</v>
      </c>
      <c r="AZ423" s="9">
        <f t="shared" si="345"/>
        <v>0</v>
      </c>
      <c r="BA423" s="9">
        <f t="shared" si="346"/>
        <v>0</v>
      </c>
      <c r="BB423" s="9">
        <f t="shared" si="347"/>
        <v>0</v>
      </c>
      <c r="BC423" s="9">
        <f t="shared" si="348"/>
        <v>0</v>
      </c>
      <c r="BD423" s="9">
        <f t="shared" si="349"/>
        <v>0</v>
      </c>
      <c r="BE423" s="9">
        <f t="shared" si="350"/>
        <v>0</v>
      </c>
      <c r="BF423" s="9">
        <f t="shared" si="351"/>
        <v>0</v>
      </c>
      <c r="BG423" s="9">
        <f t="shared" si="352"/>
        <v>0</v>
      </c>
      <c r="BH423" s="9">
        <f t="shared" si="353"/>
        <v>0</v>
      </c>
      <c r="BI423" s="9">
        <f t="shared" si="354"/>
        <v>0</v>
      </c>
      <c r="BJ423" s="6">
        <f t="shared" si="355"/>
        <v>0</v>
      </c>
      <c r="BK423" s="6">
        <f t="shared" si="356"/>
        <v>0</v>
      </c>
      <c r="BL423" s="6">
        <f t="shared" si="357"/>
        <v>0</v>
      </c>
      <c r="BM423" s="10">
        <f t="shared" si="358"/>
        <v>0</v>
      </c>
      <c r="BN423" s="10">
        <f t="shared" si="359"/>
        <v>0</v>
      </c>
      <c r="BO423" s="10">
        <f t="shared" si="360"/>
        <v>0</v>
      </c>
      <c r="BP423" s="11">
        <f t="shared" si="361"/>
        <v>0</v>
      </c>
      <c r="BQ423" s="11">
        <f t="shared" si="362"/>
        <v>0</v>
      </c>
      <c r="BR423" s="11">
        <f t="shared" si="363"/>
        <v>0</v>
      </c>
      <c r="BS423" s="10">
        <f t="shared" si="364"/>
        <v>0</v>
      </c>
      <c r="BT423" s="10">
        <f t="shared" si="365"/>
        <v>0</v>
      </c>
      <c r="BU423" s="10">
        <f t="shared" si="366"/>
        <v>0</v>
      </c>
      <c r="BV423" s="10">
        <f t="shared" si="367"/>
        <v>0</v>
      </c>
      <c r="BW423" s="10">
        <f t="shared" si="368"/>
        <v>0</v>
      </c>
      <c r="BX423" s="10">
        <f t="shared" si="369"/>
        <v>0</v>
      </c>
      <c r="BY423" s="10">
        <f t="shared" si="370"/>
        <v>0</v>
      </c>
      <c r="BZ423" s="10">
        <f t="shared" si="371"/>
        <v>0</v>
      </c>
      <c r="CA423" s="10">
        <f t="shared" si="372"/>
        <v>0</v>
      </c>
      <c r="CB423" s="9">
        <f t="shared" si="373"/>
        <v>0</v>
      </c>
      <c r="CC423" s="9">
        <f t="shared" si="374"/>
        <v>0</v>
      </c>
      <c r="CD423" s="9">
        <f t="shared" si="375"/>
        <v>0</v>
      </c>
      <c r="CE423" s="12">
        <f t="shared" si="377"/>
        <v>0</v>
      </c>
    </row>
    <row r="424" spans="8:83" ht="18" customHeight="1">
      <c r="H424"/>
      <c r="I424"/>
      <c r="J424"/>
      <c r="AA424" s="16">
        <f t="shared" si="325"/>
        <v>0</v>
      </c>
      <c r="AB424" s="16">
        <f t="shared" si="326"/>
        <v>0</v>
      </c>
      <c r="AC424" s="16">
        <f t="shared" si="327"/>
        <v>0</v>
      </c>
      <c r="AD424" s="16">
        <f t="shared" si="328"/>
        <v>0</v>
      </c>
      <c r="AE424" s="16">
        <f t="shared" si="329"/>
        <v>0</v>
      </c>
      <c r="AF424" s="16">
        <f t="shared" si="330"/>
        <v>0</v>
      </c>
      <c r="AG424" s="16">
        <f t="shared" si="331"/>
        <v>0</v>
      </c>
      <c r="AH424" s="16">
        <f t="shared" si="332"/>
        <v>0</v>
      </c>
      <c r="AI424" s="16">
        <f t="shared" si="333"/>
        <v>0</v>
      </c>
      <c r="AJ424" s="15">
        <f t="shared" si="334"/>
        <v>0.42990838161300676</v>
      </c>
      <c r="AK424" s="6">
        <f t="shared" si="378"/>
        <v>0</v>
      </c>
      <c r="AL424" s="6">
        <f t="shared" si="378"/>
        <v>0</v>
      </c>
      <c r="AM424" s="6">
        <f t="shared" si="378"/>
        <v>0</v>
      </c>
      <c r="AN424" s="6">
        <f t="shared" si="378"/>
        <v>0</v>
      </c>
      <c r="AO424" s="9">
        <f t="shared" si="335"/>
        <v>0</v>
      </c>
      <c r="AP424" s="9">
        <f t="shared" si="336"/>
        <v>0</v>
      </c>
      <c r="AQ424" s="9">
        <f t="shared" si="337"/>
        <v>0</v>
      </c>
      <c r="AR424" s="9">
        <f t="shared" si="338"/>
        <v>0</v>
      </c>
      <c r="AS424" s="9">
        <f t="shared" si="376"/>
        <v>0</v>
      </c>
      <c r="AT424" s="9">
        <f t="shared" si="339"/>
        <v>0</v>
      </c>
      <c r="AU424" s="9">
        <f t="shared" si="340"/>
        <v>0</v>
      </c>
      <c r="AV424" s="9">
        <f t="shared" si="341"/>
        <v>0</v>
      </c>
      <c r="AW424" s="9">
        <f t="shared" si="342"/>
        <v>0</v>
      </c>
      <c r="AX424" s="9">
        <f t="shared" si="343"/>
        <v>0</v>
      </c>
      <c r="AY424" s="9">
        <f t="shared" si="344"/>
        <v>0</v>
      </c>
      <c r="AZ424" s="9">
        <f t="shared" si="345"/>
        <v>0</v>
      </c>
      <c r="BA424" s="9">
        <f t="shared" si="346"/>
        <v>0</v>
      </c>
      <c r="BB424" s="9">
        <f t="shared" si="347"/>
        <v>0</v>
      </c>
      <c r="BC424" s="9">
        <f t="shared" si="348"/>
        <v>0</v>
      </c>
      <c r="BD424" s="9">
        <f t="shared" si="349"/>
        <v>0</v>
      </c>
      <c r="BE424" s="9">
        <f t="shared" si="350"/>
        <v>0</v>
      </c>
      <c r="BF424" s="9">
        <f t="shared" si="351"/>
        <v>0</v>
      </c>
      <c r="BG424" s="9">
        <f t="shared" si="352"/>
        <v>0</v>
      </c>
      <c r="BH424" s="9">
        <f t="shared" si="353"/>
        <v>0</v>
      </c>
      <c r="BI424" s="9">
        <f t="shared" si="354"/>
        <v>0</v>
      </c>
      <c r="BJ424" s="6">
        <f t="shared" si="355"/>
        <v>0</v>
      </c>
      <c r="BK424" s="6">
        <f t="shared" si="356"/>
        <v>0</v>
      </c>
      <c r="BL424" s="6">
        <f t="shared" si="357"/>
        <v>0</v>
      </c>
      <c r="BM424" s="10">
        <f t="shared" si="358"/>
        <v>0</v>
      </c>
      <c r="BN424" s="10">
        <f t="shared" si="359"/>
        <v>0</v>
      </c>
      <c r="BO424" s="10">
        <f t="shared" si="360"/>
        <v>0</v>
      </c>
      <c r="BP424" s="11">
        <f t="shared" si="361"/>
        <v>0</v>
      </c>
      <c r="BQ424" s="11">
        <f t="shared" si="362"/>
        <v>0</v>
      </c>
      <c r="BR424" s="11">
        <f t="shared" si="363"/>
        <v>0</v>
      </c>
      <c r="BS424" s="10">
        <f t="shared" si="364"/>
        <v>0</v>
      </c>
      <c r="BT424" s="10">
        <f t="shared" si="365"/>
        <v>0</v>
      </c>
      <c r="BU424" s="10">
        <f t="shared" si="366"/>
        <v>0</v>
      </c>
      <c r="BV424" s="10">
        <f t="shared" si="367"/>
        <v>0</v>
      </c>
      <c r="BW424" s="10">
        <f t="shared" si="368"/>
        <v>0</v>
      </c>
      <c r="BX424" s="10">
        <f t="shared" si="369"/>
        <v>0</v>
      </c>
      <c r="BY424" s="10">
        <f t="shared" si="370"/>
        <v>0</v>
      </c>
      <c r="BZ424" s="10">
        <f t="shared" si="371"/>
        <v>0</v>
      </c>
      <c r="CA424" s="10">
        <f t="shared" si="372"/>
        <v>0</v>
      </c>
      <c r="CB424" s="9">
        <f t="shared" si="373"/>
        <v>0</v>
      </c>
      <c r="CC424" s="9">
        <f t="shared" si="374"/>
        <v>0</v>
      </c>
      <c r="CD424" s="9">
        <f t="shared" si="375"/>
        <v>0</v>
      </c>
      <c r="CE424" s="12">
        <f t="shared" si="377"/>
        <v>0</v>
      </c>
    </row>
    <row r="425" spans="8:83" ht="18" customHeight="1">
      <c r="H425"/>
      <c r="I425"/>
      <c r="J425"/>
      <c r="AA425" s="16">
        <f t="shared" si="325"/>
        <v>0</v>
      </c>
      <c r="AB425" s="16">
        <f t="shared" si="326"/>
        <v>0</v>
      </c>
      <c r="AC425" s="16">
        <f t="shared" si="327"/>
        <v>0</v>
      </c>
      <c r="AD425" s="16">
        <f t="shared" si="328"/>
        <v>0</v>
      </c>
      <c r="AE425" s="16">
        <f t="shared" si="329"/>
        <v>0</v>
      </c>
      <c r="AF425" s="16">
        <f t="shared" si="330"/>
        <v>0</v>
      </c>
      <c r="AG425" s="16">
        <f t="shared" si="331"/>
        <v>0</v>
      </c>
      <c r="AH425" s="16">
        <f t="shared" si="332"/>
        <v>0</v>
      </c>
      <c r="AI425" s="16">
        <f t="shared" si="333"/>
        <v>0</v>
      </c>
      <c r="AJ425" s="15">
        <f t="shared" si="334"/>
        <v>0.42990838161300676</v>
      </c>
      <c r="AK425" s="6">
        <f t="shared" si="378"/>
        <v>0</v>
      </c>
      <c r="AL425" s="6">
        <f t="shared" si="378"/>
        <v>0</v>
      </c>
      <c r="AM425" s="6">
        <f t="shared" si="378"/>
        <v>0</v>
      </c>
      <c r="AN425" s="6">
        <f t="shared" si="378"/>
        <v>0</v>
      </c>
      <c r="AO425" s="9">
        <f t="shared" si="335"/>
        <v>0</v>
      </c>
      <c r="AP425" s="9">
        <f t="shared" si="336"/>
        <v>0</v>
      </c>
      <c r="AQ425" s="9">
        <f t="shared" si="337"/>
        <v>0</v>
      </c>
      <c r="AR425" s="9">
        <f t="shared" si="338"/>
        <v>0</v>
      </c>
      <c r="AS425" s="9">
        <f t="shared" si="376"/>
        <v>0</v>
      </c>
      <c r="AT425" s="9">
        <f t="shared" si="339"/>
        <v>0</v>
      </c>
      <c r="AU425" s="9">
        <f t="shared" si="340"/>
        <v>0</v>
      </c>
      <c r="AV425" s="9">
        <f t="shared" si="341"/>
        <v>0</v>
      </c>
      <c r="AW425" s="9">
        <f t="shared" si="342"/>
        <v>0</v>
      </c>
      <c r="AX425" s="9">
        <f t="shared" si="343"/>
        <v>0</v>
      </c>
      <c r="AY425" s="9">
        <f t="shared" si="344"/>
        <v>0</v>
      </c>
      <c r="AZ425" s="9">
        <f t="shared" si="345"/>
        <v>0</v>
      </c>
      <c r="BA425" s="9">
        <f t="shared" si="346"/>
        <v>0</v>
      </c>
      <c r="BB425" s="9">
        <f t="shared" si="347"/>
        <v>0</v>
      </c>
      <c r="BC425" s="9">
        <f t="shared" si="348"/>
        <v>0</v>
      </c>
      <c r="BD425" s="9">
        <f t="shared" si="349"/>
        <v>0</v>
      </c>
      <c r="BE425" s="9">
        <f t="shared" si="350"/>
        <v>0</v>
      </c>
      <c r="BF425" s="9">
        <f t="shared" si="351"/>
        <v>0</v>
      </c>
      <c r="BG425" s="9">
        <f t="shared" si="352"/>
        <v>0</v>
      </c>
      <c r="BH425" s="9">
        <f t="shared" si="353"/>
        <v>0</v>
      </c>
      <c r="BI425" s="9">
        <f t="shared" si="354"/>
        <v>0</v>
      </c>
      <c r="BJ425" s="6">
        <f t="shared" si="355"/>
        <v>0</v>
      </c>
      <c r="BK425" s="6">
        <f t="shared" si="356"/>
        <v>0</v>
      </c>
      <c r="BL425" s="6">
        <f t="shared" si="357"/>
        <v>0</v>
      </c>
      <c r="BM425" s="10">
        <f t="shared" si="358"/>
        <v>0</v>
      </c>
      <c r="BN425" s="10">
        <f t="shared" si="359"/>
        <v>0</v>
      </c>
      <c r="BO425" s="10">
        <f t="shared" si="360"/>
        <v>0</v>
      </c>
      <c r="BP425" s="11">
        <f t="shared" si="361"/>
        <v>0</v>
      </c>
      <c r="BQ425" s="11">
        <f t="shared" si="362"/>
        <v>0</v>
      </c>
      <c r="BR425" s="11">
        <f t="shared" si="363"/>
        <v>0</v>
      </c>
      <c r="BS425" s="10">
        <f t="shared" si="364"/>
        <v>0</v>
      </c>
      <c r="BT425" s="10">
        <f t="shared" si="365"/>
        <v>0</v>
      </c>
      <c r="BU425" s="10">
        <f t="shared" si="366"/>
        <v>0</v>
      </c>
      <c r="BV425" s="10">
        <f t="shared" si="367"/>
        <v>0</v>
      </c>
      <c r="BW425" s="10">
        <f t="shared" si="368"/>
        <v>0</v>
      </c>
      <c r="BX425" s="10">
        <f t="shared" si="369"/>
        <v>0</v>
      </c>
      <c r="BY425" s="10">
        <f t="shared" si="370"/>
        <v>0</v>
      </c>
      <c r="BZ425" s="10">
        <f t="shared" si="371"/>
        <v>0</v>
      </c>
      <c r="CA425" s="10">
        <f t="shared" si="372"/>
        <v>0</v>
      </c>
      <c r="CB425" s="9">
        <f t="shared" si="373"/>
        <v>0</v>
      </c>
      <c r="CC425" s="9">
        <f t="shared" si="374"/>
        <v>0</v>
      </c>
      <c r="CD425" s="9">
        <f t="shared" si="375"/>
        <v>0</v>
      </c>
      <c r="CE425" s="12">
        <f t="shared" si="377"/>
        <v>0</v>
      </c>
    </row>
    <row r="426" spans="8:83" ht="18" customHeight="1">
      <c r="H426"/>
      <c r="I426"/>
      <c r="J426"/>
      <c r="AA426" s="16">
        <f t="shared" si="325"/>
        <v>0</v>
      </c>
      <c r="AB426" s="16">
        <f t="shared" si="326"/>
        <v>0</v>
      </c>
      <c r="AC426" s="16">
        <f t="shared" si="327"/>
        <v>0</v>
      </c>
      <c r="AD426" s="16">
        <f t="shared" si="328"/>
        <v>0</v>
      </c>
      <c r="AE426" s="16">
        <f t="shared" si="329"/>
        <v>0</v>
      </c>
      <c r="AF426" s="16">
        <f t="shared" si="330"/>
        <v>0</v>
      </c>
      <c r="AG426" s="16">
        <f t="shared" si="331"/>
        <v>0</v>
      </c>
      <c r="AH426" s="16">
        <f t="shared" si="332"/>
        <v>0</v>
      </c>
      <c r="AI426" s="16">
        <f t="shared" si="333"/>
        <v>0</v>
      </c>
      <c r="AJ426" s="15">
        <f t="shared" si="334"/>
        <v>0.42990838161300676</v>
      </c>
      <c r="AK426" s="6">
        <f t="shared" si="378"/>
        <v>0</v>
      </c>
      <c r="AL426" s="6">
        <f t="shared" si="378"/>
        <v>0</v>
      </c>
      <c r="AM426" s="6">
        <f t="shared" si="378"/>
        <v>0</v>
      </c>
      <c r="AN426" s="6">
        <f t="shared" si="378"/>
        <v>0</v>
      </c>
      <c r="AO426" s="9">
        <f t="shared" si="335"/>
        <v>0</v>
      </c>
      <c r="AP426" s="9">
        <f t="shared" si="336"/>
        <v>0</v>
      </c>
      <c r="AQ426" s="9">
        <f t="shared" si="337"/>
        <v>0</v>
      </c>
      <c r="AR426" s="9">
        <f t="shared" si="338"/>
        <v>0</v>
      </c>
      <c r="AS426" s="9">
        <f t="shared" si="376"/>
        <v>0</v>
      </c>
      <c r="AT426" s="9">
        <f t="shared" si="339"/>
        <v>0</v>
      </c>
      <c r="AU426" s="9">
        <f t="shared" si="340"/>
        <v>0</v>
      </c>
      <c r="AV426" s="9">
        <f t="shared" si="341"/>
        <v>0</v>
      </c>
      <c r="AW426" s="9">
        <f t="shared" si="342"/>
        <v>0</v>
      </c>
      <c r="AX426" s="9">
        <f t="shared" si="343"/>
        <v>0</v>
      </c>
      <c r="AY426" s="9">
        <f t="shared" si="344"/>
        <v>0</v>
      </c>
      <c r="AZ426" s="9">
        <f t="shared" si="345"/>
        <v>0</v>
      </c>
      <c r="BA426" s="9">
        <f t="shared" si="346"/>
        <v>0</v>
      </c>
      <c r="BB426" s="9">
        <f t="shared" si="347"/>
        <v>0</v>
      </c>
      <c r="BC426" s="9">
        <f t="shared" si="348"/>
        <v>0</v>
      </c>
      <c r="BD426" s="9">
        <f t="shared" si="349"/>
        <v>0</v>
      </c>
      <c r="BE426" s="9">
        <f t="shared" si="350"/>
        <v>0</v>
      </c>
      <c r="BF426" s="9">
        <f t="shared" si="351"/>
        <v>0</v>
      </c>
      <c r="BG426" s="9">
        <f t="shared" si="352"/>
        <v>0</v>
      </c>
      <c r="BH426" s="9">
        <f t="shared" si="353"/>
        <v>0</v>
      </c>
      <c r="BI426" s="9">
        <f t="shared" si="354"/>
        <v>0</v>
      </c>
      <c r="BJ426" s="6">
        <f t="shared" si="355"/>
        <v>0</v>
      </c>
      <c r="BK426" s="6">
        <f t="shared" si="356"/>
        <v>0</v>
      </c>
      <c r="BL426" s="6">
        <f t="shared" si="357"/>
        <v>0</v>
      </c>
      <c r="BM426" s="10">
        <f t="shared" si="358"/>
        <v>0</v>
      </c>
      <c r="BN426" s="10">
        <f t="shared" si="359"/>
        <v>0</v>
      </c>
      <c r="BO426" s="10">
        <f t="shared" si="360"/>
        <v>0</v>
      </c>
      <c r="BP426" s="11">
        <f t="shared" si="361"/>
        <v>0</v>
      </c>
      <c r="BQ426" s="11">
        <f t="shared" si="362"/>
        <v>0</v>
      </c>
      <c r="BR426" s="11">
        <f t="shared" si="363"/>
        <v>0</v>
      </c>
      <c r="BS426" s="10">
        <f t="shared" si="364"/>
        <v>0</v>
      </c>
      <c r="BT426" s="10">
        <f t="shared" si="365"/>
        <v>0</v>
      </c>
      <c r="BU426" s="10">
        <f t="shared" si="366"/>
        <v>0</v>
      </c>
      <c r="BV426" s="10">
        <f t="shared" si="367"/>
        <v>0</v>
      </c>
      <c r="BW426" s="10">
        <f t="shared" si="368"/>
        <v>0</v>
      </c>
      <c r="BX426" s="10">
        <f t="shared" si="369"/>
        <v>0</v>
      </c>
      <c r="BY426" s="10">
        <f t="shared" si="370"/>
        <v>0</v>
      </c>
      <c r="BZ426" s="10">
        <f t="shared" si="371"/>
        <v>0</v>
      </c>
      <c r="CA426" s="10">
        <f t="shared" si="372"/>
        <v>0</v>
      </c>
      <c r="CB426" s="9">
        <f t="shared" si="373"/>
        <v>0</v>
      </c>
      <c r="CC426" s="9">
        <f t="shared" si="374"/>
        <v>0</v>
      </c>
      <c r="CD426" s="9">
        <f t="shared" si="375"/>
        <v>0</v>
      </c>
      <c r="CE426" s="12">
        <f t="shared" si="377"/>
        <v>0</v>
      </c>
    </row>
    <row r="427" spans="8:83" ht="18" customHeight="1">
      <c r="H427"/>
      <c r="I427"/>
      <c r="J427"/>
      <c r="AA427" s="16">
        <f t="shared" si="325"/>
        <v>0</v>
      </c>
      <c r="AB427" s="16">
        <f t="shared" si="326"/>
        <v>0</v>
      </c>
      <c r="AC427" s="16">
        <f t="shared" si="327"/>
        <v>0</v>
      </c>
      <c r="AD427" s="16">
        <f t="shared" si="328"/>
        <v>0</v>
      </c>
      <c r="AE427" s="16">
        <f t="shared" si="329"/>
        <v>0</v>
      </c>
      <c r="AF427" s="16">
        <f t="shared" si="330"/>
        <v>0</v>
      </c>
      <c r="AG427" s="16">
        <f t="shared" si="331"/>
        <v>0</v>
      </c>
      <c r="AH427" s="16">
        <f t="shared" si="332"/>
        <v>0</v>
      </c>
      <c r="AI427" s="16">
        <f t="shared" si="333"/>
        <v>0</v>
      </c>
      <c r="AJ427" s="15">
        <f t="shared" si="334"/>
        <v>0.42990838161300676</v>
      </c>
      <c r="AK427" s="6">
        <f t="shared" si="378"/>
        <v>0</v>
      </c>
      <c r="AL427" s="6">
        <f t="shared" si="378"/>
        <v>0</v>
      </c>
      <c r="AM427" s="6">
        <f t="shared" si="378"/>
        <v>0</v>
      </c>
      <c r="AN427" s="6">
        <f t="shared" si="378"/>
        <v>0</v>
      </c>
      <c r="AO427" s="9">
        <f t="shared" si="335"/>
        <v>0</v>
      </c>
      <c r="AP427" s="9">
        <f t="shared" si="336"/>
        <v>0</v>
      </c>
      <c r="AQ427" s="9">
        <f t="shared" si="337"/>
        <v>0</v>
      </c>
      <c r="AR427" s="9">
        <f t="shared" si="338"/>
        <v>0</v>
      </c>
      <c r="AS427" s="9">
        <f t="shared" si="376"/>
        <v>0</v>
      </c>
      <c r="AT427" s="9">
        <f t="shared" si="339"/>
        <v>0</v>
      </c>
      <c r="AU427" s="9">
        <f t="shared" si="340"/>
        <v>0</v>
      </c>
      <c r="AV427" s="9">
        <f t="shared" si="341"/>
        <v>0</v>
      </c>
      <c r="AW427" s="9">
        <f t="shared" si="342"/>
        <v>0</v>
      </c>
      <c r="AX427" s="9">
        <f t="shared" si="343"/>
        <v>0</v>
      </c>
      <c r="AY427" s="9">
        <f t="shared" si="344"/>
        <v>0</v>
      </c>
      <c r="AZ427" s="9">
        <f t="shared" si="345"/>
        <v>0</v>
      </c>
      <c r="BA427" s="9">
        <f t="shared" si="346"/>
        <v>0</v>
      </c>
      <c r="BB427" s="9">
        <f t="shared" si="347"/>
        <v>0</v>
      </c>
      <c r="BC427" s="9">
        <f t="shared" si="348"/>
        <v>0</v>
      </c>
      <c r="BD427" s="9">
        <f t="shared" si="349"/>
        <v>0</v>
      </c>
      <c r="BE427" s="9">
        <f t="shared" si="350"/>
        <v>0</v>
      </c>
      <c r="BF427" s="9">
        <f t="shared" si="351"/>
        <v>0</v>
      </c>
      <c r="BG427" s="9">
        <f t="shared" si="352"/>
        <v>0</v>
      </c>
      <c r="BH427" s="9">
        <f t="shared" si="353"/>
        <v>0</v>
      </c>
      <c r="BI427" s="9">
        <f t="shared" si="354"/>
        <v>0</v>
      </c>
      <c r="BJ427" s="6">
        <f t="shared" si="355"/>
        <v>0</v>
      </c>
      <c r="BK427" s="6">
        <f t="shared" si="356"/>
        <v>0</v>
      </c>
      <c r="BL427" s="6">
        <f t="shared" si="357"/>
        <v>0</v>
      </c>
      <c r="BM427" s="10">
        <f t="shared" si="358"/>
        <v>0</v>
      </c>
      <c r="BN427" s="10">
        <f t="shared" si="359"/>
        <v>0</v>
      </c>
      <c r="BO427" s="10">
        <f t="shared" si="360"/>
        <v>0</v>
      </c>
      <c r="BP427" s="11">
        <f t="shared" si="361"/>
        <v>0</v>
      </c>
      <c r="BQ427" s="11">
        <f t="shared" si="362"/>
        <v>0</v>
      </c>
      <c r="BR427" s="11">
        <f t="shared" si="363"/>
        <v>0</v>
      </c>
      <c r="BS427" s="10">
        <f t="shared" si="364"/>
        <v>0</v>
      </c>
      <c r="BT427" s="10">
        <f t="shared" si="365"/>
        <v>0</v>
      </c>
      <c r="BU427" s="10">
        <f t="shared" si="366"/>
        <v>0</v>
      </c>
      <c r="BV427" s="10">
        <f t="shared" si="367"/>
        <v>0</v>
      </c>
      <c r="BW427" s="10">
        <f t="shared" si="368"/>
        <v>0</v>
      </c>
      <c r="BX427" s="10">
        <f t="shared" si="369"/>
        <v>0</v>
      </c>
      <c r="BY427" s="10">
        <f t="shared" si="370"/>
        <v>0</v>
      </c>
      <c r="BZ427" s="10">
        <f t="shared" si="371"/>
        <v>0</v>
      </c>
      <c r="CA427" s="10">
        <f t="shared" si="372"/>
        <v>0</v>
      </c>
      <c r="CB427" s="9">
        <f t="shared" si="373"/>
        <v>0</v>
      </c>
      <c r="CC427" s="9">
        <f t="shared" si="374"/>
        <v>0</v>
      </c>
      <c r="CD427" s="9">
        <f t="shared" si="375"/>
        <v>0</v>
      </c>
      <c r="CE427" s="12">
        <f t="shared" si="377"/>
        <v>0</v>
      </c>
    </row>
    <row r="428" spans="8:83" ht="18" customHeight="1">
      <c r="H428"/>
      <c r="I428"/>
      <c r="J428"/>
      <c r="AA428" s="16">
        <f t="shared" si="325"/>
        <v>0</v>
      </c>
      <c r="AB428" s="16">
        <f t="shared" si="326"/>
        <v>0</v>
      </c>
      <c r="AC428" s="16">
        <f t="shared" si="327"/>
        <v>0</v>
      </c>
      <c r="AD428" s="16">
        <f t="shared" si="328"/>
        <v>0</v>
      </c>
      <c r="AE428" s="16">
        <f t="shared" si="329"/>
        <v>0</v>
      </c>
      <c r="AF428" s="16">
        <f t="shared" si="330"/>
        <v>0</v>
      </c>
      <c r="AG428" s="16">
        <f t="shared" si="331"/>
        <v>0</v>
      </c>
      <c r="AH428" s="16">
        <f t="shared" si="332"/>
        <v>0</v>
      </c>
      <c r="AI428" s="16">
        <f t="shared" si="333"/>
        <v>0</v>
      </c>
      <c r="AJ428" s="15">
        <f t="shared" si="334"/>
        <v>0.42990838161300676</v>
      </c>
      <c r="AK428" s="6">
        <f t="shared" si="378"/>
        <v>0</v>
      </c>
      <c r="AL428" s="6">
        <f t="shared" si="378"/>
        <v>0</v>
      </c>
      <c r="AM428" s="6">
        <f t="shared" si="378"/>
        <v>0</v>
      </c>
      <c r="AN428" s="6">
        <f t="shared" si="378"/>
        <v>0</v>
      </c>
      <c r="AO428" s="9">
        <f t="shared" si="335"/>
        <v>0</v>
      </c>
      <c r="AP428" s="9">
        <f t="shared" si="336"/>
        <v>0</v>
      </c>
      <c r="AQ428" s="9">
        <f t="shared" si="337"/>
        <v>0</v>
      </c>
      <c r="AR428" s="9">
        <f t="shared" si="338"/>
        <v>0</v>
      </c>
      <c r="AS428" s="9">
        <f t="shared" si="376"/>
        <v>0</v>
      </c>
      <c r="AT428" s="9">
        <f t="shared" si="339"/>
        <v>0</v>
      </c>
      <c r="AU428" s="9">
        <f t="shared" si="340"/>
        <v>0</v>
      </c>
      <c r="AV428" s="9">
        <f t="shared" si="341"/>
        <v>0</v>
      </c>
      <c r="AW428" s="9">
        <f t="shared" si="342"/>
        <v>0</v>
      </c>
      <c r="AX428" s="9">
        <f t="shared" si="343"/>
        <v>0</v>
      </c>
      <c r="AY428" s="9">
        <f t="shared" si="344"/>
        <v>0</v>
      </c>
      <c r="AZ428" s="9">
        <f t="shared" si="345"/>
        <v>0</v>
      </c>
      <c r="BA428" s="9">
        <f t="shared" si="346"/>
        <v>0</v>
      </c>
      <c r="BB428" s="9">
        <f t="shared" si="347"/>
        <v>0</v>
      </c>
      <c r="BC428" s="9">
        <f t="shared" si="348"/>
        <v>0</v>
      </c>
      <c r="BD428" s="9">
        <f t="shared" si="349"/>
        <v>0</v>
      </c>
      <c r="BE428" s="9">
        <f t="shared" si="350"/>
        <v>0</v>
      </c>
      <c r="BF428" s="9">
        <f t="shared" si="351"/>
        <v>0</v>
      </c>
      <c r="BG428" s="9">
        <f t="shared" si="352"/>
        <v>0</v>
      </c>
      <c r="BH428" s="9">
        <f t="shared" si="353"/>
        <v>0</v>
      </c>
      <c r="BI428" s="9">
        <f t="shared" si="354"/>
        <v>0</v>
      </c>
      <c r="BJ428" s="6">
        <f t="shared" si="355"/>
        <v>0</v>
      </c>
      <c r="BK428" s="6">
        <f t="shared" si="356"/>
        <v>0</v>
      </c>
      <c r="BL428" s="6">
        <f t="shared" si="357"/>
        <v>0</v>
      </c>
      <c r="BM428" s="10">
        <f t="shared" si="358"/>
        <v>0</v>
      </c>
      <c r="BN428" s="10">
        <f t="shared" si="359"/>
        <v>0</v>
      </c>
      <c r="BO428" s="10">
        <f t="shared" si="360"/>
        <v>0</v>
      </c>
      <c r="BP428" s="11">
        <f t="shared" si="361"/>
        <v>0</v>
      </c>
      <c r="BQ428" s="11">
        <f t="shared" si="362"/>
        <v>0</v>
      </c>
      <c r="BR428" s="11">
        <f t="shared" si="363"/>
        <v>0</v>
      </c>
      <c r="BS428" s="10">
        <f t="shared" si="364"/>
        <v>0</v>
      </c>
      <c r="BT428" s="10">
        <f t="shared" si="365"/>
        <v>0</v>
      </c>
      <c r="BU428" s="10">
        <f t="shared" si="366"/>
        <v>0</v>
      </c>
      <c r="BV428" s="10">
        <f t="shared" si="367"/>
        <v>0</v>
      </c>
      <c r="BW428" s="10">
        <f t="shared" si="368"/>
        <v>0</v>
      </c>
      <c r="BX428" s="10">
        <f t="shared" si="369"/>
        <v>0</v>
      </c>
      <c r="BY428" s="10">
        <f t="shared" si="370"/>
        <v>0</v>
      </c>
      <c r="BZ428" s="10">
        <f t="shared" si="371"/>
        <v>0</v>
      </c>
      <c r="CA428" s="10">
        <f t="shared" si="372"/>
        <v>0</v>
      </c>
      <c r="CB428" s="9">
        <f t="shared" si="373"/>
        <v>0</v>
      </c>
      <c r="CC428" s="9">
        <f t="shared" si="374"/>
        <v>0</v>
      </c>
      <c r="CD428" s="9">
        <f t="shared" si="375"/>
        <v>0</v>
      </c>
      <c r="CE428" s="12">
        <f t="shared" si="377"/>
        <v>0</v>
      </c>
    </row>
    <row r="429" spans="8:83" ht="18" customHeight="1">
      <c r="H429"/>
      <c r="I429"/>
      <c r="J429"/>
      <c r="AA429" s="16">
        <f t="shared" si="325"/>
        <v>0</v>
      </c>
      <c r="AB429" s="16">
        <f t="shared" si="326"/>
        <v>0</v>
      </c>
      <c r="AC429" s="16">
        <f t="shared" si="327"/>
        <v>0</v>
      </c>
      <c r="AD429" s="16">
        <f t="shared" si="328"/>
        <v>0</v>
      </c>
      <c r="AE429" s="16">
        <f t="shared" si="329"/>
        <v>0</v>
      </c>
      <c r="AF429" s="16">
        <f t="shared" si="330"/>
        <v>0</v>
      </c>
      <c r="AG429" s="16">
        <f t="shared" si="331"/>
        <v>0</v>
      </c>
      <c r="AH429" s="16">
        <f t="shared" si="332"/>
        <v>0</v>
      </c>
      <c r="AI429" s="16">
        <f t="shared" si="333"/>
        <v>0</v>
      </c>
      <c r="AJ429" s="15">
        <f t="shared" si="334"/>
        <v>0.42990838161300676</v>
      </c>
      <c r="AK429" s="6">
        <f t="shared" si="378"/>
        <v>0</v>
      </c>
      <c r="AL429" s="6">
        <f t="shared" si="378"/>
        <v>0</v>
      </c>
      <c r="AM429" s="6">
        <f t="shared" si="378"/>
        <v>0</v>
      </c>
      <c r="AN429" s="6">
        <f t="shared" si="378"/>
        <v>0</v>
      </c>
      <c r="AO429" s="9">
        <f t="shared" si="335"/>
        <v>0</v>
      </c>
      <c r="AP429" s="9">
        <f t="shared" si="336"/>
        <v>0</v>
      </c>
      <c r="AQ429" s="9">
        <f t="shared" si="337"/>
        <v>0</v>
      </c>
      <c r="AR429" s="9">
        <f t="shared" si="338"/>
        <v>0</v>
      </c>
      <c r="AS429" s="9">
        <f t="shared" si="376"/>
        <v>0</v>
      </c>
      <c r="AT429" s="9">
        <f t="shared" si="339"/>
        <v>0</v>
      </c>
      <c r="AU429" s="9">
        <f t="shared" si="340"/>
        <v>0</v>
      </c>
      <c r="AV429" s="9">
        <f t="shared" si="341"/>
        <v>0</v>
      </c>
      <c r="AW429" s="9">
        <f t="shared" si="342"/>
        <v>0</v>
      </c>
      <c r="AX429" s="9">
        <f t="shared" si="343"/>
        <v>0</v>
      </c>
      <c r="AY429" s="9">
        <f t="shared" si="344"/>
        <v>0</v>
      </c>
      <c r="AZ429" s="9">
        <f t="shared" si="345"/>
        <v>0</v>
      </c>
      <c r="BA429" s="9">
        <f t="shared" si="346"/>
        <v>0</v>
      </c>
      <c r="BB429" s="9">
        <f t="shared" si="347"/>
        <v>0</v>
      </c>
      <c r="BC429" s="9">
        <f t="shared" si="348"/>
        <v>0</v>
      </c>
      <c r="BD429" s="9">
        <f t="shared" si="349"/>
        <v>0</v>
      </c>
      <c r="BE429" s="9">
        <f t="shared" si="350"/>
        <v>0</v>
      </c>
      <c r="BF429" s="9">
        <f t="shared" si="351"/>
        <v>0</v>
      </c>
      <c r="BG429" s="9">
        <f t="shared" si="352"/>
        <v>0</v>
      </c>
      <c r="BH429" s="9">
        <f t="shared" si="353"/>
        <v>0</v>
      </c>
      <c r="BI429" s="9">
        <f t="shared" si="354"/>
        <v>0</v>
      </c>
      <c r="BJ429" s="6">
        <f t="shared" si="355"/>
        <v>0</v>
      </c>
      <c r="BK429" s="6">
        <f t="shared" si="356"/>
        <v>0</v>
      </c>
      <c r="BL429" s="6">
        <f t="shared" si="357"/>
        <v>0</v>
      </c>
      <c r="BM429" s="10">
        <f t="shared" si="358"/>
        <v>0</v>
      </c>
      <c r="BN429" s="10">
        <f t="shared" si="359"/>
        <v>0</v>
      </c>
      <c r="BO429" s="10">
        <f t="shared" si="360"/>
        <v>0</v>
      </c>
      <c r="BP429" s="11">
        <f t="shared" si="361"/>
        <v>0</v>
      </c>
      <c r="BQ429" s="11">
        <f t="shared" si="362"/>
        <v>0</v>
      </c>
      <c r="BR429" s="11">
        <f t="shared" si="363"/>
        <v>0</v>
      </c>
      <c r="BS429" s="10">
        <f t="shared" si="364"/>
        <v>0</v>
      </c>
      <c r="BT429" s="10">
        <f t="shared" si="365"/>
        <v>0</v>
      </c>
      <c r="BU429" s="10">
        <f t="shared" si="366"/>
        <v>0</v>
      </c>
      <c r="BV429" s="10">
        <f t="shared" si="367"/>
        <v>0</v>
      </c>
      <c r="BW429" s="10">
        <f t="shared" si="368"/>
        <v>0</v>
      </c>
      <c r="BX429" s="10">
        <f t="shared" si="369"/>
        <v>0</v>
      </c>
      <c r="BY429" s="10">
        <f t="shared" si="370"/>
        <v>0</v>
      </c>
      <c r="BZ429" s="10">
        <f t="shared" si="371"/>
        <v>0</v>
      </c>
      <c r="CA429" s="10">
        <f t="shared" si="372"/>
        <v>0</v>
      </c>
      <c r="CB429" s="9">
        <f t="shared" si="373"/>
        <v>0</v>
      </c>
      <c r="CC429" s="9">
        <f t="shared" si="374"/>
        <v>0</v>
      </c>
      <c r="CD429" s="9">
        <f t="shared" si="375"/>
        <v>0</v>
      </c>
      <c r="CE429" s="12">
        <f t="shared" si="377"/>
        <v>0</v>
      </c>
    </row>
    <row r="430" spans="8:83" ht="18" customHeight="1">
      <c r="H430"/>
      <c r="I430"/>
      <c r="J430"/>
      <c r="AA430" s="16">
        <f t="shared" si="325"/>
        <v>0</v>
      </c>
      <c r="AB430" s="16">
        <f t="shared" si="326"/>
        <v>0</v>
      </c>
      <c r="AC430" s="16">
        <f t="shared" si="327"/>
        <v>0</v>
      </c>
      <c r="AD430" s="16">
        <f t="shared" si="328"/>
        <v>0</v>
      </c>
      <c r="AE430" s="16">
        <f t="shared" si="329"/>
        <v>0</v>
      </c>
      <c r="AF430" s="16">
        <f t="shared" si="330"/>
        <v>0</v>
      </c>
      <c r="AG430" s="16">
        <f t="shared" si="331"/>
        <v>0</v>
      </c>
      <c r="AH430" s="16">
        <f t="shared" si="332"/>
        <v>0</v>
      </c>
      <c r="AI430" s="16">
        <f t="shared" si="333"/>
        <v>0</v>
      </c>
      <c r="AJ430" s="15">
        <f t="shared" si="334"/>
        <v>0.42990838161300676</v>
      </c>
      <c r="AK430" s="6">
        <f t="shared" si="378"/>
        <v>0</v>
      </c>
      <c r="AL430" s="6">
        <f t="shared" si="378"/>
        <v>0</v>
      </c>
      <c r="AM430" s="6">
        <f t="shared" si="378"/>
        <v>0</v>
      </c>
      <c r="AN430" s="6">
        <f t="shared" si="378"/>
        <v>0</v>
      </c>
      <c r="AO430" s="9">
        <f t="shared" si="335"/>
        <v>0</v>
      </c>
      <c r="AP430" s="9">
        <f t="shared" si="336"/>
        <v>0</v>
      </c>
      <c r="AQ430" s="9">
        <f t="shared" si="337"/>
        <v>0</v>
      </c>
      <c r="AR430" s="9">
        <f t="shared" si="338"/>
        <v>0</v>
      </c>
      <c r="AS430" s="9">
        <f t="shared" si="376"/>
        <v>0</v>
      </c>
      <c r="AT430" s="9">
        <f t="shared" si="339"/>
        <v>0</v>
      </c>
      <c r="AU430" s="9">
        <f t="shared" si="340"/>
        <v>0</v>
      </c>
      <c r="AV430" s="9">
        <f t="shared" si="341"/>
        <v>0</v>
      </c>
      <c r="AW430" s="9">
        <f t="shared" si="342"/>
        <v>0</v>
      </c>
      <c r="AX430" s="9">
        <f t="shared" si="343"/>
        <v>0</v>
      </c>
      <c r="AY430" s="9">
        <f t="shared" si="344"/>
        <v>0</v>
      </c>
      <c r="AZ430" s="9">
        <f t="shared" si="345"/>
        <v>0</v>
      </c>
      <c r="BA430" s="9">
        <f t="shared" si="346"/>
        <v>0</v>
      </c>
      <c r="BB430" s="9">
        <f t="shared" si="347"/>
        <v>0</v>
      </c>
      <c r="BC430" s="9">
        <f t="shared" si="348"/>
        <v>0</v>
      </c>
      <c r="BD430" s="9">
        <f t="shared" si="349"/>
        <v>0</v>
      </c>
      <c r="BE430" s="9">
        <f t="shared" si="350"/>
        <v>0</v>
      </c>
      <c r="BF430" s="9">
        <f t="shared" si="351"/>
        <v>0</v>
      </c>
      <c r="BG430" s="9">
        <f t="shared" si="352"/>
        <v>0</v>
      </c>
      <c r="BH430" s="9">
        <f t="shared" si="353"/>
        <v>0</v>
      </c>
      <c r="BI430" s="9">
        <f t="shared" si="354"/>
        <v>0</v>
      </c>
      <c r="BJ430" s="6">
        <f t="shared" si="355"/>
        <v>0</v>
      </c>
      <c r="BK430" s="6">
        <f t="shared" si="356"/>
        <v>0</v>
      </c>
      <c r="BL430" s="6">
        <f t="shared" si="357"/>
        <v>0</v>
      </c>
      <c r="BM430" s="10">
        <f t="shared" si="358"/>
        <v>0</v>
      </c>
      <c r="BN430" s="10">
        <f t="shared" si="359"/>
        <v>0</v>
      </c>
      <c r="BO430" s="10">
        <f t="shared" si="360"/>
        <v>0</v>
      </c>
      <c r="BP430" s="11">
        <f t="shared" si="361"/>
        <v>0</v>
      </c>
      <c r="BQ430" s="11">
        <f t="shared" si="362"/>
        <v>0</v>
      </c>
      <c r="BR430" s="11">
        <f t="shared" si="363"/>
        <v>0</v>
      </c>
      <c r="BS430" s="10">
        <f t="shared" si="364"/>
        <v>0</v>
      </c>
      <c r="BT430" s="10">
        <f t="shared" si="365"/>
        <v>0</v>
      </c>
      <c r="BU430" s="10">
        <f t="shared" si="366"/>
        <v>0</v>
      </c>
      <c r="BV430" s="10">
        <f t="shared" si="367"/>
        <v>0</v>
      </c>
      <c r="BW430" s="10">
        <f t="shared" si="368"/>
        <v>0</v>
      </c>
      <c r="BX430" s="10">
        <f t="shared" si="369"/>
        <v>0</v>
      </c>
      <c r="BY430" s="10">
        <f t="shared" si="370"/>
        <v>0</v>
      </c>
      <c r="BZ430" s="10">
        <f t="shared" si="371"/>
        <v>0</v>
      </c>
      <c r="CA430" s="10">
        <f t="shared" si="372"/>
        <v>0</v>
      </c>
      <c r="CB430" s="9">
        <f t="shared" si="373"/>
        <v>0</v>
      </c>
      <c r="CC430" s="9">
        <f t="shared" si="374"/>
        <v>0</v>
      </c>
      <c r="CD430" s="9">
        <f t="shared" si="375"/>
        <v>0</v>
      </c>
      <c r="CE430" s="12">
        <f t="shared" si="377"/>
        <v>0</v>
      </c>
    </row>
    <row r="431" spans="8:83" ht="18" customHeight="1">
      <c r="H431"/>
      <c r="I431"/>
      <c r="J431"/>
      <c r="AA431" s="16">
        <f t="shared" si="325"/>
        <v>0</v>
      </c>
      <c r="AB431" s="16">
        <f t="shared" si="326"/>
        <v>0</v>
      </c>
      <c r="AC431" s="16">
        <f t="shared" si="327"/>
        <v>0</v>
      </c>
      <c r="AD431" s="16">
        <f t="shared" si="328"/>
        <v>0</v>
      </c>
      <c r="AE431" s="16">
        <f t="shared" si="329"/>
        <v>0</v>
      </c>
      <c r="AF431" s="16">
        <f t="shared" si="330"/>
        <v>0</v>
      </c>
      <c r="AG431" s="16">
        <f t="shared" si="331"/>
        <v>0</v>
      </c>
      <c r="AH431" s="16">
        <f t="shared" si="332"/>
        <v>0</v>
      </c>
      <c r="AI431" s="16">
        <f t="shared" si="333"/>
        <v>0</v>
      </c>
      <c r="AJ431" s="15">
        <f t="shared" si="334"/>
        <v>0.42990838161300676</v>
      </c>
      <c r="AK431" s="6">
        <f t="shared" si="378"/>
        <v>0</v>
      </c>
      <c r="AL431" s="6">
        <f t="shared" si="378"/>
        <v>0</v>
      </c>
      <c r="AM431" s="6">
        <f t="shared" si="378"/>
        <v>0</v>
      </c>
      <c r="AN431" s="6">
        <f t="shared" si="378"/>
        <v>0</v>
      </c>
      <c r="AO431" s="9">
        <f t="shared" si="335"/>
        <v>0</v>
      </c>
      <c r="AP431" s="9">
        <f t="shared" si="336"/>
        <v>0</v>
      </c>
      <c r="AQ431" s="9">
        <f t="shared" si="337"/>
        <v>0</v>
      </c>
      <c r="AR431" s="9">
        <f t="shared" si="338"/>
        <v>0</v>
      </c>
      <c r="AS431" s="9">
        <f t="shared" si="376"/>
        <v>0</v>
      </c>
      <c r="AT431" s="9">
        <f t="shared" si="339"/>
        <v>0</v>
      </c>
      <c r="AU431" s="9">
        <f t="shared" si="340"/>
        <v>0</v>
      </c>
      <c r="AV431" s="9">
        <f t="shared" si="341"/>
        <v>0</v>
      </c>
      <c r="AW431" s="9">
        <f t="shared" si="342"/>
        <v>0</v>
      </c>
      <c r="AX431" s="9">
        <f t="shared" si="343"/>
        <v>0</v>
      </c>
      <c r="AY431" s="9">
        <f t="shared" si="344"/>
        <v>0</v>
      </c>
      <c r="AZ431" s="9">
        <f t="shared" si="345"/>
        <v>0</v>
      </c>
      <c r="BA431" s="9">
        <f t="shared" si="346"/>
        <v>0</v>
      </c>
      <c r="BB431" s="9">
        <f t="shared" si="347"/>
        <v>0</v>
      </c>
      <c r="BC431" s="9">
        <f t="shared" si="348"/>
        <v>0</v>
      </c>
      <c r="BD431" s="9">
        <f t="shared" si="349"/>
        <v>0</v>
      </c>
      <c r="BE431" s="9">
        <f t="shared" si="350"/>
        <v>0</v>
      </c>
      <c r="BF431" s="9">
        <f t="shared" si="351"/>
        <v>0</v>
      </c>
      <c r="BG431" s="9">
        <f t="shared" si="352"/>
        <v>0</v>
      </c>
      <c r="BH431" s="9">
        <f t="shared" si="353"/>
        <v>0</v>
      </c>
      <c r="BI431" s="9">
        <f t="shared" si="354"/>
        <v>0</v>
      </c>
      <c r="BJ431" s="6">
        <f t="shared" si="355"/>
        <v>0</v>
      </c>
      <c r="BK431" s="6">
        <f t="shared" si="356"/>
        <v>0</v>
      </c>
      <c r="BL431" s="6">
        <f t="shared" si="357"/>
        <v>0</v>
      </c>
      <c r="BM431" s="10">
        <f t="shared" si="358"/>
        <v>0</v>
      </c>
      <c r="BN431" s="10">
        <f t="shared" si="359"/>
        <v>0</v>
      </c>
      <c r="BO431" s="10">
        <f t="shared" si="360"/>
        <v>0</v>
      </c>
      <c r="BP431" s="11">
        <f t="shared" si="361"/>
        <v>0</v>
      </c>
      <c r="BQ431" s="11">
        <f t="shared" si="362"/>
        <v>0</v>
      </c>
      <c r="BR431" s="11">
        <f t="shared" si="363"/>
        <v>0</v>
      </c>
      <c r="BS431" s="10">
        <f t="shared" si="364"/>
        <v>0</v>
      </c>
      <c r="BT431" s="10">
        <f t="shared" si="365"/>
        <v>0</v>
      </c>
      <c r="BU431" s="10">
        <f t="shared" si="366"/>
        <v>0</v>
      </c>
      <c r="BV431" s="10">
        <f t="shared" si="367"/>
        <v>0</v>
      </c>
      <c r="BW431" s="10">
        <f t="shared" si="368"/>
        <v>0</v>
      </c>
      <c r="BX431" s="10">
        <f t="shared" si="369"/>
        <v>0</v>
      </c>
      <c r="BY431" s="10">
        <f t="shared" si="370"/>
        <v>0</v>
      </c>
      <c r="BZ431" s="10">
        <f t="shared" si="371"/>
        <v>0</v>
      </c>
      <c r="CA431" s="10">
        <f t="shared" si="372"/>
        <v>0</v>
      </c>
      <c r="CB431" s="9">
        <f t="shared" si="373"/>
        <v>0</v>
      </c>
      <c r="CC431" s="9">
        <f t="shared" si="374"/>
        <v>0</v>
      </c>
      <c r="CD431" s="9">
        <f t="shared" si="375"/>
        <v>0</v>
      </c>
      <c r="CE431" s="12">
        <f t="shared" si="377"/>
        <v>0</v>
      </c>
    </row>
    <row r="432" spans="8:83" ht="18" customHeight="1">
      <c r="H432"/>
      <c r="I432"/>
      <c r="J432"/>
      <c r="AA432" s="16">
        <f t="shared" si="325"/>
        <v>0</v>
      </c>
      <c r="AB432" s="16">
        <f t="shared" si="326"/>
        <v>0</v>
      </c>
      <c r="AC432" s="16">
        <f t="shared" si="327"/>
        <v>0</v>
      </c>
      <c r="AD432" s="16">
        <f t="shared" si="328"/>
        <v>0</v>
      </c>
      <c r="AE432" s="16">
        <f t="shared" si="329"/>
        <v>0</v>
      </c>
      <c r="AF432" s="16">
        <f t="shared" si="330"/>
        <v>0</v>
      </c>
      <c r="AG432" s="16">
        <f t="shared" si="331"/>
        <v>0</v>
      </c>
      <c r="AH432" s="16">
        <f t="shared" si="332"/>
        <v>0</v>
      </c>
      <c r="AI432" s="16">
        <f t="shared" si="333"/>
        <v>0</v>
      </c>
      <c r="AJ432" s="15">
        <f t="shared" si="334"/>
        <v>0.42990838161300676</v>
      </c>
      <c r="AK432" s="6">
        <f t="shared" si="378"/>
        <v>0</v>
      </c>
      <c r="AL432" s="6">
        <f t="shared" si="378"/>
        <v>0</v>
      </c>
      <c r="AM432" s="6">
        <f t="shared" si="378"/>
        <v>0</v>
      </c>
      <c r="AN432" s="6">
        <f t="shared" si="378"/>
        <v>0</v>
      </c>
      <c r="AO432" s="9">
        <f t="shared" si="335"/>
        <v>0</v>
      </c>
      <c r="AP432" s="9">
        <f t="shared" si="336"/>
        <v>0</v>
      </c>
      <c r="AQ432" s="9">
        <f t="shared" si="337"/>
        <v>0</v>
      </c>
      <c r="AR432" s="9">
        <f t="shared" si="338"/>
        <v>0</v>
      </c>
      <c r="AS432" s="9">
        <f t="shared" si="376"/>
        <v>0</v>
      </c>
      <c r="AT432" s="9">
        <f t="shared" si="339"/>
        <v>0</v>
      </c>
      <c r="AU432" s="9">
        <f t="shared" si="340"/>
        <v>0</v>
      </c>
      <c r="AV432" s="9">
        <f t="shared" si="341"/>
        <v>0</v>
      </c>
      <c r="AW432" s="9">
        <f t="shared" si="342"/>
        <v>0</v>
      </c>
      <c r="AX432" s="9">
        <f t="shared" si="343"/>
        <v>0</v>
      </c>
      <c r="AY432" s="9">
        <f t="shared" si="344"/>
        <v>0</v>
      </c>
      <c r="AZ432" s="9">
        <f t="shared" si="345"/>
        <v>0</v>
      </c>
      <c r="BA432" s="9">
        <f t="shared" si="346"/>
        <v>0</v>
      </c>
      <c r="BB432" s="9">
        <f t="shared" si="347"/>
        <v>0</v>
      </c>
      <c r="BC432" s="9">
        <f t="shared" si="348"/>
        <v>0</v>
      </c>
      <c r="BD432" s="9">
        <f t="shared" si="349"/>
        <v>0</v>
      </c>
      <c r="BE432" s="9">
        <f t="shared" si="350"/>
        <v>0</v>
      </c>
      <c r="BF432" s="9">
        <f t="shared" si="351"/>
        <v>0</v>
      </c>
      <c r="BG432" s="9">
        <f t="shared" si="352"/>
        <v>0</v>
      </c>
      <c r="BH432" s="9">
        <f t="shared" si="353"/>
        <v>0</v>
      </c>
      <c r="BI432" s="9">
        <f t="shared" si="354"/>
        <v>0</v>
      </c>
      <c r="BJ432" s="6">
        <f t="shared" si="355"/>
        <v>0</v>
      </c>
      <c r="BK432" s="6">
        <f t="shared" si="356"/>
        <v>0</v>
      </c>
      <c r="BL432" s="6">
        <f t="shared" si="357"/>
        <v>0</v>
      </c>
      <c r="BM432" s="10">
        <f t="shared" si="358"/>
        <v>0</v>
      </c>
      <c r="BN432" s="10">
        <f t="shared" si="359"/>
        <v>0</v>
      </c>
      <c r="BO432" s="10">
        <f t="shared" si="360"/>
        <v>0</v>
      </c>
      <c r="BP432" s="11">
        <f t="shared" si="361"/>
        <v>0</v>
      </c>
      <c r="BQ432" s="11">
        <f t="shared" si="362"/>
        <v>0</v>
      </c>
      <c r="BR432" s="11">
        <f t="shared" si="363"/>
        <v>0</v>
      </c>
      <c r="BS432" s="10">
        <f t="shared" si="364"/>
        <v>0</v>
      </c>
      <c r="BT432" s="10">
        <f t="shared" si="365"/>
        <v>0</v>
      </c>
      <c r="BU432" s="10">
        <f t="shared" si="366"/>
        <v>0</v>
      </c>
      <c r="BV432" s="10">
        <f t="shared" si="367"/>
        <v>0</v>
      </c>
      <c r="BW432" s="10">
        <f t="shared" si="368"/>
        <v>0</v>
      </c>
      <c r="BX432" s="10">
        <f t="shared" si="369"/>
        <v>0</v>
      </c>
      <c r="BY432" s="10">
        <f t="shared" si="370"/>
        <v>0</v>
      </c>
      <c r="BZ432" s="10">
        <f t="shared" si="371"/>
        <v>0</v>
      </c>
      <c r="CA432" s="10">
        <f t="shared" si="372"/>
        <v>0</v>
      </c>
      <c r="CB432" s="9">
        <f t="shared" si="373"/>
        <v>0</v>
      </c>
      <c r="CC432" s="9">
        <f t="shared" si="374"/>
        <v>0</v>
      </c>
      <c r="CD432" s="9">
        <f t="shared" si="375"/>
        <v>0</v>
      </c>
      <c r="CE432" s="12">
        <f t="shared" si="377"/>
        <v>0</v>
      </c>
    </row>
    <row r="433" spans="8:83" ht="18" customHeight="1">
      <c r="H433"/>
      <c r="I433"/>
      <c r="J433"/>
      <c r="AA433" s="16">
        <f t="shared" si="325"/>
        <v>0</v>
      </c>
      <c r="AB433" s="16">
        <f t="shared" si="326"/>
        <v>0</v>
      </c>
      <c r="AC433" s="16">
        <f t="shared" si="327"/>
        <v>0</v>
      </c>
      <c r="AD433" s="16">
        <f t="shared" si="328"/>
        <v>0</v>
      </c>
      <c r="AE433" s="16">
        <f t="shared" si="329"/>
        <v>0</v>
      </c>
      <c r="AF433" s="16">
        <f t="shared" si="330"/>
        <v>0</v>
      </c>
      <c r="AG433" s="16">
        <f t="shared" si="331"/>
        <v>0</v>
      </c>
      <c r="AH433" s="16">
        <f t="shared" si="332"/>
        <v>0</v>
      </c>
      <c r="AI433" s="16">
        <f t="shared" si="333"/>
        <v>0</v>
      </c>
      <c r="AJ433" s="15">
        <f t="shared" si="334"/>
        <v>0.42990838161300676</v>
      </c>
      <c r="AK433" s="6">
        <f t="shared" si="378"/>
        <v>0</v>
      </c>
      <c r="AL433" s="6">
        <f t="shared" si="378"/>
        <v>0</v>
      </c>
      <c r="AM433" s="6">
        <f t="shared" si="378"/>
        <v>0</v>
      </c>
      <c r="AN433" s="6">
        <f t="shared" si="378"/>
        <v>0</v>
      </c>
      <c r="AO433" s="9">
        <f t="shared" si="335"/>
        <v>0</v>
      </c>
      <c r="AP433" s="9">
        <f t="shared" si="336"/>
        <v>0</v>
      </c>
      <c r="AQ433" s="9">
        <f t="shared" si="337"/>
        <v>0</v>
      </c>
      <c r="AR433" s="9">
        <f t="shared" si="338"/>
        <v>0</v>
      </c>
      <c r="AS433" s="9">
        <f t="shared" si="376"/>
        <v>0</v>
      </c>
      <c r="AT433" s="9">
        <f t="shared" si="339"/>
        <v>0</v>
      </c>
      <c r="AU433" s="9">
        <f t="shared" si="340"/>
        <v>0</v>
      </c>
      <c r="AV433" s="9">
        <f t="shared" si="341"/>
        <v>0</v>
      </c>
      <c r="AW433" s="9">
        <f t="shared" si="342"/>
        <v>0</v>
      </c>
      <c r="AX433" s="9">
        <f t="shared" si="343"/>
        <v>0</v>
      </c>
      <c r="AY433" s="9">
        <f t="shared" si="344"/>
        <v>0</v>
      </c>
      <c r="AZ433" s="9">
        <f t="shared" si="345"/>
        <v>0</v>
      </c>
      <c r="BA433" s="9">
        <f t="shared" si="346"/>
        <v>0</v>
      </c>
      <c r="BB433" s="9">
        <f t="shared" si="347"/>
        <v>0</v>
      </c>
      <c r="BC433" s="9">
        <f t="shared" si="348"/>
        <v>0</v>
      </c>
      <c r="BD433" s="9">
        <f t="shared" si="349"/>
        <v>0</v>
      </c>
      <c r="BE433" s="9">
        <f t="shared" si="350"/>
        <v>0</v>
      </c>
      <c r="BF433" s="9">
        <f t="shared" si="351"/>
        <v>0</v>
      </c>
      <c r="BG433" s="9">
        <f t="shared" si="352"/>
        <v>0</v>
      </c>
      <c r="BH433" s="9">
        <f t="shared" si="353"/>
        <v>0</v>
      </c>
      <c r="BI433" s="9">
        <f t="shared" si="354"/>
        <v>0</v>
      </c>
      <c r="BJ433" s="6">
        <f t="shared" si="355"/>
        <v>0</v>
      </c>
      <c r="BK433" s="6">
        <f t="shared" si="356"/>
        <v>0</v>
      </c>
      <c r="BL433" s="6">
        <f t="shared" si="357"/>
        <v>0</v>
      </c>
      <c r="BM433" s="10">
        <f t="shared" si="358"/>
        <v>0</v>
      </c>
      <c r="BN433" s="10">
        <f t="shared" si="359"/>
        <v>0</v>
      </c>
      <c r="BO433" s="10">
        <f t="shared" si="360"/>
        <v>0</v>
      </c>
      <c r="BP433" s="11">
        <f t="shared" si="361"/>
        <v>0</v>
      </c>
      <c r="BQ433" s="11">
        <f t="shared" si="362"/>
        <v>0</v>
      </c>
      <c r="BR433" s="11">
        <f t="shared" si="363"/>
        <v>0</v>
      </c>
      <c r="BS433" s="10">
        <f t="shared" si="364"/>
        <v>0</v>
      </c>
      <c r="BT433" s="10">
        <f t="shared" si="365"/>
        <v>0</v>
      </c>
      <c r="BU433" s="10">
        <f t="shared" si="366"/>
        <v>0</v>
      </c>
      <c r="BV433" s="10">
        <f t="shared" si="367"/>
        <v>0</v>
      </c>
      <c r="BW433" s="10">
        <f t="shared" si="368"/>
        <v>0</v>
      </c>
      <c r="BX433" s="10">
        <f t="shared" si="369"/>
        <v>0</v>
      </c>
      <c r="BY433" s="10">
        <f t="shared" si="370"/>
        <v>0</v>
      </c>
      <c r="BZ433" s="10">
        <f t="shared" si="371"/>
        <v>0</v>
      </c>
      <c r="CA433" s="10">
        <f t="shared" si="372"/>
        <v>0</v>
      </c>
      <c r="CB433" s="9">
        <f t="shared" si="373"/>
        <v>0</v>
      </c>
      <c r="CC433" s="9">
        <f t="shared" si="374"/>
        <v>0</v>
      </c>
      <c r="CD433" s="9">
        <f t="shared" si="375"/>
        <v>0</v>
      </c>
      <c r="CE433" s="12">
        <f t="shared" si="377"/>
        <v>0</v>
      </c>
    </row>
    <row r="434" spans="8:83" ht="18" customHeight="1">
      <c r="H434"/>
      <c r="I434"/>
      <c r="J434"/>
      <c r="AA434" s="16">
        <f t="shared" si="325"/>
        <v>0</v>
      </c>
      <c r="AB434" s="16">
        <f t="shared" si="326"/>
        <v>0</v>
      </c>
      <c r="AC434" s="16">
        <f t="shared" si="327"/>
        <v>0</v>
      </c>
      <c r="AD434" s="16">
        <f t="shared" si="328"/>
        <v>0</v>
      </c>
      <c r="AE434" s="16">
        <f t="shared" si="329"/>
        <v>0</v>
      </c>
      <c r="AF434" s="16">
        <f t="shared" si="330"/>
        <v>0</v>
      </c>
      <c r="AG434" s="16">
        <f t="shared" si="331"/>
        <v>0</v>
      </c>
      <c r="AH434" s="16">
        <f t="shared" si="332"/>
        <v>0</v>
      </c>
      <c r="AI434" s="16">
        <f t="shared" si="333"/>
        <v>0</v>
      </c>
      <c r="AJ434" s="15">
        <f t="shared" si="334"/>
        <v>0.42990838161300676</v>
      </c>
      <c r="AK434" s="6">
        <f t="shared" si="378"/>
        <v>0</v>
      </c>
      <c r="AL434" s="6">
        <f t="shared" si="378"/>
        <v>0</v>
      </c>
      <c r="AM434" s="6">
        <f t="shared" si="378"/>
        <v>0</v>
      </c>
      <c r="AN434" s="6">
        <f t="shared" si="378"/>
        <v>0</v>
      </c>
      <c r="AO434" s="9">
        <f t="shared" si="335"/>
        <v>0</v>
      </c>
      <c r="AP434" s="9">
        <f t="shared" si="336"/>
        <v>0</v>
      </c>
      <c r="AQ434" s="9">
        <f t="shared" si="337"/>
        <v>0</v>
      </c>
      <c r="AR434" s="9">
        <f t="shared" si="338"/>
        <v>0</v>
      </c>
      <c r="AS434" s="9">
        <f t="shared" si="376"/>
        <v>0</v>
      </c>
      <c r="AT434" s="9">
        <f t="shared" si="339"/>
        <v>0</v>
      </c>
      <c r="AU434" s="9">
        <f t="shared" si="340"/>
        <v>0</v>
      </c>
      <c r="AV434" s="9">
        <f t="shared" si="341"/>
        <v>0</v>
      </c>
      <c r="AW434" s="9">
        <f t="shared" si="342"/>
        <v>0</v>
      </c>
      <c r="AX434" s="9">
        <f t="shared" si="343"/>
        <v>0</v>
      </c>
      <c r="AY434" s="9">
        <f t="shared" si="344"/>
        <v>0</v>
      </c>
      <c r="AZ434" s="9">
        <f t="shared" si="345"/>
        <v>0</v>
      </c>
      <c r="BA434" s="9">
        <f t="shared" si="346"/>
        <v>0</v>
      </c>
      <c r="BB434" s="9">
        <f t="shared" si="347"/>
        <v>0</v>
      </c>
      <c r="BC434" s="9">
        <f t="shared" si="348"/>
        <v>0</v>
      </c>
      <c r="BD434" s="9">
        <f t="shared" si="349"/>
        <v>0</v>
      </c>
      <c r="BE434" s="9">
        <f t="shared" si="350"/>
        <v>0</v>
      </c>
      <c r="BF434" s="9">
        <f t="shared" si="351"/>
        <v>0</v>
      </c>
      <c r="BG434" s="9">
        <f t="shared" si="352"/>
        <v>0</v>
      </c>
      <c r="BH434" s="9">
        <f t="shared" si="353"/>
        <v>0</v>
      </c>
      <c r="BI434" s="9">
        <f t="shared" si="354"/>
        <v>0</v>
      </c>
      <c r="BJ434" s="6">
        <f t="shared" si="355"/>
        <v>0</v>
      </c>
      <c r="BK434" s="6">
        <f t="shared" si="356"/>
        <v>0</v>
      </c>
      <c r="BL434" s="6">
        <f t="shared" si="357"/>
        <v>0</v>
      </c>
      <c r="BM434" s="10">
        <f t="shared" si="358"/>
        <v>0</v>
      </c>
      <c r="BN434" s="10">
        <f t="shared" si="359"/>
        <v>0</v>
      </c>
      <c r="BO434" s="10">
        <f t="shared" si="360"/>
        <v>0</v>
      </c>
      <c r="BP434" s="11">
        <f t="shared" si="361"/>
        <v>0</v>
      </c>
      <c r="BQ434" s="11">
        <f t="shared" si="362"/>
        <v>0</v>
      </c>
      <c r="BR434" s="11">
        <f t="shared" si="363"/>
        <v>0</v>
      </c>
      <c r="BS434" s="10">
        <f t="shared" si="364"/>
        <v>0</v>
      </c>
      <c r="BT434" s="10">
        <f t="shared" si="365"/>
        <v>0</v>
      </c>
      <c r="BU434" s="10">
        <f t="shared" si="366"/>
        <v>0</v>
      </c>
      <c r="BV434" s="10">
        <f t="shared" si="367"/>
        <v>0</v>
      </c>
      <c r="BW434" s="10">
        <f t="shared" si="368"/>
        <v>0</v>
      </c>
      <c r="BX434" s="10">
        <f t="shared" si="369"/>
        <v>0</v>
      </c>
      <c r="BY434" s="10">
        <f t="shared" si="370"/>
        <v>0</v>
      </c>
      <c r="BZ434" s="10">
        <f t="shared" si="371"/>
        <v>0</v>
      </c>
      <c r="CA434" s="10">
        <f t="shared" si="372"/>
        <v>0</v>
      </c>
      <c r="CB434" s="9">
        <f t="shared" si="373"/>
        <v>0</v>
      </c>
      <c r="CC434" s="9">
        <f t="shared" si="374"/>
        <v>0</v>
      </c>
      <c r="CD434" s="9">
        <f t="shared" si="375"/>
        <v>0</v>
      </c>
      <c r="CE434" s="12">
        <f t="shared" si="377"/>
        <v>0</v>
      </c>
    </row>
    <row r="435" spans="8:83" ht="18" customHeight="1">
      <c r="H435"/>
      <c r="I435"/>
      <c r="J435"/>
      <c r="AA435" s="16">
        <f t="shared" si="325"/>
        <v>0</v>
      </c>
      <c r="AB435" s="16">
        <f t="shared" si="326"/>
        <v>0</v>
      </c>
      <c r="AC435" s="16">
        <f t="shared" si="327"/>
        <v>0</v>
      </c>
      <c r="AD435" s="16">
        <f t="shared" si="328"/>
        <v>0</v>
      </c>
      <c r="AE435" s="16">
        <f t="shared" si="329"/>
        <v>0</v>
      </c>
      <c r="AF435" s="16">
        <f t="shared" si="330"/>
        <v>0</v>
      </c>
      <c r="AG435" s="16">
        <f t="shared" si="331"/>
        <v>0</v>
      </c>
      <c r="AH435" s="16">
        <f t="shared" si="332"/>
        <v>0</v>
      </c>
      <c r="AI435" s="16">
        <f t="shared" si="333"/>
        <v>0</v>
      </c>
      <c r="AJ435" s="15">
        <f t="shared" si="334"/>
        <v>0.42990838161300676</v>
      </c>
      <c r="AK435" s="6">
        <f t="shared" si="378"/>
        <v>0</v>
      </c>
      <c r="AL435" s="6">
        <f t="shared" si="378"/>
        <v>0</v>
      </c>
      <c r="AM435" s="6">
        <f t="shared" si="378"/>
        <v>0</v>
      </c>
      <c r="AN435" s="6">
        <f t="shared" si="378"/>
        <v>0</v>
      </c>
      <c r="AO435" s="9">
        <f t="shared" si="335"/>
        <v>0</v>
      </c>
      <c r="AP435" s="9">
        <f t="shared" si="336"/>
        <v>0</v>
      </c>
      <c r="AQ435" s="9">
        <f t="shared" si="337"/>
        <v>0</v>
      </c>
      <c r="AR435" s="9">
        <f t="shared" si="338"/>
        <v>0</v>
      </c>
      <c r="AS435" s="9">
        <f t="shared" si="376"/>
        <v>0</v>
      </c>
      <c r="AT435" s="9">
        <f t="shared" si="339"/>
        <v>0</v>
      </c>
      <c r="AU435" s="9">
        <f t="shared" si="340"/>
        <v>0</v>
      </c>
      <c r="AV435" s="9">
        <f t="shared" si="341"/>
        <v>0</v>
      </c>
      <c r="AW435" s="9">
        <f t="shared" si="342"/>
        <v>0</v>
      </c>
      <c r="AX435" s="9">
        <f t="shared" si="343"/>
        <v>0</v>
      </c>
      <c r="AY435" s="9">
        <f t="shared" si="344"/>
        <v>0</v>
      </c>
      <c r="AZ435" s="9">
        <f t="shared" si="345"/>
        <v>0</v>
      </c>
      <c r="BA435" s="9">
        <f t="shared" si="346"/>
        <v>0</v>
      </c>
      <c r="BB435" s="9">
        <f t="shared" si="347"/>
        <v>0</v>
      </c>
      <c r="BC435" s="9">
        <f t="shared" si="348"/>
        <v>0</v>
      </c>
      <c r="BD435" s="9">
        <f t="shared" si="349"/>
        <v>0</v>
      </c>
      <c r="BE435" s="9">
        <f t="shared" si="350"/>
        <v>0</v>
      </c>
      <c r="BF435" s="9">
        <f t="shared" si="351"/>
        <v>0</v>
      </c>
      <c r="BG435" s="9">
        <f t="shared" si="352"/>
        <v>0</v>
      </c>
      <c r="BH435" s="9">
        <f t="shared" si="353"/>
        <v>0</v>
      </c>
      <c r="BI435" s="9">
        <f t="shared" si="354"/>
        <v>0</v>
      </c>
      <c r="BJ435" s="6">
        <f t="shared" si="355"/>
        <v>0</v>
      </c>
      <c r="BK435" s="6">
        <f t="shared" si="356"/>
        <v>0</v>
      </c>
      <c r="BL435" s="6">
        <f t="shared" si="357"/>
        <v>0</v>
      </c>
      <c r="BM435" s="10">
        <f t="shared" si="358"/>
        <v>0</v>
      </c>
      <c r="BN435" s="10">
        <f t="shared" si="359"/>
        <v>0</v>
      </c>
      <c r="BO435" s="10">
        <f t="shared" si="360"/>
        <v>0</v>
      </c>
      <c r="BP435" s="11">
        <f t="shared" si="361"/>
        <v>0</v>
      </c>
      <c r="BQ435" s="11">
        <f t="shared" si="362"/>
        <v>0</v>
      </c>
      <c r="BR435" s="11">
        <f t="shared" si="363"/>
        <v>0</v>
      </c>
      <c r="BS435" s="10">
        <f t="shared" si="364"/>
        <v>0</v>
      </c>
      <c r="BT435" s="10">
        <f t="shared" si="365"/>
        <v>0</v>
      </c>
      <c r="BU435" s="10">
        <f t="shared" si="366"/>
        <v>0</v>
      </c>
      <c r="BV435" s="10">
        <f t="shared" si="367"/>
        <v>0</v>
      </c>
      <c r="BW435" s="10">
        <f t="shared" si="368"/>
        <v>0</v>
      </c>
      <c r="BX435" s="10">
        <f t="shared" si="369"/>
        <v>0</v>
      </c>
      <c r="BY435" s="10">
        <f t="shared" si="370"/>
        <v>0</v>
      </c>
      <c r="BZ435" s="10">
        <f t="shared" si="371"/>
        <v>0</v>
      </c>
      <c r="CA435" s="10">
        <f t="shared" si="372"/>
        <v>0</v>
      </c>
      <c r="CB435" s="9">
        <f t="shared" si="373"/>
        <v>0</v>
      </c>
      <c r="CC435" s="9">
        <f t="shared" si="374"/>
        <v>0</v>
      </c>
      <c r="CD435" s="9">
        <f t="shared" si="375"/>
        <v>0</v>
      </c>
      <c r="CE435" s="12">
        <f t="shared" si="377"/>
        <v>0</v>
      </c>
    </row>
    <row r="436" spans="8:83" ht="18" customHeight="1">
      <c r="H436"/>
      <c r="I436"/>
      <c r="J436"/>
      <c r="AA436" s="16">
        <f t="shared" si="325"/>
        <v>0</v>
      </c>
      <c r="AB436" s="16">
        <f t="shared" si="326"/>
        <v>0</v>
      </c>
      <c r="AC436" s="16">
        <f t="shared" si="327"/>
        <v>0</v>
      </c>
      <c r="AD436" s="16">
        <f t="shared" si="328"/>
        <v>0</v>
      </c>
      <c r="AE436" s="16">
        <f t="shared" si="329"/>
        <v>0</v>
      </c>
      <c r="AF436" s="16">
        <f t="shared" si="330"/>
        <v>0</v>
      </c>
      <c r="AG436" s="16">
        <f t="shared" si="331"/>
        <v>0</v>
      </c>
      <c r="AH436" s="16">
        <f t="shared" si="332"/>
        <v>0</v>
      </c>
      <c r="AI436" s="16">
        <f t="shared" si="333"/>
        <v>0</v>
      </c>
      <c r="AJ436" s="15">
        <f t="shared" si="334"/>
        <v>0.42990838161300676</v>
      </c>
      <c r="AK436" s="6">
        <f t="shared" si="378"/>
        <v>0</v>
      </c>
      <c r="AL436" s="6">
        <f t="shared" si="378"/>
        <v>0</v>
      </c>
      <c r="AM436" s="6">
        <f t="shared" si="378"/>
        <v>0</v>
      </c>
      <c r="AN436" s="6">
        <f t="shared" si="378"/>
        <v>0</v>
      </c>
      <c r="AO436" s="9">
        <f t="shared" si="335"/>
        <v>0</v>
      </c>
      <c r="AP436" s="9">
        <f t="shared" si="336"/>
        <v>0</v>
      </c>
      <c r="AQ436" s="9">
        <f t="shared" si="337"/>
        <v>0</v>
      </c>
      <c r="AR436" s="9">
        <f t="shared" si="338"/>
        <v>0</v>
      </c>
      <c r="AS436" s="9">
        <f t="shared" si="376"/>
        <v>0</v>
      </c>
      <c r="AT436" s="9">
        <f t="shared" si="339"/>
        <v>0</v>
      </c>
      <c r="AU436" s="9">
        <f t="shared" si="340"/>
        <v>0</v>
      </c>
      <c r="AV436" s="9">
        <f t="shared" si="341"/>
        <v>0</v>
      </c>
      <c r="AW436" s="9">
        <f t="shared" si="342"/>
        <v>0</v>
      </c>
      <c r="AX436" s="9">
        <f t="shared" si="343"/>
        <v>0</v>
      </c>
      <c r="AY436" s="9">
        <f t="shared" si="344"/>
        <v>0</v>
      </c>
      <c r="AZ436" s="9">
        <f t="shared" si="345"/>
        <v>0</v>
      </c>
      <c r="BA436" s="9">
        <f t="shared" si="346"/>
        <v>0</v>
      </c>
      <c r="BB436" s="9">
        <f t="shared" si="347"/>
        <v>0</v>
      </c>
      <c r="BC436" s="9">
        <f t="shared" si="348"/>
        <v>0</v>
      </c>
      <c r="BD436" s="9">
        <f t="shared" si="349"/>
        <v>0</v>
      </c>
      <c r="BE436" s="9">
        <f t="shared" si="350"/>
        <v>0</v>
      </c>
      <c r="BF436" s="9">
        <f t="shared" si="351"/>
        <v>0</v>
      </c>
      <c r="BG436" s="9">
        <f t="shared" si="352"/>
        <v>0</v>
      </c>
      <c r="BH436" s="9">
        <f t="shared" si="353"/>
        <v>0</v>
      </c>
      <c r="BI436" s="9">
        <f t="shared" si="354"/>
        <v>0</v>
      </c>
      <c r="BJ436" s="6">
        <f t="shared" si="355"/>
        <v>0</v>
      </c>
      <c r="BK436" s="6">
        <f t="shared" si="356"/>
        <v>0</v>
      </c>
      <c r="BL436" s="6">
        <f t="shared" si="357"/>
        <v>0</v>
      </c>
      <c r="BM436" s="10">
        <f t="shared" si="358"/>
        <v>0</v>
      </c>
      <c r="BN436" s="10">
        <f t="shared" si="359"/>
        <v>0</v>
      </c>
      <c r="BO436" s="10">
        <f t="shared" si="360"/>
        <v>0</v>
      </c>
      <c r="BP436" s="11">
        <f t="shared" si="361"/>
        <v>0</v>
      </c>
      <c r="BQ436" s="11">
        <f t="shared" si="362"/>
        <v>0</v>
      </c>
      <c r="BR436" s="11">
        <f t="shared" si="363"/>
        <v>0</v>
      </c>
      <c r="BS436" s="10">
        <f t="shared" si="364"/>
        <v>0</v>
      </c>
      <c r="BT436" s="10">
        <f t="shared" si="365"/>
        <v>0</v>
      </c>
      <c r="BU436" s="10">
        <f t="shared" si="366"/>
        <v>0</v>
      </c>
      <c r="BV436" s="10">
        <f t="shared" si="367"/>
        <v>0</v>
      </c>
      <c r="BW436" s="10">
        <f t="shared" si="368"/>
        <v>0</v>
      </c>
      <c r="BX436" s="10">
        <f t="shared" si="369"/>
        <v>0</v>
      </c>
      <c r="BY436" s="10">
        <f t="shared" si="370"/>
        <v>0</v>
      </c>
      <c r="BZ436" s="10">
        <f t="shared" si="371"/>
        <v>0</v>
      </c>
      <c r="CA436" s="10">
        <f t="shared" si="372"/>
        <v>0</v>
      </c>
      <c r="CB436" s="9">
        <f t="shared" si="373"/>
        <v>0</v>
      </c>
      <c r="CC436" s="9">
        <f t="shared" si="374"/>
        <v>0</v>
      </c>
      <c r="CD436" s="9">
        <f t="shared" si="375"/>
        <v>0</v>
      </c>
      <c r="CE436" s="12">
        <f t="shared" si="377"/>
        <v>0</v>
      </c>
    </row>
    <row r="437" spans="8:83" ht="18" customHeight="1">
      <c r="H437"/>
      <c r="I437"/>
      <c r="J437"/>
      <c r="AA437" s="16">
        <f t="shared" si="325"/>
        <v>0</v>
      </c>
      <c r="AB437" s="16">
        <f t="shared" si="326"/>
        <v>0</v>
      </c>
      <c r="AC437" s="16">
        <f t="shared" si="327"/>
        <v>0</v>
      </c>
      <c r="AD437" s="16">
        <f t="shared" si="328"/>
        <v>0</v>
      </c>
      <c r="AE437" s="16">
        <f t="shared" si="329"/>
        <v>0</v>
      </c>
      <c r="AF437" s="16">
        <f t="shared" si="330"/>
        <v>0</v>
      </c>
      <c r="AG437" s="16">
        <f t="shared" si="331"/>
        <v>0</v>
      </c>
      <c r="AH437" s="16">
        <f t="shared" si="332"/>
        <v>0</v>
      </c>
      <c r="AI437" s="16">
        <f t="shared" si="333"/>
        <v>0</v>
      </c>
      <c r="AJ437" s="15">
        <f t="shared" si="334"/>
        <v>0.42990838161300676</v>
      </c>
      <c r="AK437" s="6">
        <f t="shared" si="378"/>
        <v>0</v>
      </c>
      <c r="AL437" s="6">
        <f t="shared" si="378"/>
        <v>0</v>
      </c>
      <c r="AM437" s="6">
        <f t="shared" si="378"/>
        <v>0</v>
      </c>
      <c r="AN437" s="6">
        <f t="shared" si="378"/>
        <v>0</v>
      </c>
      <c r="AO437" s="9">
        <f t="shared" si="335"/>
        <v>0</v>
      </c>
      <c r="AP437" s="9">
        <f t="shared" si="336"/>
        <v>0</v>
      </c>
      <c r="AQ437" s="9">
        <f t="shared" si="337"/>
        <v>0</v>
      </c>
      <c r="AR437" s="9">
        <f t="shared" si="338"/>
        <v>0</v>
      </c>
      <c r="AS437" s="9">
        <f t="shared" si="376"/>
        <v>0</v>
      </c>
      <c r="AT437" s="9">
        <f t="shared" si="339"/>
        <v>0</v>
      </c>
      <c r="AU437" s="9">
        <f t="shared" si="340"/>
        <v>0</v>
      </c>
      <c r="AV437" s="9">
        <f t="shared" si="341"/>
        <v>0</v>
      </c>
      <c r="AW437" s="9">
        <f t="shared" si="342"/>
        <v>0</v>
      </c>
      <c r="AX437" s="9">
        <f t="shared" si="343"/>
        <v>0</v>
      </c>
      <c r="AY437" s="9">
        <f t="shared" si="344"/>
        <v>0</v>
      </c>
      <c r="AZ437" s="9">
        <f t="shared" si="345"/>
        <v>0</v>
      </c>
      <c r="BA437" s="9">
        <f t="shared" si="346"/>
        <v>0</v>
      </c>
      <c r="BB437" s="9">
        <f t="shared" si="347"/>
        <v>0</v>
      </c>
      <c r="BC437" s="9">
        <f t="shared" si="348"/>
        <v>0</v>
      </c>
      <c r="BD437" s="9">
        <f t="shared" si="349"/>
        <v>0</v>
      </c>
      <c r="BE437" s="9">
        <f t="shared" si="350"/>
        <v>0</v>
      </c>
      <c r="BF437" s="9">
        <f t="shared" si="351"/>
        <v>0</v>
      </c>
      <c r="BG437" s="9">
        <f t="shared" si="352"/>
        <v>0</v>
      </c>
      <c r="BH437" s="9">
        <f t="shared" si="353"/>
        <v>0</v>
      </c>
      <c r="BI437" s="9">
        <f t="shared" si="354"/>
        <v>0</v>
      </c>
      <c r="BJ437" s="6">
        <f t="shared" si="355"/>
        <v>0</v>
      </c>
      <c r="BK437" s="6">
        <f t="shared" si="356"/>
        <v>0</v>
      </c>
      <c r="BL437" s="6">
        <f t="shared" si="357"/>
        <v>0</v>
      </c>
      <c r="BM437" s="10">
        <f t="shared" si="358"/>
        <v>0</v>
      </c>
      <c r="BN437" s="10">
        <f t="shared" si="359"/>
        <v>0</v>
      </c>
      <c r="BO437" s="10">
        <f t="shared" si="360"/>
        <v>0</v>
      </c>
      <c r="BP437" s="11">
        <f t="shared" si="361"/>
        <v>0</v>
      </c>
      <c r="BQ437" s="11">
        <f t="shared" si="362"/>
        <v>0</v>
      </c>
      <c r="BR437" s="11">
        <f t="shared" si="363"/>
        <v>0</v>
      </c>
      <c r="BS437" s="10">
        <f t="shared" si="364"/>
        <v>0</v>
      </c>
      <c r="BT437" s="10">
        <f t="shared" si="365"/>
        <v>0</v>
      </c>
      <c r="BU437" s="10">
        <f t="shared" si="366"/>
        <v>0</v>
      </c>
      <c r="BV437" s="10">
        <f t="shared" si="367"/>
        <v>0</v>
      </c>
      <c r="BW437" s="10">
        <f t="shared" si="368"/>
        <v>0</v>
      </c>
      <c r="BX437" s="10">
        <f t="shared" si="369"/>
        <v>0</v>
      </c>
      <c r="BY437" s="10">
        <f t="shared" si="370"/>
        <v>0</v>
      </c>
      <c r="BZ437" s="10">
        <f t="shared" si="371"/>
        <v>0</v>
      </c>
      <c r="CA437" s="10">
        <f t="shared" si="372"/>
        <v>0</v>
      </c>
      <c r="CB437" s="9">
        <f t="shared" si="373"/>
        <v>0</v>
      </c>
      <c r="CC437" s="9">
        <f t="shared" si="374"/>
        <v>0</v>
      </c>
      <c r="CD437" s="9">
        <f t="shared" si="375"/>
        <v>0</v>
      </c>
      <c r="CE437" s="12">
        <f t="shared" si="377"/>
        <v>0</v>
      </c>
    </row>
    <row r="438" spans="8:83" ht="18" customHeight="1">
      <c r="H438"/>
      <c r="I438"/>
      <c r="J438"/>
      <c r="AA438" s="16">
        <f t="shared" si="325"/>
        <v>0</v>
      </c>
      <c r="AB438" s="16">
        <f t="shared" si="326"/>
        <v>0</v>
      </c>
      <c r="AC438" s="16">
        <f t="shared" si="327"/>
        <v>0</v>
      </c>
      <c r="AD438" s="16">
        <f t="shared" si="328"/>
        <v>0</v>
      </c>
      <c r="AE438" s="16">
        <f t="shared" si="329"/>
        <v>0</v>
      </c>
      <c r="AF438" s="16">
        <f t="shared" si="330"/>
        <v>0</v>
      </c>
      <c r="AG438" s="16">
        <f t="shared" si="331"/>
        <v>0</v>
      </c>
      <c r="AH438" s="16">
        <f t="shared" si="332"/>
        <v>0</v>
      </c>
      <c r="AI438" s="16">
        <f t="shared" si="333"/>
        <v>0</v>
      </c>
      <c r="AJ438" s="15">
        <f t="shared" si="334"/>
        <v>0.42990838161300676</v>
      </c>
      <c r="AK438" s="6">
        <f t="shared" si="378"/>
        <v>0</v>
      </c>
      <c r="AL438" s="6">
        <f t="shared" si="378"/>
        <v>0</v>
      </c>
      <c r="AM438" s="6">
        <f t="shared" si="378"/>
        <v>0</v>
      </c>
      <c r="AN438" s="6">
        <f t="shared" si="378"/>
        <v>0</v>
      </c>
      <c r="AO438" s="9">
        <f t="shared" si="335"/>
        <v>0</v>
      </c>
      <c r="AP438" s="9">
        <f t="shared" si="336"/>
        <v>0</v>
      </c>
      <c r="AQ438" s="9">
        <f t="shared" si="337"/>
        <v>0</v>
      </c>
      <c r="AR438" s="9">
        <f t="shared" si="338"/>
        <v>0</v>
      </c>
      <c r="AS438" s="9">
        <f t="shared" si="376"/>
        <v>0</v>
      </c>
      <c r="AT438" s="9">
        <f t="shared" si="339"/>
        <v>0</v>
      </c>
      <c r="AU438" s="9">
        <f t="shared" si="340"/>
        <v>0</v>
      </c>
      <c r="AV438" s="9">
        <f t="shared" si="341"/>
        <v>0</v>
      </c>
      <c r="AW438" s="9">
        <f t="shared" si="342"/>
        <v>0</v>
      </c>
      <c r="AX438" s="9">
        <f t="shared" si="343"/>
        <v>0</v>
      </c>
      <c r="AY438" s="9">
        <f t="shared" si="344"/>
        <v>0</v>
      </c>
      <c r="AZ438" s="9">
        <f t="shared" si="345"/>
        <v>0</v>
      </c>
      <c r="BA438" s="9">
        <f t="shared" si="346"/>
        <v>0</v>
      </c>
      <c r="BB438" s="9">
        <f t="shared" si="347"/>
        <v>0</v>
      </c>
      <c r="BC438" s="9">
        <f t="shared" si="348"/>
        <v>0</v>
      </c>
      <c r="BD438" s="9">
        <f t="shared" si="349"/>
        <v>0</v>
      </c>
      <c r="BE438" s="9">
        <f t="shared" si="350"/>
        <v>0</v>
      </c>
      <c r="BF438" s="9">
        <f t="shared" si="351"/>
        <v>0</v>
      </c>
      <c r="BG438" s="9">
        <f t="shared" si="352"/>
        <v>0</v>
      </c>
      <c r="BH438" s="9">
        <f t="shared" si="353"/>
        <v>0</v>
      </c>
      <c r="BI438" s="9">
        <f t="shared" si="354"/>
        <v>0</v>
      </c>
      <c r="BJ438" s="6">
        <f t="shared" si="355"/>
        <v>0</v>
      </c>
      <c r="BK438" s="6">
        <f t="shared" si="356"/>
        <v>0</v>
      </c>
      <c r="BL438" s="6">
        <f t="shared" si="357"/>
        <v>0</v>
      </c>
      <c r="BM438" s="10">
        <f t="shared" si="358"/>
        <v>0</v>
      </c>
      <c r="BN438" s="10">
        <f t="shared" si="359"/>
        <v>0</v>
      </c>
      <c r="BO438" s="10">
        <f t="shared" si="360"/>
        <v>0</v>
      </c>
      <c r="BP438" s="11">
        <f t="shared" si="361"/>
        <v>0</v>
      </c>
      <c r="BQ438" s="11">
        <f t="shared" si="362"/>
        <v>0</v>
      </c>
      <c r="BR438" s="11">
        <f t="shared" si="363"/>
        <v>0</v>
      </c>
      <c r="BS438" s="10">
        <f t="shared" si="364"/>
        <v>0</v>
      </c>
      <c r="BT438" s="10">
        <f t="shared" si="365"/>
        <v>0</v>
      </c>
      <c r="BU438" s="10">
        <f t="shared" si="366"/>
        <v>0</v>
      </c>
      <c r="BV438" s="10">
        <f t="shared" si="367"/>
        <v>0</v>
      </c>
      <c r="BW438" s="10">
        <f t="shared" si="368"/>
        <v>0</v>
      </c>
      <c r="BX438" s="10">
        <f t="shared" si="369"/>
        <v>0</v>
      </c>
      <c r="BY438" s="10">
        <f t="shared" si="370"/>
        <v>0</v>
      </c>
      <c r="BZ438" s="10">
        <f t="shared" si="371"/>
        <v>0</v>
      </c>
      <c r="CA438" s="10">
        <f t="shared" si="372"/>
        <v>0</v>
      </c>
      <c r="CB438" s="9">
        <f t="shared" si="373"/>
        <v>0</v>
      </c>
      <c r="CC438" s="9">
        <f t="shared" si="374"/>
        <v>0</v>
      </c>
      <c r="CD438" s="9">
        <f t="shared" si="375"/>
        <v>0</v>
      </c>
      <c r="CE438" s="12">
        <f t="shared" si="377"/>
        <v>0</v>
      </c>
    </row>
    <row r="439" spans="8:83" ht="18" customHeight="1">
      <c r="H439"/>
      <c r="I439"/>
      <c r="J439"/>
      <c r="AA439" s="16">
        <f t="shared" si="325"/>
        <v>0</v>
      </c>
      <c r="AB439" s="16">
        <f t="shared" si="326"/>
        <v>0</v>
      </c>
      <c r="AC439" s="16">
        <f t="shared" si="327"/>
        <v>0</v>
      </c>
      <c r="AD439" s="16">
        <f t="shared" si="328"/>
        <v>0</v>
      </c>
      <c r="AE439" s="16">
        <f t="shared" si="329"/>
        <v>0</v>
      </c>
      <c r="AF439" s="16">
        <f t="shared" si="330"/>
        <v>0</v>
      </c>
      <c r="AG439" s="16">
        <f t="shared" si="331"/>
        <v>0</v>
      </c>
      <c r="AH439" s="16">
        <f t="shared" si="332"/>
        <v>0</v>
      </c>
      <c r="AI439" s="16">
        <f t="shared" si="333"/>
        <v>0</v>
      </c>
      <c r="AJ439" s="15">
        <f t="shared" si="334"/>
        <v>0.42990838161300676</v>
      </c>
      <c r="AK439" s="6">
        <f t="shared" si="378"/>
        <v>0</v>
      </c>
      <c r="AL439" s="6">
        <f t="shared" si="378"/>
        <v>0</v>
      </c>
      <c r="AM439" s="6">
        <f t="shared" si="378"/>
        <v>0</v>
      </c>
      <c r="AN439" s="6">
        <f t="shared" si="378"/>
        <v>0</v>
      </c>
      <c r="AO439" s="9">
        <f t="shared" si="335"/>
        <v>0</v>
      </c>
      <c r="AP439" s="9">
        <f t="shared" si="336"/>
        <v>0</v>
      </c>
      <c r="AQ439" s="9">
        <f t="shared" si="337"/>
        <v>0</v>
      </c>
      <c r="AR439" s="9">
        <f t="shared" si="338"/>
        <v>0</v>
      </c>
      <c r="AS439" s="9">
        <f t="shared" si="376"/>
        <v>0</v>
      </c>
      <c r="AT439" s="9">
        <f t="shared" si="339"/>
        <v>0</v>
      </c>
      <c r="AU439" s="9">
        <f t="shared" si="340"/>
        <v>0</v>
      </c>
      <c r="AV439" s="9">
        <f t="shared" si="341"/>
        <v>0</v>
      </c>
      <c r="AW439" s="9">
        <f t="shared" si="342"/>
        <v>0</v>
      </c>
      <c r="AX439" s="9">
        <f t="shared" si="343"/>
        <v>0</v>
      </c>
      <c r="AY439" s="9">
        <f t="shared" si="344"/>
        <v>0</v>
      </c>
      <c r="AZ439" s="9">
        <f t="shared" si="345"/>
        <v>0</v>
      </c>
      <c r="BA439" s="9">
        <f t="shared" si="346"/>
        <v>0</v>
      </c>
      <c r="BB439" s="9">
        <f t="shared" si="347"/>
        <v>0</v>
      </c>
      <c r="BC439" s="9">
        <f t="shared" si="348"/>
        <v>0</v>
      </c>
      <c r="BD439" s="9">
        <f t="shared" si="349"/>
        <v>0</v>
      </c>
      <c r="BE439" s="9">
        <f t="shared" si="350"/>
        <v>0</v>
      </c>
      <c r="BF439" s="9">
        <f t="shared" si="351"/>
        <v>0</v>
      </c>
      <c r="BG439" s="9">
        <f t="shared" si="352"/>
        <v>0</v>
      </c>
      <c r="BH439" s="9">
        <f t="shared" si="353"/>
        <v>0</v>
      </c>
      <c r="BI439" s="9">
        <f t="shared" si="354"/>
        <v>0</v>
      </c>
      <c r="BJ439" s="6">
        <f t="shared" si="355"/>
        <v>0</v>
      </c>
      <c r="BK439" s="6">
        <f t="shared" si="356"/>
        <v>0</v>
      </c>
      <c r="BL439" s="6">
        <f t="shared" si="357"/>
        <v>0</v>
      </c>
      <c r="BM439" s="10">
        <f t="shared" si="358"/>
        <v>0</v>
      </c>
      <c r="BN439" s="10">
        <f t="shared" si="359"/>
        <v>0</v>
      </c>
      <c r="BO439" s="10">
        <f t="shared" si="360"/>
        <v>0</v>
      </c>
      <c r="BP439" s="11">
        <f t="shared" si="361"/>
        <v>0</v>
      </c>
      <c r="BQ439" s="11">
        <f t="shared" si="362"/>
        <v>0</v>
      </c>
      <c r="BR439" s="11">
        <f t="shared" si="363"/>
        <v>0</v>
      </c>
      <c r="BS439" s="10">
        <f t="shared" si="364"/>
        <v>0</v>
      </c>
      <c r="BT439" s="10">
        <f t="shared" si="365"/>
        <v>0</v>
      </c>
      <c r="BU439" s="10">
        <f t="shared" si="366"/>
        <v>0</v>
      </c>
      <c r="BV439" s="10">
        <f t="shared" si="367"/>
        <v>0</v>
      </c>
      <c r="BW439" s="10">
        <f t="shared" si="368"/>
        <v>0</v>
      </c>
      <c r="BX439" s="10">
        <f t="shared" si="369"/>
        <v>0</v>
      </c>
      <c r="BY439" s="10">
        <f t="shared" si="370"/>
        <v>0</v>
      </c>
      <c r="BZ439" s="10">
        <f t="shared" si="371"/>
        <v>0</v>
      </c>
      <c r="CA439" s="10">
        <f t="shared" si="372"/>
        <v>0</v>
      </c>
      <c r="CB439" s="9">
        <f t="shared" si="373"/>
        <v>0</v>
      </c>
      <c r="CC439" s="9">
        <f t="shared" si="374"/>
        <v>0</v>
      </c>
      <c r="CD439" s="9">
        <f t="shared" si="375"/>
        <v>0</v>
      </c>
      <c r="CE439" s="12">
        <f t="shared" si="377"/>
        <v>0</v>
      </c>
    </row>
    <row r="440" spans="8:83" ht="18" customHeight="1">
      <c r="H440"/>
      <c r="I440"/>
      <c r="J440"/>
      <c r="AA440" s="16">
        <f t="shared" si="325"/>
        <v>0</v>
      </c>
      <c r="AB440" s="16">
        <f t="shared" si="326"/>
        <v>0</v>
      </c>
      <c r="AC440" s="16">
        <f t="shared" si="327"/>
        <v>0</v>
      </c>
      <c r="AD440" s="16">
        <f t="shared" si="328"/>
        <v>0</v>
      </c>
      <c r="AE440" s="16">
        <f t="shared" si="329"/>
        <v>0</v>
      </c>
      <c r="AF440" s="16">
        <f t="shared" si="330"/>
        <v>0</v>
      </c>
      <c r="AG440" s="16">
        <f t="shared" si="331"/>
        <v>0</v>
      </c>
      <c r="AH440" s="16">
        <f t="shared" si="332"/>
        <v>0</v>
      </c>
      <c r="AI440" s="16">
        <f t="shared" si="333"/>
        <v>0</v>
      </c>
      <c r="AJ440" s="15">
        <f t="shared" si="334"/>
        <v>0.42990838161300676</v>
      </c>
      <c r="AK440" s="6">
        <f t="shared" si="378"/>
        <v>0</v>
      </c>
      <c r="AL440" s="6">
        <f t="shared" si="378"/>
        <v>0</v>
      </c>
      <c r="AM440" s="6">
        <f t="shared" si="378"/>
        <v>0</v>
      </c>
      <c r="AN440" s="6">
        <f t="shared" si="378"/>
        <v>0</v>
      </c>
      <c r="AO440" s="9">
        <f t="shared" si="335"/>
        <v>0</v>
      </c>
      <c r="AP440" s="9">
        <f t="shared" si="336"/>
        <v>0</v>
      </c>
      <c r="AQ440" s="9">
        <f t="shared" si="337"/>
        <v>0</v>
      </c>
      <c r="AR440" s="9">
        <f t="shared" si="338"/>
        <v>0</v>
      </c>
      <c r="AS440" s="9">
        <f t="shared" si="376"/>
        <v>0</v>
      </c>
      <c r="AT440" s="9">
        <f t="shared" si="339"/>
        <v>0</v>
      </c>
      <c r="AU440" s="9">
        <f t="shared" si="340"/>
        <v>0</v>
      </c>
      <c r="AV440" s="9">
        <f t="shared" si="341"/>
        <v>0</v>
      </c>
      <c r="AW440" s="9">
        <f t="shared" si="342"/>
        <v>0</v>
      </c>
      <c r="AX440" s="9">
        <f t="shared" si="343"/>
        <v>0</v>
      </c>
      <c r="AY440" s="9">
        <f t="shared" si="344"/>
        <v>0</v>
      </c>
      <c r="AZ440" s="9">
        <f t="shared" si="345"/>
        <v>0</v>
      </c>
      <c r="BA440" s="9">
        <f t="shared" si="346"/>
        <v>0</v>
      </c>
      <c r="BB440" s="9">
        <f t="shared" si="347"/>
        <v>0</v>
      </c>
      <c r="BC440" s="9">
        <f t="shared" si="348"/>
        <v>0</v>
      </c>
      <c r="BD440" s="9">
        <f t="shared" si="349"/>
        <v>0</v>
      </c>
      <c r="BE440" s="9">
        <f t="shared" si="350"/>
        <v>0</v>
      </c>
      <c r="BF440" s="9">
        <f t="shared" si="351"/>
        <v>0</v>
      </c>
      <c r="BG440" s="9">
        <f t="shared" si="352"/>
        <v>0</v>
      </c>
      <c r="BH440" s="9">
        <f t="shared" si="353"/>
        <v>0</v>
      </c>
      <c r="BI440" s="9">
        <f t="shared" si="354"/>
        <v>0</v>
      </c>
      <c r="BJ440" s="6">
        <f t="shared" si="355"/>
        <v>0</v>
      </c>
      <c r="BK440" s="6">
        <f t="shared" si="356"/>
        <v>0</v>
      </c>
      <c r="BL440" s="6">
        <f t="shared" si="357"/>
        <v>0</v>
      </c>
      <c r="BM440" s="10">
        <f t="shared" si="358"/>
        <v>0</v>
      </c>
      <c r="BN440" s="10">
        <f t="shared" si="359"/>
        <v>0</v>
      </c>
      <c r="BO440" s="10">
        <f t="shared" si="360"/>
        <v>0</v>
      </c>
      <c r="BP440" s="11">
        <f t="shared" si="361"/>
        <v>0</v>
      </c>
      <c r="BQ440" s="11">
        <f t="shared" si="362"/>
        <v>0</v>
      </c>
      <c r="BR440" s="11">
        <f t="shared" si="363"/>
        <v>0</v>
      </c>
      <c r="BS440" s="10">
        <f t="shared" si="364"/>
        <v>0</v>
      </c>
      <c r="BT440" s="10">
        <f t="shared" si="365"/>
        <v>0</v>
      </c>
      <c r="BU440" s="10">
        <f t="shared" si="366"/>
        <v>0</v>
      </c>
      <c r="BV440" s="10">
        <f t="shared" si="367"/>
        <v>0</v>
      </c>
      <c r="BW440" s="10">
        <f t="shared" si="368"/>
        <v>0</v>
      </c>
      <c r="BX440" s="10">
        <f t="shared" si="369"/>
        <v>0</v>
      </c>
      <c r="BY440" s="10">
        <f t="shared" si="370"/>
        <v>0</v>
      </c>
      <c r="BZ440" s="10">
        <f t="shared" si="371"/>
        <v>0</v>
      </c>
      <c r="CA440" s="10">
        <f t="shared" si="372"/>
        <v>0</v>
      </c>
      <c r="CB440" s="9">
        <f t="shared" si="373"/>
        <v>0</v>
      </c>
      <c r="CC440" s="9">
        <f t="shared" si="374"/>
        <v>0</v>
      </c>
      <c r="CD440" s="9">
        <f t="shared" si="375"/>
        <v>0</v>
      </c>
      <c r="CE440" s="12">
        <f t="shared" si="377"/>
        <v>0</v>
      </c>
    </row>
    <row r="441" spans="8:83" ht="18" customHeight="1">
      <c r="H441"/>
      <c r="I441"/>
      <c r="J441"/>
      <c r="AA441" s="16">
        <f t="shared" si="325"/>
        <v>0</v>
      </c>
      <c r="AB441" s="16">
        <f t="shared" si="326"/>
        <v>0</v>
      </c>
      <c r="AC441" s="16">
        <f t="shared" si="327"/>
        <v>0</v>
      </c>
      <c r="AD441" s="16">
        <f t="shared" si="328"/>
        <v>0</v>
      </c>
      <c r="AE441" s="16">
        <f t="shared" si="329"/>
        <v>0</v>
      </c>
      <c r="AF441" s="16">
        <f t="shared" si="330"/>
        <v>0</v>
      </c>
      <c r="AG441" s="16">
        <f t="shared" si="331"/>
        <v>0</v>
      </c>
      <c r="AH441" s="16">
        <f t="shared" si="332"/>
        <v>0</v>
      </c>
      <c r="AI441" s="16">
        <f t="shared" si="333"/>
        <v>0</v>
      </c>
      <c r="AJ441" s="15">
        <f t="shared" si="334"/>
        <v>0.42990838161300676</v>
      </c>
      <c r="AK441" s="6">
        <f t="shared" si="378"/>
        <v>0</v>
      </c>
      <c r="AL441" s="6">
        <f t="shared" si="378"/>
        <v>0</v>
      </c>
      <c r="AM441" s="6">
        <f t="shared" si="378"/>
        <v>0</v>
      </c>
      <c r="AN441" s="6">
        <f t="shared" si="378"/>
        <v>0</v>
      </c>
      <c r="AO441" s="9">
        <f t="shared" si="335"/>
        <v>0</v>
      </c>
      <c r="AP441" s="9">
        <f t="shared" si="336"/>
        <v>0</v>
      </c>
      <c r="AQ441" s="9">
        <f t="shared" si="337"/>
        <v>0</v>
      </c>
      <c r="AR441" s="9">
        <f t="shared" si="338"/>
        <v>0</v>
      </c>
      <c r="AS441" s="9">
        <f t="shared" si="376"/>
        <v>0</v>
      </c>
      <c r="AT441" s="9">
        <f t="shared" si="339"/>
        <v>0</v>
      </c>
      <c r="AU441" s="9">
        <f t="shared" si="340"/>
        <v>0</v>
      </c>
      <c r="AV441" s="9">
        <f t="shared" si="341"/>
        <v>0</v>
      </c>
      <c r="AW441" s="9">
        <f t="shared" si="342"/>
        <v>0</v>
      </c>
      <c r="AX441" s="9">
        <f t="shared" si="343"/>
        <v>0</v>
      </c>
      <c r="AY441" s="9">
        <f t="shared" si="344"/>
        <v>0</v>
      </c>
      <c r="AZ441" s="9">
        <f t="shared" si="345"/>
        <v>0</v>
      </c>
      <c r="BA441" s="9">
        <f t="shared" si="346"/>
        <v>0</v>
      </c>
      <c r="BB441" s="9">
        <f t="shared" si="347"/>
        <v>0</v>
      </c>
      <c r="BC441" s="9">
        <f t="shared" si="348"/>
        <v>0</v>
      </c>
      <c r="BD441" s="9">
        <f t="shared" si="349"/>
        <v>0</v>
      </c>
      <c r="BE441" s="9">
        <f t="shared" si="350"/>
        <v>0</v>
      </c>
      <c r="BF441" s="9">
        <f t="shared" si="351"/>
        <v>0</v>
      </c>
      <c r="BG441" s="9">
        <f t="shared" si="352"/>
        <v>0</v>
      </c>
      <c r="BH441" s="9">
        <f t="shared" si="353"/>
        <v>0</v>
      </c>
      <c r="BI441" s="9">
        <f t="shared" si="354"/>
        <v>0</v>
      </c>
      <c r="BJ441" s="6">
        <f t="shared" si="355"/>
        <v>0</v>
      </c>
      <c r="BK441" s="6">
        <f t="shared" si="356"/>
        <v>0</v>
      </c>
      <c r="BL441" s="6">
        <f t="shared" si="357"/>
        <v>0</v>
      </c>
      <c r="BM441" s="10">
        <f t="shared" si="358"/>
        <v>0</v>
      </c>
      <c r="BN441" s="10">
        <f t="shared" si="359"/>
        <v>0</v>
      </c>
      <c r="BO441" s="10">
        <f t="shared" si="360"/>
        <v>0</v>
      </c>
      <c r="BP441" s="11">
        <f t="shared" si="361"/>
        <v>0</v>
      </c>
      <c r="BQ441" s="11">
        <f t="shared" si="362"/>
        <v>0</v>
      </c>
      <c r="BR441" s="11">
        <f t="shared" si="363"/>
        <v>0</v>
      </c>
      <c r="BS441" s="10">
        <f t="shared" si="364"/>
        <v>0</v>
      </c>
      <c r="BT441" s="10">
        <f t="shared" si="365"/>
        <v>0</v>
      </c>
      <c r="BU441" s="10">
        <f t="shared" si="366"/>
        <v>0</v>
      </c>
      <c r="BV441" s="10">
        <f t="shared" si="367"/>
        <v>0</v>
      </c>
      <c r="BW441" s="10">
        <f t="shared" si="368"/>
        <v>0</v>
      </c>
      <c r="BX441" s="10">
        <f t="shared" si="369"/>
        <v>0</v>
      </c>
      <c r="BY441" s="10">
        <f t="shared" si="370"/>
        <v>0</v>
      </c>
      <c r="BZ441" s="10">
        <f t="shared" si="371"/>
        <v>0</v>
      </c>
      <c r="CA441" s="10">
        <f t="shared" si="372"/>
        <v>0</v>
      </c>
      <c r="CB441" s="9">
        <f t="shared" si="373"/>
        <v>0</v>
      </c>
      <c r="CC441" s="9">
        <f t="shared" si="374"/>
        <v>0</v>
      </c>
      <c r="CD441" s="9">
        <f t="shared" si="375"/>
        <v>0</v>
      </c>
      <c r="CE441" s="12">
        <f t="shared" si="377"/>
        <v>0</v>
      </c>
    </row>
    <row r="442" spans="8:83" ht="18" customHeight="1">
      <c r="H442"/>
      <c r="I442"/>
      <c r="J442"/>
      <c r="AA442" s="16">
        <f t="shared" si="325"/>
        <v>0</v>
      </c>
      <c r="AB442" s="16">
        <f t="shared" si="326"/>
        <v>0</v>
      </c>
      <c r="AC442" s="16">
        <f t="shared" si="327"/>
        <v>0</v>
      </c>
      <c r="AD442" s="16">
        <f t="shared" si="328"/>
        <v>0</v>
      </c>
      <c r="AE442" s="16">
        <f t="shared" si="329"/>
        <v>0</v>
      </c>
      <c r="AF442" s="16">
        <f t="shared" si="330"/>
        <v>0</v>
      </c>
      <c r="AG442" s="16">
        <f t="shared" si="331"/>
        <v>0</v>
      </c>
      <c r="AH442" s="16">
        <f t="shared" si="332"/>
        <v>0</v>
      </c>
      <c r="AI442" s="16">
        <f t="shared" si="333"/>
        <v>0</v>
      </c>
      <c r="AJ442" s="15">
        <f t="shared" si="334"/>
        <v>0.42990838161300676</v>
      </c>
      <c r="AK442" s="6">
        <f t="shared" si="378"/>
        <v>0</v>
      </c>
      <c r="AL442" s="6">
        <f t="shared" si="378"/>
        <v>0</v>
      </c>
      <c r="AM442" s="6">
        <f t="shared" si="378"/>
        <v>0</v>
      </c>
      <c r="AN442" s="6">
        <f t="shared" si="378"/>
        <v>0</v>
      </c>
      <c r="AO442" s="9">
        <f t="shared" si="335"/>
        <v>0</v>
      </c>
      <c r="AP442" s="9">
        <f t="shared" si="336"/>
        <v>0</v>
      </c>
      <c r="AQ442" s="9">
        <f t="shared" si="337"/>
        <v>0</v>
      </c>
      <c r="AR442" s="9">
        <f t="shared" si="338"/>
        <v>0</v>
      </c>
      <c r="AS442" s="9">
        <f t="shared" si="376"/>
        <v>0</v>
      </c>
      <c r="AT442" s="9">
        <f t="shared" si="339"/>
        <v>0</v>
      </c>
      <c r="AU442" s="9">
        <f t="shared" si="340"/>
        <v>0</v>
      </c>
      <c r="AV442" s="9">
        <f t="shared" si="341"/>
        <v>0</v>
      </c>
      <c r="AW442" s="9">
        <f t="shared" si="342"/>
        <v>0</v>
      </c>
      <c r="AX442" s="9">
        <f t="shared" si="343"/>
        <v>0</v>
      </c>
      <c r="AY442" s="9">
        <f t="shared" si="344"/>
        <v>0</v>
      </c>
      <c r="AZ442" s="9">
        <f t="shared" si="345"/>
        <v>0</v>
      </c>
      <c r="BA442" s="9">
        <f t="shared" si="346"/>
        <v>0</v>
      </c>
      <c r="BB442" s="9">
        <f t="shared" si="347"/>
        <v>0</v>
      </c>
      <c r="BC442" s="9">
        <f t="shared" si="348"/>
        <v>0</v>
      </c>
      <c r="BD442" s="9">
        <f t="shared" si="349"/>
        <v>0</v>
      </c>
      <c r="BE442" s="9">
        <f t="shared" si="350"/>
        <v>0</v>
      </c>
      <c r="BF442" s="9">
        <f t="shared" si="351"/>
        <v>0</v>
      </c>
      <c r="BG442" s="9">
        <f t="shared" si="352"/>
        <v>0</v>
      </c>
      <c r="BH442" s="9">
        <f t="shared" si="353"/>
        <v>0</v>
      </c>
      <c r="BI442" s="9">
        <f t="shared" si="354"/>
        <v>0</v>
      </c>
      <c r="BJ442" s="6">
        <f t="shared" si="355"/>
        <v>0</v>
      </c>
      <c r="BK442" s="6">
        <f t="shared" si="356"/>
        <v>0</v>
      </c>
      <c r="BL442" s="6">
        <f t="shared" si="357"/>
        <v>0</v>
      </c>
      <c r="BM442" s="10">
        <f t="shared" si="358"/>
        <v>0</v>
      </c>
      <c r="BN442" s="10">
        <f t="shared" si="359"/>
        <v>0</v>
      </c>
      <c r="BO442" s="10">
        <f t="shared" si="360"/>
        <v>0</v>
      </c>
      <c r="BP442" s="11">
        <f t="shared" si="361"/>
        <v>0</v>
      </c>
      <c r="BQ442" s="11">
        <f t="shared" si="362"/>
        <v>0</v>
      </c>
      <c r="BR442" s="11">
        <f t="shared" si="363"/>
        <v>0</v>
      </c>
      <c r="BS442" s="10">
        <f t="shared" si="364"/>
        <v>0</v>
      </c>
      <c r="BT442" s="10">
        <f t="shared" si="365"/>
        <v>0</v>
      </c>
      <c r="BU442" s="10">
        <f t="shared" si="366"/>
        <v>0</v>
      </c>
      <c r="BV442" s="10">
        <f t="shared" si="367"/>
        <v>0</v>
      </c>
      <c r="BW442" s="10">
        <f t="shared" si="368"/>
        <v>0</v>
      </c>
      <c r="BX442" s="10">
        <f t="shared" si="369"/>
        <v>0</v>
      </c>
      <c r="BY442" s="10">
        <f t="shared" si="370"/>
        <v>0</v>
      </c>
      <c r="BZ442" s="10">
        <f t="shared" si="371"/>
        <v>0</v>
      </c>
      <c r="CA442" s="10">
        <f t="shared" si="372"/>
        <v>0</v>
      </c>
      <c r="CB442" s="9">
        <f t="shared" si="373"/>
        <v>0</v>
      </c>
      <c r="CC442" s="9">
        <f t="shared" si="374"/>
        <v>0</v>
      </c>
      <c r="CD442" s="9">
        <f t="shared" si="375"/>
        <v>0</v>
      </c>
      <c r="CE442" s="12">
        <f t="shared" si="377"/>
        <v>0</v>
      </c>
    </row>
    <row r="443" spans="8:83" ht="18" customHeight="1">
      <c r="H443"/>
      <c r="I443"/>
      <c r="J443"/>
      <c r="AA443" s="16">
        <f t="shared" si="325"/>
        <v>0</v>
      </c>
      <c r="AB443" s="16">
        <f t="shared" si="326"/>
        <v>0</v>
      </c>
      <c r="AC443" s="16">
        <f t="shared" si="327"/>
        <v>0</v>
      </c>
      <c r="AD443" s="16">
        <f t="shared" si="328"/>
        <v>0</v>
      </c>
      <c r="AE443" s="16">
        <f t="shared" si="329"/>
        <v>0</v>
      </c>
      <c r="AF443" s="16">
        <f t="shared" si="330"/>
        <v>0</v>
      </c>
      <c r="AG443" s="16">
        <f t="shared" si="331"/>
        <v>0</v>
      </c>
      <c r="AH443" s="16">
        <f t="shared" si="332"/>
        <v>0</v>
      </c>
      <c r="AI443" s="16">
        <f t="shared" si="333"/>
        <v>0</v>
      </c>
      <c r="AJ443" s="15">
        <f t="shared" si="334"/>
        <v>0.42990838161300676</v>
      </c>
      <c r="AK443" s="6">
        <f t="shared" si="378"/>
        <v>0</v>
      </c>
      <c r="AL443" s="6">
        <f t="shared" si="378"/>
        <v>0</v>
      </c>
      <c r="AM443" s="6">
        <f t="shared" si="378"/>
        <v>0</v>
      </c>
      <c r="AN443" s="6">
        <f t="shared" si="378"/>
        <v>0</v>
      </c>
      <c r="AO443" s="9">
        <f t="shared" si="335"/>
        <v>0</v>
      </c>
      <c r="AP443" s="9">
        <f t="shared" si="336"/>
        <v>0</v>
      </c>
      <c r="AQ443" s="9">
        <f t="shared" si="337"/>
        <v>0</v>
      </c>
      <c r="AR443" s="9">
        <f t="shared" si="338"/>
        <v>0</v>
      </c>
      <c r="AS443" s="9">
        <f t="shared" si="376"/>
        <v>0</v>
      </c>
      <c r="AT443" s="9">
        <f t="shared" si="339"/>
        <v>0</v>
      </c>
      <c r="AU443" s="9">
        <f t="shared" si="340"/>
        <v>0</v>
      </c>
      <c r="AV443" s="9">
        <f t="shared" si="341"/>
        <v>0</v>
      </c>
      <c r="AW443" s="9">
        <f t="shared" si="342"/>
        <v>0</v>
      </c>
      <c r="AX443" s="9">
        <f t="shared" si="343"/>
        <v>0</v>
      </c>
      <c r="AY443" s="9">
        <f t="shared" si="344"/>
        <v>0</v>
      </c>
      <c r="AZ443" s="9">
        <f t="shared" si="345"/>
        <v>0</v>
      </c>
      <c r="BA443" s="9">
        <f t="shared" si="346"/>
        <v>0</v>
      </c>
      <c r="BB443" s="9">
        <f t="shared" si="347"/>
        <v>0</v>
      </c>
      <c r="BC443" s="9">
        <f t="shared" si="348"/>
        <v>0</v>
      </c>
      <c r="BD443" s="9">
        <f t="shared" si="349"/>
        <v>0</v>
      </c>
      <c r="BE443" s="9">
        <f t="shared" si="350"/>
        <v>0</v>
      </c>
      <c r="BF443" s="9">
        <f t="shared" si="351"/>
        <v>0</v>
      </c>
      <c r="BG443" s="9">
        <f t="shared" si="352"/>
        <v>0</v>
      </c>
      <c r="BH443" s="9">
        <f t="shared" si="353"/>
        <v>0</v>
      </c>
      <c r="BI443" s="9">
        <f t="shared" si="354"/>
        <v>0</v>
      </c>
      <c r="BJ443" s="6">
        <f t="shared" si="355"/>
        <v>0</v>
      </c>
      <c r="BK443" s="6">
        <f t="shared" si="356"/>
        <v>0</v>
      </c>
      <c r="BL443" s="6">
        <f t="shared" si="357"/>
        <v>0</v>
      </c>
      <c r="BM443" s="10">
        <f t="shared" si="358"/>
        <v>0</v>
      </c>
      <c r="BN443" s="10">
        <f t="shared" si="359"/>
        <v>0</v>
      </c>
      <c r="BO443" s="10">
        <f t="shared" si="360"/>
        <v>0</v>
      </c>
      <c r="BP443" s="11">
        <f t="shared" si="361"/>
        <v>0</v>
      </c>
      <c r="BQ443" s="11">
        <f t="shared" si="362"/>
        <v>0</v>
      </c>
      <c r="BR443" s="11">
        <f t="shared" si="363"/>
        <v>0</v>
      </c>
      <c r="BS443" s="10">
        <f t="shared" si="364"/>
        <v>0</v>
      </c>
      <c r="BT443" s="10">
        <f t="shared" si="365"/>
        <v>0</v>
      </c>
      <c r="BU443" s="10">
        <f t="shared" si="366"/>
        <v>0</v>
      </c>
      <c r="BV443" s="10">
        <f t="shared" si="367"/>
        <v>0</v>
      </c>
      <c r="BW443" s="10">
        <f t="shared" si="368"/>
        <v>0</v>
      </c>
      <c r="BX443" s="10">
        <f t="shared" si="369"/>
        <v>0</v>
      </c>
      <c r="BY443" s="10">
        <f t="shared" si="370"/>
        <v>0</v>
      </c>
      <c r="BZ443" s="10">
        <f t="shared" si="371"/>
        <v>0</v>
      </c>
      <c r="CA443" s="10">
        <f t="shared" si="372"/>
        <v>0</v>
      </c>
      <c r="CB443" s="9">
        <f t="shared" si="373"/>
        <v>0</v>
      </c>
      <c r="CC443" s="9">
        <f t="shared" si="374"/>
        <v>0</v>
      </c>
      <c r="CD443" s="9">
        <f t="shared" si="375"/>
        <v>0</v>
      </c>
      <c r="CE443" s="12">
        <f t="shared" si="377"/>
        <v>0</v>
      </c>
    </row>
    <row r="444" spans="8:83" ht="18" customHeight="1">
      <c r="H444"/>
      <c r="I444"/>
      <c r="J444"/>
      <c r="AA444" s="16">
        <f t="shared" si="325"/>
        <v>0</v>
      </c>
      <c r="AB444" s="16">
        <f t="shared" si="326"/>
        <v>0</v>
      </c>
      <c r="AC444" s="16">
        <f t="shared" si="327"/>
        <v>0</v>
      </c>
      <c r="AD444" s="16">
        <f t="shared" si="328"/>
        <v>0</v>
      </c>
      <c r="AE444" s="16">
        <f t="shared" si="329"/>
        <v>0</v>
      </c>
      <c r="AF444" s="16">
        <f t="shared" si="330"/>
        <v>0</v>
      </c>
      <c r="AG444" s="16">
        <f t="shared" si="331"/>
        <v>0</v>
      </c>
      <c r="AH444" s="16">
        <f t="shared" si="332"/>
        <v>0</v>
      </c>
      <c r="AI444" s="16">
        <f t="shared" si="333"/>
        <v>0</v>
      </c>
      <c r="AJ444" s="15">
        <f t="shared" si="334"/>
        <v>0.42990838161300676</v>
      </c>
      <c r="AK444" s="6">
        <f t="shared" si="378"/>
        <v>0</v>
      </c>
      <c r="AL444" s="6">
        <f t="shared" si="378"/>
        <v>0</v>
      </c>
      <c r="AM444" s="6">
        <f t="shared" si="378"/>
        <v>0</v>
      </c>
      <c r="AN444" s="6">
        <f t="shared" si="378"/>
        <v>0</v>
      </c>
      <c r="AO444" s="9">
        <f t="shared" si="335"/>
        <v>0</v>
      </c>
      <c r="AP444" s="9">
        <f t="shared" si="336"/>
        <v>0</v>
      </c>
      <c r="AQ444" s="9">
        <f t="shared" si="337"/>
        <v>0</v>
      </c>
      <c r="AR444" s="9">
        <f t="shared" si="338"/>
        <v>0</v>
      </c>
      <c r="AS444" s="9">
        <f t="shared" si="376"/>
        <v>0</v>
      </c>
      <c r="AT444" s="9">
        <f t="shared" si="339"/>
        <v>0</v>
      </c>
      <c r="AU444" s="9">
        <f t="shared" si="340"/>
        <v>0</v>
      </c>
      <c r="AV444" s="9">
        <f t="shared" si="341"/>
        <v>0</v>
      </c>
      <c r="AW444" s="9">
        <f t="shared" si="342"/>
        <v>0</v>
      </c>
      <c r="AX444" s="9">
        <f t="shared" si="343"/>
        <v>0</v>
      </c>
      <c r="AY444" s="9">
        <f t="shared" si="344"/>
        <v>0</v>
      </c>
      <c r="AZ444" s="9">
        <f t="shared" si="345"/>
        <v>0</v>
      </c>
      <c r="BA444" s="9">
        <f t="shared" si="346"/>
        <v>0</v>
      </c>
      <c r="BB444" s="9">
        <f t="shared" si="347"/>
        <v>0</v>
      </c>
      <c r="BC444" s="9">
        <f t="shared" si="348"/>
        <v>0</v>
      </c>
      <c r="BD444" s="9">
        <f t="shared" si="349"/>
        <v>0</v>
      </c>
      <c r="BE444" s="9">
        <f t="shared" si="350"/>
        <v>0</v>
      </c>
      <c r="BF444" s="9">
        <f t="shared" si="351"/>
        <v>0</v>
      </c>
      <c r="BG444" s="9">
        <f t="shared" si="352"/>
        <v>0</v>
      </c>
      <c r="BH444" s="9">
        <f t="shared" si="353"/>
        <v>0</v>
      </c>
      <c r="BI444" s="9">
        <f t="shared" si="354"/>
        <v>0</v>
      </c>
      <c r="BJ444" s="6">
        <f t="shared" si="355"/>
        <v>0</v>
      </c>
      <c r="BK444" s="6">
        <f t="shared" si="356"/>
        <v>0</v>
      </c>
      <c r="BL444" s="6">
        <f t="shared" si="357"/>
        <v>0</v>
      </c>
      <c r="BM444" s="10">
        <f t="shared" si="358"/>
        <v>0</v>
      </c>
      <c r="BN444" s="10">
        <f t="shared" si="359"/>
        <v>0</v>
      </c>
      <c r="BO444" s="10">
        <f t="shared" si="360"/>
        <v>0</v>
      </c>
      <c r="BP444" s="11">
        <f t="shared" si="361"/>
        <v>0</v>
      </c>
      <c r="BQ444" s="11">
        <f t="shared" si="362"/>
        <v>0</v>
      </c>
      <c r="BR444" s="11">
        <f t="shared" si="363"/>
        <v>0</v>
      </c>
      <c r="BS444" s="10">
        <f t="shared" si="364"/>
        <v>0</v>
      </c>
      <c r="BT444" s="10">
        <f t="shared" si="365"/>
        <v>0</v>
      </c>
      <c r="BU444" s="10">
        <f t="shared" si="366"/>
        <v>0</v>
      </c>
      <c r="BV444" s="10">
        <f t="shared" si="367"/>
        <v>0</v>
      </c>
      <c r="BW444" s="10">
        <f t="shared" si="368"/>
        <v>0</v>
      </c>
      <c r="BX444" s="10">
        <f t="shared" si="369"/>
        <v>0</v>
      </c>
      <c r="BY444" s="10">
        <f t="shared" si="370"/>
        <v>0</v>
      </c>
      <c r="BZ444" s="10">
        <f t="shared" si="371"/>
        <v>0</v>
      </c>
      <c r="CA444" s="10">
        <f t="shared" si="372"/>
        <v>0</v>
      </c>
      <c r="CB444" s="9">
        <f t="shared" si="373"/>
        <v>0</v>
      </c>
      <c r="CC444" s="9">
        <f t="shared" si="374"/>
        <v>0</v>
      </c>
      <c r="CD444" s="9">
        <f t="shared" si="375"/>
        <v>0</v>
      </c>
      <c r="CE444" s="12">
        <f t="shared" si="377"/>
        <v>0</v>
      </c>
    </row>
    <row r="445" spans="8:83" ht="18" customHeight="1">
      <c r="H445"/>
      <c r="I445"/>
      <c r="J445"/>
      <c r="AA445" s="16">
        <f t="shared" si="325"/>
        <v>0</v>
      </c>
      <c r="AB445" s="16">
        <f t="shared" si="326"/>
        <v>0</v>
      </c>
      <c r="AC445" s="16">
        <f t="shared" si="327"/>
        <v>0</v>
      </c>
      <c r="AD445" s="16">
        <f t="shared" si="328"/>
        <v>0</v>
      </c>
      <c r="AE445" s="16">
        <f t="shared" si="329"/>
        <v>0</v>
      </c>
      <c r="AF445" s="16">
        <f t="shared" si="330"/>
        <v>0</v>
      </c>
      <c r="AG445" s="16">
        <f t="shared" si="331"/>
        <v>0</v>
      </c>
      <c r="AH445" s="16">
        <f t="shared" si="332"/>
        <v>0</v>
      </c>
      <c r="AI445" s="16">
        <f t="shared" si="333"/>
        <v>0</v>
      </c>
      <c r="AJ445" s="15">
        <f t="shared" si="334"/>
        <v>0.42990838161300676</v>
      </c>
      <c r="AK445" s="6">
        <f t="shared" si="378"/>
        <v>0</v>
      </c>
      <c r="AL445" s="6">
        <f t="shared" si="378"/>
        <v>0</v>
      </c>
      <c r="AM445" s="6">
        <f t="shared" si="378"/>
        <v>0</v>
      </c>
      <c r="AN445" s="6">
        <f t="shared" si="378"/>
        <v>0</v>
      </c>
      <c r="AO445" s="9">
        <f t="shared" si="335"/>
        <v>0</v>
      </c>
      <c r="AP445" s="9">
        <f t="shared" si="336"/>
        <v>0</v>
      </c>
      <c r="AQ445" s="9">
        <f t="shared" si="337"/>
        <v>0</v>
      </c>
      <c r="AR445" s="9">
        <f t="shared" si="338"/>
        <v>0</v>
      </c>
      <c r="AS445" s="9">
        <f t="shared" si="376"/>
        <v>0</v>
      </c>
      <c r="AT445" s="9">
        <f t="shared" si="339"/>
        <v>0</v>
      </c>
      <c r="AU445" s="9">
        <f t="shared" si="340"/>
        <v>0</v>
      </c>
      <c r="AV445" s="9">
        <f t="shared" si="341"/>
        <v>0</v>
      </c>
      <c r="AW445" s="9">
        <f t="shared" si="342"/>
        <v>0</v>
      </c>
      <c r="AX445" s="9">
        <f t="shared" si="343"/>
        <v>0</v>
      </c>
      <c r="AY445" s="9">
        <f t="shared" si="344"/>
        <v>0</v>
      </c>
      <c r="AZ445" s="9">
        <f t="shared" si="345"/>
        <v>0</v>
      </c>
      <c r="BA445" s="9">
        <f t="shared" si="346"/>
        <v>0</v>
      </c>
      <c r="BB445" s="9">
        <f t="shared" si="347"/>
        <v>0</v>
      </c>
      <c r="BC445" s="9">
        <f t="shared" si="348"/>
        <v>0</v>
      </c>
      <c r="BD445" s="9">
        <f t="shared" si="349"/>
        <v>0</v>
      </c>
      <c r="BE445" s="9">
        <f t="shared" si="350"/>
        <v>0</v>
      </c>
      <c r="BF445" s="9">
        <f t="shared" si="351"/>
        <v>0</v>
      </c>
      <c r="BG445" s="9">
        <f t="shared" si="352"/>
        <v>0</v>
      </c>
      <c r="BH445" s="9">
        <f t="shared" si="353"/>
        <v>0</v>
      </c>
      <c r="BI445" s="9">
        <f t="shared" si="354"/>
        <v>0</v>
      </c>
      <c r="BJ445" s="6">
        <f t="shared" si="355"/>
        <v>0</v>
      </c>
      <c r="BK445" s="6">
        <f t="shared" si="356"/>
        <v>0</v>
      </c>
      <c r="BL445" s="6">
        <f t="shared" si="357"/>
        <v>0</v>
      </c>
      <c r="BM445" s="10">
        <f t="shared" si="358"/>
        <v>0</v>
      </c>
      <c r="BN445" s="10">
        <f t="shared" si="359"/>
        <v>0</v>
      </c>
      <c r="BO445" s="10">
        <f t="shared" si="360"/>
        <v>0</v>
      </c>
      <c r="BP445" s="11">
        <f t="shared" si="361"/>
        <v>0</v>
      </c>
      <c r="BQ445" s="11">
        <f t="shared" si="362"/>
        <v>0</v>
      </c>
      <c r="BR445" s="11">
        <f t="shared" si="363"/>
        <v>0</v>
      </c>
      <c r="BS445" s="10">
        <f t="shared" si="364"/>
        <v>0</v>
      </c>
      <c r="BT445" s="10">
        <f t="shared" si="365"/>
        <v>0</v>
      </c>
      <c r="BU445" s="10">
        <f t="shared" si="366"/>
        <v>0</v>
      </c>
      <c r="BV445" s="10">
        <f t="shared" si="367"/>
        <v>0</v>
      </c>
      <c r="BW445" s="10">
        <f t="shared" si="368"/>
        <v>0</v>
      </c>
      <c r="BX445" s="10">
        <f t="shared" si="369"/>
        <v>0</v>
      </c>
      <c r="BY445" s="10">
        <f t="shared" si="370"/>
        <v>0</v>
      </c>
      <c r="BZ445" s="10">
        <f t="shared" si="371"/>
        <v>0</v>
      </c>
      <c r="CA445" s="10">
        <f t="shared" si="372"/>
        <v>0</v>
      </c>
      <c r="CB445" s="9">
        <f t="shared" si="373"/>
        <v>0</v>
      </c>
      <c r="CC445" s="9">
        <f t="shared" si="374"/>
        <v>0</v>
      </c>
      <c r="CD445" s="9">
        <f t="shared" si="375"/>
        <v>0</v>
      </c>
      <c r="CE445" s="12">
        <f t="shared" si="377"/>
        <v>0</v>
      </c>
    </row>
    <row r="446" spans="8:83" ht="18" customHeight="1">
      <c r="H446"/>
      <c r="I446"/>
      <c r="J446"/>
      <c r="AA446" s="16">
        <f t="shared" si="325"/>
        <v>0</v>
      </c>
      <c r="AB446" s="16">
        <f t="shared" si="326"/>
        <v>0</v>
      </c>
      <c r="AC446" s="16">
        <f t="shared" si="327"/>
        <v>0</v>
      </c>
      <c r="AD446" s="16">
        <f t="shared" si="328"/>
        <v>0</v>
      </c>
      <c r="AE446" s="16">
        <f t="shared" si="329"/>
        <v>0</v>
      </c>
      <c r="AF446" s="16">
        <f t="shared" si="330"/>
        <v>0</v>
      </c>
      <c r="AG446" s="16">
        <f t="shared" si="331"/>
        <v>0</v>
      </c>
      <c r="AH446" s="16">
        <f t="shared" si="332"/>
        <v>0</v>
      </c>
      <c r="AI446" s="16">
        <f t="shared" si="333"/>
        <v>0</v>
      </c>
      <c r="AJ446" s="15">
        <f t="shared" si="334"/>
        <v>0.42990838161300676</v>
      </c>
      <c r="AK446" s="6">
        <f t="shared" si="378"/>
        <v>0</v>
      </c>
      <c r="AL446" s="6">
        <f t="shared" si="378"/>
        <v>0</v>
      </c>
      <c r="AM446" s="6">
        <f t="shared" si="378"/>
        <v>0</v>
      </c>
      <c r="AN446" s="6">
        <f t="shared" si="378"/>
        <v>0</v>
      </c>
      <c r="AO446" s="9">
        <f t="shared" si="335"/>
        <v>0</v>
      </c>
      <c r="AP446" s="9">
        <f t="shared" si="336"/>
        <v>0</v>
      </c>
      <c r="AQ446" s="9">
        <f t="shared" si="337"/>
        <v>0</v>
      </c>
      <c r="AR446" s="9">
        <f t="shared" si="338"/>
        <v>0</v>
      </c>
      <c r="AS446" s="9">
        <f t="shared" si="376"/>
        <v>0</v>
      </c>
      <c r="AT446" s="9">
        <f t="shared" si="339"/>
        <v>0</v>
      </c>
      <c r="AU446" s="9">
        <f t="shared" si="340"/>
        <v>0</v>
      </c>
      <c r="AV446" s="9">
        <f t="shared" si="341"/>
        <v>0</v>
      </c>
      <c r="AW446" s="9">
        <f t="shared" si="342"/>
        <v>0</v>
      </c>
      <c r="AX446" s="9">
        <f t="shared" si="343"/>
        <v>0</v>
      </c>
      <c r="AY446" s="9">
        <f t="shared" si="344"/>
        <v>0</v>
      </c>
      <c r="AZ446" s="9">
        <f t="shared" si="345"/>
        <v>0</v>
      </c>
      <c r="BA446" s="9">
        <f t="shared" si="346"/>
        <v>0</v>
      </c>
      <c r="BB446" s="9">
        <f t="shared" si="347"/>
        <v>0</v>
      </c>
      <c r="BC446" s="9">
        <f t="shared" si="348"/>
        <v>0</v>
      </c>
      <c r="BD446" s="9">
        <f t="shared" si="349"/>
        <v>0</v>
      </c>
      <c r="BE446" s="9">
        <f t="shared" si="350"/>
        <v>0</v>
      </c>
      <c r="BF446" s="9">
        <f t="shared" si="351"/>
        <v>0</v>
      </c>
      <c r="BG446" s="9">
        <f t="shared" si="352"/>
        <v>0</v>
      </c>
      <c r="BH446" s="9">
        <f t="shared" si="353"/>
        <v>0</v>
      </c>
      <c r="BI446" s="9">
        <f t="shared" si="354"/>
        <v>0</v>
      </c>
      <c r="BJ446" s="6">
        <f t="shared" si="355"/>
        <v>0</v>
      </c>
      <c r="BK446" s="6">
        <f t="shared" si="356"/>
        <v>0</v>
      </c>
      <c r="BL446" s="6">
        <f t="shared" si="357"/>
        <v>0</v>
      </c>
      <c r="BM446" s="10">
        <f t="shared" si="358"/>
        <v>0</v>
      </c>
      <c r="BN446" s="10">
        <f t="shared" si="359"/>
        <v>0</v>
      </c>
      <c r="BO446" s="10">
        <f t="shared" si="360"/>
        <v>0</v>
      </c>
      <c r="BP446" s="11">
        <f t="shared" si="361"/>
        <v>0</v>
      </c>
      <c r="BQ446" s="11">
        <f t="shared" si="362"/>
        <v>0</v>
      </c>
      <c r="BR446" s="11">
        <f t="shared" si="363"/>
        <v>0</v>
      </c>
      <c r="BS446" s="10">
        <f t="shared" si="364"/>
        <v>0</v>
      </c>
      <c r="BT446" s="10">
        <f t="shared" si="365"/>
        <v>0</v>
      </c>
      <c r="BU446" s="10">
        <f t="shared" si="366"/>
        <v>0</v>
      </c>
      <c r="BV446" s="10">
        <f t="shared" si="367"/>
        <v>0</v>
      </c>
      <c r="BW446" s="10">
        <f t="shared" si="368"/>
        <v>0</v>
      </c>
      <c r="BX446" s="10">
        <f t="shared" si="369"/>
        <v>0</v>
      </c>
      <c r="BY446" s="10">
        <f t="shared" si="370"/>
        <v>0</v>
      </c>
      <c r="BZ446" s="10">
        <f t="shared" si="371"/>
        <v>0</v>
      </c>
      <c r="CA446" s="10">
        <f t="shared" si="372"/>
        <v>0</v>
      </c>
      <c r="CB446" s="9">
        <f t="shared" si="373"/>
        <v>0</v>
      </c>
      <c r="CC446" s="9">
        <f t="shared" si="374"/>
        <v>0</v>
      </c>
      <c r="CD446" s="9">
        <f t="shared" si="375"/>
        <v>0</v>
      </c>
      <c r="CE446" s="12">
        <f t="shared" si="377"/>
        <v>0</v>
      </c>
    </row>
    <row r="447" spans="8:83" ht="18" customHeight="1">
      <c r="H447"/>
      <c r="I447"/>
      <c r="J447"/>
      <c r="AA447" s="16">
        <f t="shared" si="325"/>
        <v>0</v>
      </c>
      <c r="AB447" s="16">
        <f t="shared" si="326"/>
        <v>0</v>
      </c>
      <c r="AC447" s="16">
        <f t="shared" si="327"/>
        <v>0</v>
      </c>
      <c r="AD447" s="16">
        <f t="shared" si="328"/>
        <v>0</v>
      </c>
      <c r="AE447" s="16">
        <f t="shared" si="329"/>
        <v>0</v>
      </c>
      <c r="AF447" s="16">
        <f t="shared" si="330"/>
        <v>0</v>
      </c>
      <c r="AG447" s="16">
        <f t="shared" si="331"/>
        <v>0</v>
      </c>
      <c r="AH447" s="16">
        <f t="shared" si="332"/>
        <v>0</v>
      </c>
      <c r="AI447" s="16">
        <f t="shared" si="333"/>
        <v>0</v>
      </c>
      <c r="AJ447" s="15">
        <f t="shared" si="334"/>
        <v>0.42990838161300676</v>
      </c>
      <c r="AK447" s="6">
        <f t="shared" si="378"/>
        <v>0</v>
      </c>
      <c r="AL447" s="6">
        <f t="shared" si="378"/>
        <v>0</v>
      </c>
      <c r="AM447" s="6">
        <f t="shared" si="378"/>
        <v>0</v>
      </c>
      <c r="AN447" s="6">
        <f t="shared" si="378"/>
        <v>0</v>
      </c>
      <c r="AO447" s="9">
        <f t="shared" si="335"/>
        <v>0</v>
      </c>
      <c r="AP447" s="9">
        <f t="shared" si="336"/>
        <v>0</v>
      </c>
      <c r="AQ447" s="9">
        <f t="shared" si="337"/>
        <v>0</v>
      </c>
      <c r="AR447" s="9">
        <f t="shared" si="338"/>
        <v>0</v>
      </c>
      <c r="AS447" s="9">
        <f t="shared" si="376"/>
        <v>0</v>
      </c>
      <c r="AT447" s="9">
        <f t="shared" si="339"/>
        <v>0</v>
      </c>
      <c r="AU447" s="9">
        <f t="shared" si="340"/>
        <v>0</v>
      </c>
      <c r="AV447" s="9">
        <f t="shared" si="341"/>
        <v>0</v>
      </c>
      <c r="AW447" s="9">
        <f t="shared" si="342"/>
        <v>0</v>
      </c>
      <c r="AX447" s="9">
        <f t="shared" si="343"/>
        <v>0</v>
      </c>
      <c r="AY447" s="9">
        <f t="shared" si="344"/>
        <v>0</v>
      </c>
      <c r="AZ447" s="9">
        <f t="shared" si="345"/>
        <v>0</v>
      </c>
      <c r="BA447" s="9">
        <f t="shared" si="346"/>
        <v>0</v>
      </c>
      <c r="BB447" s="9">
        <f t="shared" si="347"/>
        <v>0</v>
      </c>
      <c r="BC447" s="9">
        <f t="shared" si="348"/>
        <v>0</v>
      </c>
      <c r="BD447" s="9">
        <f t="shared" si="349"/>
        <v>0</v>
      </c>
      <c r="BE447" s="9">
        <f t="shared" si="350"/>
        <v>0</v>
      </c>
      <c r="BF447" s="9">
        <f t="shared" si="351"/>
        <v>0</v>
      </c>
      <c r="BG447" s="9">
        <f t="shared" si="352"/>
        <v>0</v>
      </c>
      <c r="BH447" s="9">
        <f t="shared" si="353"/>
        <v>0</v>
      </c>
      <c r="BI447" s="9">
        <f t="shared" si="354"/>
        <v>0</v>
      </c>
      <c r="BJ447" s="6">
        <f t="shared" si="355"/>
        <v>0</v>
      </c>
      <c r="BK447" s="6">
        <f t="shared" si="356"/>
        <v>0</v>
      </c>
      <c r="BL447" s="6">
        <f t="shared" si="357"/>
        <v>0</v>
      </c>
      <c r="BM447" s="10">
        <f t="shared" si="358"/>
        <v>0</v>
      </c>
      <c r="BN447" s="10">
        <f t="shared" si="359"/>
        <v>0</v>
      </c>
      <c r="BO447" s="10">
        <f t="shared" si="360"/>
        <v>0</v>
      </c>
      <c r="BP447" s="11">
        <f t="shared" si="361"/>
        <v>0</v>
      </c>
      <c r="BQ447" s="11">
        <f t="shared" si="362"/>
        <v>0</v>
      </c>
      <c r="BR447" s="11">
        <f t="shared" si="363"/>
        <v>0</v>
      </c>
      <c r="BS447" s="10">
        <f t="shared" si="364"/>
        <v>0</v>
      </c>
      <c r="BT447" s="10">
        <f t="shared" si="365"/>
        <v>0</v>
      </c>
      <c r="BU447" s="10">
        <f t="shared" si="366"/>
        <v>0</v>
      </c>
      <c r="BV447" s="10">
        <f t="shared" si="367"/>
        <v>0</v>
      </c>
      <c r="BW447" s="10">
        <f t="shared" si="368"/>
        <v>0</v>
      </c>
      <c r="BX447" s="10">
        <f t="shared" si="369"/>
        <v>0</v>
      </c>
      <c r="BY447" s="10">
        <f t="shared" si="370"/>
        <v>0</v>
      </c>
      <c r="BZ447" s="10">
        <f t="shared" si="371"/>
        <v>0</v>
      </c>
      <c r="CA447" s="10">
        <f t="shared" si="372"/>
        <v>0</v>
      </c>
      <c r="CB447" s="9">
        <f t="shared" si="373"/>
        <v>0</v>
      </c>
      <c r="CC447" s="9">
        <f t="shared" si="374"/>
        <v>0</v>
      </c>
      <c r="CD447" s="9">
        <f t="shared" si="375"/>
        <v>0</v>
      </c>
      <c r="CE447" s="12">
        <f t="shared" si="377"/>
        <v>0</v>
      </c>
    </row>
    <row r="448" spans="8:83" ht="18" customHeight="1">
      <c r="H448"/>
      <c r="I448"/>
      <c r="J448"/>
      <c r="AA448" s="16">
        <f t="shared" si="325"/>
        <v>0</v>
      </c>
      <c r="AB448" s="16">
        <f t="shared" si="326"/>
        <v>0</v>
      </c>
      <c r="AC448" s="16">
        <f t="shared" si="327"/>
        <v>0</v>
      </c>
      <c r="AD448" s="16">
        <f t="shared" si="328"/>
        <v>0</v>
      </c>
      <c r="AE448" s="16">
        <f t="shared" si="329"/>
        <v>0</v>
      </c>
      <c r="AF448" s="16">
        <f t="shared" si="330"/>
        <v>0</v>
      </c>
      <c r="AG448" s="16">
        <f t="shared" si="331"/>
        <v>0</v>
      </c>
      <c r="AH448" s="16">
        <f t="shared" si="332"/>
        <v>0</v>
      </c>
      <c r="AI448" s="16">
        <f t="shared" si="333"/>
        <v>0</v>
      </c>
      <c r="AJ448" s="15">
        <f t="shared" si="334"/>
        <v>0.42990838161300676</v>
      </c>
      <c r="AK448" s="6">
        <f t="shared" si="378"/>
        <v>0</v>
      </c>
      <c r="AL448" s="6">
        <f t="shared" si="378"/>
        <v>0</v>
      </c>
      <c r="AM448" s="6">
        <f t="shared" si="378"/>
        <v>0</v>
      </c>
      <c r="AN448" s="6">
        <f t="shared" si="378"/>
        <v>0</v>
      </c>
      <c r="AO448" s="9">
        <f t="shared" si="335"/>
        <v>0</v>
      </c>
      <c r="AP448" s="9">
        <f t="shared" si="336"/>
        <v>0</v>
      </c>
      <c r="AQ448" s="9">
        <f t="shared" si="337"/>
        <v>0</v>
      </c>
      <c r="AR448" s="9">
        <f t="shared" si="338"/>
        <v>0</v>
      </c>
      <c r="AS448" s="9">
        <f t="shared" si="376"/>
        <v>0</v>
      </c>
      <c r="AT448" s="9">
        <f t="shared" si="339"/>
        <v>0</v>
      </c>
      <c r="AU448" s="9">
        <f t="shared" si="340"/>
        <v>0</v>
      </c>
      <c r="AV448" s="9">
        <f t="shared" si="341"/>
        <v>0</v>
      </c>
      <c r="AW448" s="9">
        <f t="shared" si="342"/>
        <v>0</v>
      </c>
      <c r="AX448" s="9">
        <f t="shared" si="343"/>
        <v>0</v>
      </c>
      <c r="AY448" s="9">
        <f t="shared" si="344"/>
        <v>0</v>
      </c>
      <c r="AZ448" s="9">
        <f t="shared" si="345"/>
        <v>0</v>
      </c>
      <c r="BA448" s="9">
        <f t="shared" si="346"/>
        <v>0</v>
      </c>
      <c r="BB448" s="9">
        <f t="shared" si="347"/>
        <v>0</v>
      </c>
      <c r="BC448" s="9">
        <f t="shared" si="348"/>
        <v>0</v>
      </c>
      <c r="BD448" s="9">
        <f t="shared" si="349"/>
        <v>0</v>
      </c>
      <c r="BE448" s="9">
        <f t="shared" si="350"/>
        <v>0</v>
      </c>
      <c r="BF448" s="9">
        <f t="shared" si="351"/>
        <v>0</v>
      </c>
      <c r="BG448" s="9">
        <f t="shared" si="352"/>
        <v>0</v>
      </c>
      <c r="BH448" s="9">
        <f t="shared" si="353"/>
        <v>0</v>
      </c>
      <c r="BI448" s="9">
        <f t="shared" si="354"/>
        <v>0</v>
      </c>
      <c r="BJ448" s="6">
        <f t="shared" si="355"/>
        <v>0</v>
      </c>
      <c r="BK448" s="6">
        <f t="shared" si="356"/>
        <v>0</v>
      </c>
      <c r="BL448" s="6">
        <f t="shared" si="357"/>
        <v>0</v>
      </c>
      <c r="BM448" s="10">
        <f t="shared" si="358"/>
        <v>0</v>
      </c>
      <c r="BN448" s="10">
        <f t="shared" si="359"/>
        <v>0</v>
      </c>
      <c r="BO448" s="10">
        <f t="shared" si="360"/>
        <v>0</v>
      </c>
      <c r="BP448" s="11">
        <f t="shared" si="361"/>
        <v>0</v>
      </c>
      <c r="BQ448" s="11">
        <f t="shared" si="362"/>
        <v>0</v>
      </c>
      <c r="BR448" s="11">
        <f t="shared" si="363"/>
        <v>0</v>
      </c>
      <c r="BS448" s="10">
        <f t="shared" si="364"/>
        <v>0</v>
      </c>
      <c r="BT448" s="10">
        <f t="shared" si="365"/>
        <v>0</v>
      </c>
      <c r="BU448" s="10">
        <f t="shared" si="366"/>
        <v>0</v>
      </c>
      <c r="BV448" s="10">
        <f t="shared" si="367"/>
        <v>0</v>
      </c>
      <c r="BW448" s="10">
        <f t="shared" si="368"/>
        <v>0</v>
      </c>
      <c r="BX448" s="10">
        <f t="shared" si="369"/>
        <v>0</v>
      </c>
      <c r="BY448" s="10">
        <f t="shared" si="370"/>
        <v>0</v>
      </c>
      <c r="BZ448" s="10">
        <f t="shared" si="371"/>
        <v>0</v>
      </c>
      <c r="CA448" s="10">
        <f t="shared" si="372"/>
        <v>0</v>
      </c>
      <c r="CB448" s="9">
        <f t="shared" si="373"/>
        <v>0</v>
      </c>
      <c r="CC448" s="9">
        <f t="shared" si="374"/>
        <v>0</v>
      </c>
      <c r="CD448" s="9">
        <f t="shared" si="375"/>
        <v>0</v>
      </c>
      <c r="CE448" s="12">
        <f t="shared" si="377"/>
        <v>0</v>
      </c>
    </row>
    <row r="449" spans="8:83" ht="18" customHeight="1">
      <c r="H449"/>
      <c r="I449"/>
      <c r="J449"/>
      <c r="AA449" s="16">
        <f t="shared" si="325"/>
        <v>0</v>
      </c>
      <c r="AB449" s="16">
        <f t="shared" si="326"/>
        <v>0</v>
      </c>
      <c r="AC449" s="16">
        <f t="shared" si="327"/>
        <v>0</v>
      </c>
      <c r="AD449" s="16">
        <f t="shared" si="328"/>
        <v>0</v>
      </c>
      <c r="AE449" s="16">
        <f t="shared" si="329"/>
        <v>0</v>
      </c>
      <c r="AF449" s="16">
        <f t="shared" si="330"/>
        <v>0</v>
      </c>
      <c r="AG449" s="16">
        <f t="shared" si="331"/>
        <v>0</v>
      </c>
      <c r="AH449" s="16">
        <f t="shared" si="332"/>
        <v>0</v>
      </c>
      <c r="AI449" s="16">
        <f t="shared" si="333"/>
        <v>0</v>
      </c>
      <c r="AJ449" s="15">
        <f t="shared" si="334"/>
        <v>0.42990838161300676</v>
      </c>
      <c r="AK449" s="6">
        <f t="shared" si="378"/>
        <v>0</v>
      </c>
      <c r="AL449" s="6">
        <f t="shared" si="378"/>
        <v>0</v>
      </c>
      <c r="AM449" s="6">
        <f t="shared" si="378"/>
        <v>0</v>
      </c>
      <c r="AN449" s="6">
        <f t="shared" si="378"/>
        <v>0</v>
      </c>
      <c r="AO449" s="9">
        <f t="shared" si="335"/>
        <v>0</v>
      </c>
      <c r="AP449" s="9">
        <f t="shared" si="336"/>
        <v>0</v>
      </c>
      <c r="AQ449" s="9">
        <f t="shared" si="337"/>
        <v>0</v>
      </c>
      <c r="AR449" s="9">
        <f t="shared" si="338"/>
        <v>0</v>
      </c>
      <c r="AS449" s="9">
        <f t="shared" si="376"/>
        <v>0</v>
      </c>
      <c r="AT449" s="9">
        <f t="shared" si="339"/>
        <v>0</v>
      </c>
      <c r="AU449" s="9">
        <f t="shared" si="340"/>
        <v>0</v>
      </c>
      <c r="AV449" s="9">
        <f t="shared" si="341"/>
        <v>0</v>
      </c>
      <c r="AW449" s="9">
        <f t="shared" si="342"/>
        <v>0</v>
      </c>
      <c r="AX449" s="9">
        <f t="shared" si="343"/>
        <v>0</v>
      </c>
      <c r="AY449" s="9">
        <f t="shared" si="344"/>
        <v>0</v>
      </c>
      <c r="AZ449" s="9">
        <f t="shared" si="345"/>
        <v>0</v>
      </c>
      <c r="BA449" s="9">
        <f t="shared" si="346"/>
        <v>0</v>
      </c>
      <c r="BB449" s="9">
        <f t="shared" si="347"/>
        <v>0</v>
      </c>
      <c r="BC449" s="9">
        <f t="shared" si="348"/>
        <v>0</v>
      </c>
      <c r="BD449" s="9">
        <f t="shared" si="349"/>
        <v>0</v>
      </c>
      <c r="BE449" s="9">
        <f t="shared" si="350"/>
        <v>0</v>
      </c>
      <c r="BF449" s="9">
        <f t="shared" si="351"/>
        <v>0</v>
      </c>
      <c r="BG449" s="9">
        <f t="shared" si="352"/>
        <v>0</v>
      </c>
      <c r="BH449" s="9">
        <f t="shared" si="353"/>
        <v>0</v>
      </c>
      <c r="BI449" s="9">
        <f t="shared" si="354"/>
        <v>0</v>
      </c>
      <c r="BJ449" s="6">
        <f t="shared" si="355"/>
        <v>0</v>
      </c>
      <c r="BK449" s="6">
        <f t="shared" si="356"/>
        <v>0</v>
      </c>
      <c r="BL449" s="6">
        <f t="shared" si="357"/>
        <v>0</v>
      </c>
      <c r="BM449" s="10">
        <f t="shared" si="358"/>
        <v>0</v>
      </c>
      <c r="BN449" s="10">
        <f t="shared" si="359"/>
        <v>0</v>
      </c>
      <c r="BO449" s="10">
        <f t="shared" si="360"/>
        <v>0</v>
      </c>
      <c r="BP449" s="11">
        <f t="shared" si="361"/>
        <v>0</v>
      </c>
      <c r="BQ449" s="11">
        <f t="shared" si="362"/>
        <v>0</v>
      </c>
      <c r="BR449" s="11">
        <f t="shared" si="363"/>
        <v>0</v>
      </c>
      <c r="BS449" s="10">
        <f t="shared" si="364"/>
        <v>0</v>
      </c>
      <c r="BT449" s="10">
        <f t="shared" si="365"/>
        <v>0</v>
      </c>
      <c r="BU449" s="10">
        <f t="shared" si="366"/>
        <v>0</v>
      </c>
      <c r="BV449" s="10">
        <f t="shared" si="367"/>
        <v>0</v>
      </c>
      <c r="BW449" s="10">
        <f t="shared" si="368"/>
        <v>0</v>
      </c>
      <c r="BX449" s="10">
        <f t="shared" si="369"/>
        <v>0</v>
      </c>
      <c r="BY449" s="10">
        <f t="shared" si="370"/>
        <v>0</v>
      </c>
      <c r="BZ449" s="10">
        <f t="shared" si="371"/>
        <v>0</v>
      </c>
      <c r="CA449" s="10">
        <f t="shared" si="372"/>
        <v>0</v>
      </c>
      <c r="CB449" s="9">
        <f t="shared" si="373"/>
        <v>0</v>
      </c>
      <c r="CC449" s="9">
        <f t="shared" si="374"/>
        <v>0</v>
      </c>
      <c r="CD449" s="9">
        <f t="shared" si="375"/>
        <v>0</v>
      </c>
      <c r="CE449" s="12">
        <f t="shared" si="377"/>
        <v>0</v>
      </c>
    </row>
    <row r="450" spans="8:83" ht="18" customHeight="1">
      <c r="H450"/>
      <c r="I450"/>
      <c r="J450"/>
      <c r="AA450" s="16">
        <f t="shared" si="325"/>
        <v>0</v>
      </c>
      <c r="AB450" s="16">
        <f t="shared" si="326"/>
        <v>0</v>
      </c>
      <c r="AC450" s="16">
        <f t="shared" si="327"/>
        <v>0</v>
      </c>
      <c r="AD450" s="16">
        <f t="shared" si="328"/>
        <v>0</v>
      </c>
      <c r="AE450" s="16">
        <f t="shared" si="329"/>
        <v>0</v>
      </c>
      <c r="AF450" s="16">
        <f t="shared" si="330"/>
        <v>0</v>
      </c>
      <c r="AG450" s="16">
        <f t="shared" si="331"/>
        <v>0</v>
      </c>
      <c r="AH450" s="16">
        <f t="shared" si="332"/>
        <v>0</v>
      </c>
      <c r="AI450" s="16">
        <f t="shared" si="333"/>
        <v>0</v>
      </c>
      <c r="AJ450" s="15">
        <f t="shared" si="334"/>
        <v>0.42990838161300676</v>
      </c>
      <c r="AK450" s="6">
        <f t="shared" si="378"/>
        <v>0</v>
      </c>
      <c r="AL450" s="6">
        <f t="shared" si="378"/>
        <v>0</v>
      </c>
      <c r="AM450" s="6">
        <f t="shared" si="378"/>
        <v>0</v>
      </c>
      <c r="AN450" s="6">
        <f t="shared" si="378"/>
        <v>0</v>
      </c>
      <c r="AO450" s="9">
        <f t="shared" si="335"/>
        <v>0</v>
      </c>
      <c r="AP450" s="9">
        <f t="shared" si="336"/>
        <v>0</v>
      </c>
      <c r="AQ450" s="9">
        <f t="shared" si="337"/>
        <v>0</v>
      </c>
      <c r="AR450" s="9">
        <f t="shared" si="338"/>
        <v>0</v>
      </c>
      <c r="AS450" s="9">
        <f t="shared" si="376"/>
        <v>0</v>
      </c>
      <c r="AT450" s="9">
        <f t="shared" si="339"/>
        <v>0</v>
      </c>
      <c r="AU450" s="9">
        <f t="shared" si="340"/>
        <v>0</v>
      </c>
      <c r="AV450" s="9">
        <f t="shared" si="341"/>
        <v>0</v>
      </c>
      <c r="AW450" s="9">
        <f t="shared" si="342"/>
        <v>0</v>
      </c>
      <c r="AX450" s="9">
        <f t="shared" si="343"/>
        <v>0</v>
      </c>
      <c r="AY450" s="9">
        <f t="shared" si="344"/>
        <v>0</v>
      </c>
      <c r="AZ450" s="9">
        <f t="shared" si="345"/>
        <v>0</v>
      </c>
      <c r="BA450" s="9">
        <f t="shared" si="346"/>
        <v>0</v>
      </c>
      <c r="BB450" s="9">
        <f t="shared" si="347"/>
        <v>0</v>
      </c>
      <c r="BC450" s="9">
        <f t="shared" si="348"/>
        <v>0</v>
      </c>
      <c r="BD450" s="9">
        <f t="shared" si="349"/>
        <v>0</v>
      </c>
      <c r="BE450" s="9">
        <f t="shared" si="350"/>
        <v>0</v>
      </c>
      <c r="BF450" s="9">
        <f t="shared" si="351"/>
        <v>0</v>
      </c>
      <c r="BG450" s="9">
        <f t="shared" si="352"/>
        <v>0</v>
      </c>
      <c r="BH450" s="9">
        <f t="shared" si="353"/>
        <v>0</v>
      </c>
      <c r="BI450" s="9">
        <f t="shared" si="354"/>
        <v>0</v>
      </c>
      <c r="BJ450" s="6">
        <f t="shared" si="355"/>
        <v>0</v>
      </c>
      <c r="BK450" s="6">
        <f t="shared" si="356"/>
        <v>0</v>
      </c>
      <c r="BL450" s="6">
        <f t="shared" si="357"/>
        <v>0</v>
      </c>
      <c r="BM450" s="10">
        <f t="shared" si="358"/>
        <v>0</v>
      </c>
      <c r="BN450" s="10">
        <f t="shared" si="359"/>
        <v>0</v>
      </c>
      <c r="BO450" s="10">
        <f t="shared" si="360"/>
        <v>0</v>
      </c>
      <c r="BP450" s="11">
        <f t="shared" si="361"/>
        <v>0</v>
      </c>
      <c r="BQ450" s="11">
        <f t="shared" si="362"/>
        <v>0</v>
      </c>
      <c r="BR450" s="11">
        <f t="shared" si="363"/>
        <v>0</v>
      </c>
      <c r="BS450" s="10">
        <f t="shared" si="364"/>
        <v>0</v>
      </c>
      <c r="BT450" s="10">
        <f t="shared" si="365"/>
        <v>0</v>
      </c>
      <c r="BU450" s="10">
        <f t="shared" si="366"/>
        <v>0</v>
      </c>
      <c r="BV450" s="10">
        <f t="shared" si="367"/>
        <v>0</v>
      </c>
      <c r="BW450" s="10">
        <f t="shared" si="368"/>
        <v>0</v>
      </c>
      <c r="BX450" s="10">
        <f t="shared" si="369"/>
        <v>0</v>
      </c>
      <c r="BY450" s="10">
        <f t="shared" si="370"/>
        <v>0</v>
      </c>
      <c r="BZ450" s="10">
        <f t="shared" si="371"/>
        <v>0</v>
      </c>
      <c r="CA450" s="10">
        <f t="shared" si="372"/>
        <v>0</v>
      </c>
      <c r="CB450" s="9">
        <f t="shared" si="373"/>
        <v>0</v>
      </c>
      <c r="CC450" s="9">
        <f t="shared" si="374"/>
        <v>0</v>
      </c>
      <c r="CD450" s="9">
        <f t="shared" si="375"/>
        <v>0</v>
      </c>
      <c r="CE450" s="12">
        <f t="shared" si="377"/>
        <v>0</v>
      </c>
    </row>
    <row r="451" spans="8:83" ht="18" customHeight="1">
      <c r="H451"/>
      <c r="I451"/>
      <c r="J451"/>
      <c r="AA451" s="16">
        <f t="shared" si="325"/>
        <v>0</v>
      </c>
      <c r="AB451" s="16">
        <f t="shared" si="326"/>
        <v>0</v>
      </c>
      <c r="AC451" s="16">
        <f t="shared" si="327"/>
        <v>0</v>
      </c>
      <c r="AD451" s="16">
        <f t="shared" si="328"/>
        <v>0</v>
      </c>
      <c r="AE451" s="16">
        <f t="shared" si="329"/>
        <v>0</v>
      </c>
      <c r="AF451" s="16">
        <f t="shared" si="330"/>
        <v>0</v>
      </c>
      <c r="AG451" s="16">
        <f t="shared" si="331"/>
        <v>0</v>
      </c>
      <c r="AH451" s="16">
        <f t="shared" si="332"/>
        <v>0</v>
      </c>
      <c r="AI451" s="16">
        <f t="shared" si="333"/>
        <v>0</v>
      </c>
      <c r="AJ451" s="15">
        <f t="shared" si="334"/>
        <v>0.42990838161300676</v>
      </c>
      <c r="AK451" s="6">
        <f t="shared" si="378"/>
        <v>0</v>
      </c>
      <c r="AL451" s="6">
        <f t="shared" si="378"/>
        <v>0</v>
      </c>
      <c r="AM451" s="6">
        <f t="shared" si="378"/>
        <v>0</v>
      </c>
      <c r="AN451" s="6">
        <f t="shared" si="378"/>
        <v>0</v>
      </c>
      <c r="AO451" s="9">
        <f t="shared" si="335"/>
        <v>0</v>
      </c>
      <c r="AP451" s="9">
        <f t="shared" si="336"/>
        <v>0</v>
      </c>
      <c r="AQ451" s="9">
        <f t="shared" si="337"/>
        <v>0</v>
      </c>
      <c r="AR451" s="9">
        <f t="shared" si="338"/>
        <v>0</v>
      </c>
      <c r="AS451" s="9">
        <f t="shared" si="376"/>
        <v>0</v>
      </c>
      <c r="AT451" s="9">
        <f t="shared" si="339"/>
        <v>0</v>
      </c>
      <c r="AU451" s="9">
        <f t="shared" si="340"/>
        <v>0</v>
      </c>
      <c r="AV451" s="9">
        <f t="shared" si="341"/>
        <v>0</v>
      </c>
      <c r="AW451" s="9">
        <f t="shared" si="342"/>
        <v>0</v>
      </c>
      <c r="AX451" s="9">
        <f t="shared" si="343"/>
        <v>0</v>
      </c>
      <c r="AY451" s="9">
        <f t="shared" si="344"/>
        <v>0</v>
      </c>
      <c r="AZ451" s="9">
        <f t="shared" si="345"/>
        <v>0</v>
      </c>
      <c r="BA451" s="9">
        <f t="shared" si="346"/>
        <v>0</v>
      </c>
      <c r="BB451" s="9">
        <f t="shared" si="347"/>
        <v>0</v>
      </c>
      <c r="BC451" s="9">
        <f t="shared" si="348"/>
        <v>0</v>
      </c>
      <c r="BD451" s="9">
        <f t="shared" si="349"/>
        <v>0</v>
      </c>
      <c r="BE451" s="9">
        <f t="shared" si="350"/>
        <v>0</v>
      </c>
      <c r="BF451" s="9">
        <f t="shared" si="351"/>
        <v>0</v>
      </c>
      <c r="BG451" s="9">
        <f t="shared" si="352"/>
        <v>0</v>
      </c>
      <c r="BH451" s="9">
        <f t="shared" si="353"/>
        <v>0</v>
      </c>
      <c r="BI451" s="9">
        <f t="shared" si="354"/>
        <v>0</v>
      </c>
      <c r="BJ451" s="6">
        <f t="shared" si="355"/>
        <v>0</v>
      </c>
      <c r="BK451" s="6">
        <f t="shared" si="356"/>
        <v>0</v>
      </c>
      <c r="BL451" s="6">
        <f t="shared" si="357"/>
        <v>0</v>
      </c>
      <c r="BM451" s="10">
        <f t="shared" si="358"/>
        <v>0</v>
      </c>
      <c r="BN451" s="10">
        <f t="shared" si="359"/>
        <v>0</v>
      </c>
      <c r="BO451" s="10">
        <f t="shared" si="360"/>
        <v>0</v>
      </c>
      <c r="BP451" s="11">
        <f t="shared" si="361"/>
        <v>0</v>
      </c>
      <c r="BQ451" s="11">
        <f t="shared" si="362"/>
        <v>0</v>
      </c>
      <c r="BR451" s="11">
        <f t="shared" si="363"/>
        <v>0</v>
      </c>
      <c r="BS451" s="10">
        <f t="shared" si="364"/>
        <v>0</v>
      </c>
      <c r="BT451" s="10">
        <f t="shared" si="365"/>
        <v>0</v>
      </c>
      <c r="BU451" s="10">
        <f t="shared" si="366"/>
        <v>0</v>
      </c>
      <c r="BV451" s="10">
        <f t="shared" si="367"/>
        <v>0</v>
      </c>
      <c r="BW451" s="10">
        <f t="shared" si="368"/>
        <v>0</v>
      </c>
      <c r="BX451" s="10">
        <f t="shared" si="369"/>
        <v>0</v>
      </c>
      <c r="BY451" s="10">
        <f t="shared" si="370"/>
        <v>0</v>
      </c>
      <c r="BZ451" s="10">
        <f t="shared" si="371"/>
        <v>0</v>
      </c>
      <c r="CA451" s="10">
        <f t="shared" si="372"/>
        <v>0</v>
      </c>
      <c r="CB451" s="9">
        <f t="shared" si="373"/>
        <v>0</v>
      </c>
      <c r="CC451" s="9">
        <f t="shared" si="374"/>
        <v>0</v>
      </c>
      <c r="CD451" s="9">
        <f t="shared" si="375"/>
        <v>0</v>
      </c>
      <c r="CE451" s="12">
        <f t="shared" si="377"/>
        <v>0</v>
      </c>
    </row>
    <row r="452" spans="8:83" ht="18" customHeight="1">
      <c r="H452"/>
      <c r="I452"/>
      <c r="J452"/>
      <c r="AA452" s="16">
        <f t="shared" si="325"/>
        <v>0</v>
      </c>
      <c r="AB452" s="16">
        <f t="shared" si="326"/>
        <v>0</v>
      </c>
      <c r="AC452" s="16">
        <f t="shared" si="327"/>
        <v>0</v>
      </c>
      <c r="AD452" s="16">
        <f t="shared" si="328"/>
        <v>0</v>
      </c>
      <c r="AE452" s="16">
        <f t="shared" si="329"/>
        <v>0</v>
      </c>
      <c r="AF452" s="16">
        <f t="shared" si="330"/>
        <v>0</v>
      </c>
      <c r="AG452" s="16">
        <f t="shared" si="331"/>
        <v>0</v>
      </c>
      <c r="AH452" s="16">
        <f t="shared" si="332"/>
        <v>0</v>
      </c>
      <c r="AI452" s="16">
        <f t="shared" si="333"/>
        <v>0</v>
      </c>
      <c r="AJ452" s="15">
        <f t="shared" si="334"/>
        <v>0.42990838161300676</v>
      </c>
      <c r="AK452" s="6">
        <f t="shared" si="378"/>
        <v>0</v>
      </c>
      <c r="AL452" s="6">
        <f t="shared" si="378"/>
        <v>0</v>
      </c>
      <c r="AM452" s="6">
        <f t="shared" si="378"/>
        <v>0</v>
      </c>
      <c r="AN452" s="6">
        <f t="shared" si="378"/>
        <v>0</v>
      </c>
      <c r="AO452" s="9">
        <f t="shared" si="335"/>
        <v>0</v>
      </c>
      <c r="AP452" s="9">
        <f t="shared" si="336"/>
        <v>0</v>
      </c>
      <c r="AQ452" s="9">
        <f t="shared" si="337"/>
        <v>0</v>
      </c>
      <c r="AR452" s="9">
        <f t="shared" si="338"/>
        <v>0</v>
      </c>
      <c r="AS452" s="9">
        <f t="shared" si="376"/>
        <v>0</v>
      </c>
      <c r="AT452" s="9">
        <f t="shared" si="339"/>
        <v>0</v>
      </c>
      <c r="AU452" s="9">
        <f t="shared" si="340"/>
        <v>0</v>
      </c>
      <c r="AV452" s="9">
        <f t="shared" si="341"/>
        <v>0</v>
      </c>
      <c r="AW452" s="9">
        <f t="shared" si="342"/>
        <v>0</v>
      </c>
      <c r="AX452" s="9">
        <f t="shared" si="343"/>
        <v>0</v>
      </c>
      <c r="AY452" s="9">
        <f t="shared" si="344"/>
        <v>0</v>
      </c>
      <c r="AZ452" s="9">
        <f t="shared" si="345"/>
        <v>0</v>
      </c>
      <c r="BA452" s="9">
        <f t="shared" si="346"/>
        <v>0</v>
      </c>
      <c r="BB452" s="9">
        <f t="shared" si="347"/>
        <v>0</v>
      </c>
      <c r="BC452" s="9">
        <f t="shared" si="348"/>
        <v>0</v>
      </c>
      <c r="BD452" s="9">
        <f t="shared" si="349"/>
        <v>0</v>
      </c>
      <c r="BE452" s="9">
        <f t="shared" si="350"/>
        <v>0</v>
      </c>
      <c r="BF452" s="9">
        <f t="shared" si="351"/>
        <v>0</v>
      </c>
      <c r="BG452" s="9">
        <f t="shared" si="352"/>
        <v>0</v>
      </c>
      <c r="BH452" s="9">
        <f t="shared" si="353"/>
        <v>0</v>
      </c>
      <c r="BI452" s="9">
        <f t="shared" si="354"/>
        <v>0</v>
      </c>
      <c r="BJ452" s="6">
        <f t="shared" si="355"/>
        <v>0</v>
      </c>
      <c r="BK452" s="6">
        <f t="shared" si="356"/>
        <v>0</v>
      </c>
      <c r="BL452" s="6">
        <f t="shared" si="357"/>
        <v>0</v>
      </c>
      <c r="BM452" s="10">
        <f t="shared" si="358"/>
        <v>0</v>
      </c>
      <c r="BN452" s="10">
        <f t="shared" si="359"/>
        <v>0</v>
      </c>
      <c r="BO452" s="10">
        <f t="shared" si="360"/>
        <v>0</v>
      </c>
      <c r="BP452" s="11">
        <f t="shared" si="361"/>
        <v>0</v>
      </c>
      <c r="BQ452" s="11">
        <f t="shared" si="362"/>
        <v>0</v>
      </c>
      <c r="BR452" s="11">
        <f t="shared" si="363"/>
        <v>0</v>
      </c>
      <c r="BS452" s="10">
        <f t="shared" si="364"/>
        <v>0</v>
      </c>
      <c r="BT452" s="10">
        <f t="shared" si="365"/>
        <v>0</v>
      </c>
      <c r="BU452" s="10">
        <f t="shared" si="366"/>
        <v>0</v>
      </c>
      <c r="BV452" s="10">
        <f t="shared" si="367"/>
        <v>0</v>
      </c>
      <c r="BW452" s="10">
        <f t="shared" si="368"/>
        <v>0</v>
      </c>
      <c r="BX452" s="10">
        <f t="shared" si="369"/>
        <v>0</v>
      </c>
      <c r="BY452" s="10">
        <f t="shared" si="370"/>
        <v>0</v>
      </c>
      <c r="BZ452" s="10">
        <f t="shared" si="371"/>
        <v>0</v>
      </c>
      <c r="CA452" s="10">
        <f t="shared" si="372"/>
        <v>0</v>
      </c>
      <c r="CB452" s="9">
        <f t="shared" si="373"/>
        <v>0</v>
      </c>
      <c r="CC452" s="9">
        <f t="shared" si="374"/>
        <v>0</v>
      </c>
      <c r="CD452" s="9">
        <f t="shared" si="375"/>
        <v>0</v>
      </c>
      <c r="CE452" s="12">
        <f t="shared" si="377"/>
        <v>0</v>
      </c>
    </row>
    <row r="453" spans="8:83" ht="18" customHeight="1">
      <c r="H453"/>
      <c r="I453"/>
      <c r="J453"/>
      <c r="AA453" s="16">
        <f t="shared" si="325"/>
        <v>0</v>
      </c>
      <c r="AB453" s="16">
        <f t="shared" si="326"/>
        <v>0</v>
      </c>
      <c r="AC453" s="16">
        <f t="shared" si="327"/>
        <v>0</v>
      </c>
      <c r="AD453" s="16">
        <f t="shared" si="328"/>
        <v>0</v>
      </c>
      <c r="AE453" s="16">
        <f t="shared" si="329"/>
        <v>0</v>
      </c>
      <c r="AF453" s="16">
        <f t="shared" si="330"/>
        <v>0</v>
      </c>
      <c r="AG453" s="16">
        <f t="shared" si="331"/>
        <v>0</v>
      </c>
      <c r="AH453" s="16">
        <f t="shared" si="332"/>
        <v>0</v>
      </c>
      <c r="AI453" s="16">
        <f t="shared" si="333"/>
        <v>0</v>
      </c>
      <c r="AJ453" s="15">
        <f t="shared" si="334"/>
        <v>0.42990838161300676</v>
      </c>
      <c r="AK453" s="6">
        <f t="shared" si="378"/>
        <v>0</v>
      </c>
      <c r="AL453" s="6">
        <f t="shared" si="378"/>
        <v>0</v>
      </c>
      <c r="AM453" s="6">
        <f t="shared" si="378"/>
        <v>0</v>
      </c>
      <c r="AN453" s="6">
        <f t="shared" si="378"/>
        <v>0</v>
      </c>
      <c r="AO453" s="9">
        <f t="shared" si="335"/>
        <v>0</v>
      </c>
      <c r="AP453" s="9">
        <f t="shared" si="336"/>
        <v>0</v>
      </c>
      <c r="AQ453" s="9">
        <f t="shared" si="337"/>
        <v>0</v>
      </c>
      <c r="AR453" s="9">
        <f t="shared" si="338"/>
        <v>0</v>
      </c>
      <c r="AS453" s="9">
        <f t="shared" si="376"/>
        <v>0</v>
      </c>
      <c r="AT453" s="9">
        <f t="shared" si="339"/>
        <v>0</v>
      </c>
      <c r="AU453" s="9">
        <f t="shared" si="340"/>
        <v>0</v>
      </c>
      <c r="AV453" s="9">
        <f t="shared" si="341"/>
        <v>0</v>
      </c>
      <c r="AW453" s="9">
        <f t="shared" si="342"/>
        <v>0</v>
      </c>
      <c r="AX453" s="9">
        <f t="shared" si="343"/>
        <v>0</v>
      </c>
      <c r="AY453" s="9">
        <f t="shared" si="344"/>
        <v>0</v>
      </c>
      <c r="AZ453" s="9">
        <f t="shared" si="345"/>
        <v>0</v>
      </c>
      <c r="BA453" s="9">
        <f t="shared" si="346"/>
        <v>0</v>
      </c>
      <c r="BB453" s="9">
        <f t="shared" si="347"/>
        <v>0</v>
      </c>
      <c r="BC453" s="9">
        <f t="shared" si="348"/>
        <v>0</v>
      </c>
      <c r="BD453" s="9">
        <f t="shared" si="349"/>
        <v>0</v>
      </c>
      <c r="BE453" s="9">
        <f t="shared" si="350"/>
        <v>0</v>
      </c>
      <c r="BF453" s="9">
        <f t="shared" si="351"/>
        <v>0</v>
      </c>
      <c r="BG453" s="9">
        <f t="shared" si="352"/>
        <v>0</v>
      </c>
      <c r="BH453" s="9">
        <f t="shared" si="353"/>
        <v>0</v>
      </c>
      <c r="BI453" s="9">
        <f t="shared" si="354"/>
        <v>0</v>
      </c>
      <c r="BJ453" s="6">
        <f t="shared" si="355"/>
        <v>0</v>
      </c>
      <c r="BK453" s="6">
        <f t="shared" si="356"/>
        <v>0</v>
      </c>
      <c r="BL453" s="6">
        <f t="shared" si="357"/>
        <v>0</v>
      </c>
      <c r="BM453" s="10">
        <f t="shared" si="358"/>
        <v>0</v>
      </c>
      <c r="BN453" s="10">
        <f t="shared" si="359"/>
        <v>0</v>
      </c>
      <c r="BO453" s="10">
        <f t="shared" si="360"/>
        <v>0</v>
      </c>
      <c r="BP453" s="11">
        <f t="shared" si="361"/>
        <v>0</v>
      </c>
      <c r="BQ453" s="11">
        <f t="shared" si="362"/>
        <v>0</v>
      </c>
      <c r="BR453" s="11">
        <f t="shared" si="363"/>
        <v>0</v>
      </c>
      <c r="BS453" s="10">
        <f t="shared" si="364"/>
        <v>0</v>
      </c>
      <c r="BT453" s="10">
        <f t="shared" si="365"/>
        <v>0</v>
      </c>
      <c r="BU453" s="10">
        <f t="shared" si="366"/>
        <v>0</v>
      </c>
      <c r="BV453" s="10">
        <f t="shared" si="367"/>
        <v>0</v>
      </c>
      <c r="BW453" s="10">
        <f t="shared" si="368"/>
        <v>0</v>
      </c>
      <c r="BX453" s="10">
        <f t="shared" si="369"/>
        <v>0</v>
      </c>
      <c r="BY453" s="10">
        <f t="shared" si="370"/>
        <v>0</v>
      </c>
      <c r="BZ453" s="10">
        <f t="shared" si="371"/>
        <v>0</v>
      </c>
      <c r="CA453" s="10">
        <f t="shared" si="372"/>
        <v>0</v>
      </c>
      <c r="CB453" s="9">
        <f t="shared" si="373"/>
        <v>0</v>
      </c>
      <c r="CC453" s="9">
        <f t="shared" si="374"/>
        <v>0</v>
      </c>
      <c r="CD453" s="9">
        <f t="shared" si="375"/>
        <v>0</v>
      </c>
      <c r="CE453" s="12">
        <f t="shared" si="377"/>
        <v>0</v>
      </c>
    </row>
    <row r="454" spans="8:83" ht="18" customHeight="1">
      <c r="H454"/>
      <c r="I454"/>
      <c r="J454"/>
      <c r="AA454" s="16">
        <f t="shared" ref="AA454:AA517" si="379">IF(Q_perm&lt;&gt;0, diffP1+diffP2,)</f>
        <v>0</v>
      </c>
      <c r="AB454" s="16">
        <f t="shared" ref="AB454:AB517" si="380">IF(Q_perm1&lt;&gt;0, P_feed1-P_feed2,)</f>
        <v>0</v>
      </c>
      <c r="AC454" s="16">
        <f t="shared" ref="AC454:AC517" si="381">IF(Q_perm2&lt;&gt;0, P_feed3-P_conc,)</f>
        <v>0</v>
      </c>
      <c r="AD454" s="16">
        <f t="shared" ref="AD454:AD517" si="382">IF(AND(Q_perm&lt;&gt;0,diffP&lt;&gt;0),diffP*(2*Q0_conc+Q0_perm)^1.5/(2*Q_conc+Q_perm)^1.5,)</f>
        <v>0</v>
      </c>
      <c r="AE454" s="16">
        <f t="shared" ref="AE454:AE517" si="383">IF(AND(Q_perm1&lt;&gt;0,diffP1&lt;&gt;0),diffP1*(2*(Q0_feed-Q0_perm1)+Q0_perm1)^1.5/(2*(Q_feed-Q_perm1)+Q_perm1)^1.5,)</f>
        <v>0</v>
      </c>
      <c r="AF454" s="16">
        <f t="shared" ref="AF454:AF517" si="384">IF(AND(Q_perm2&lt;&gt;0,diffP2&lt;&gt;0),diffP2*(2*(Q0_feed-Q0_perm1-Q0_perm2)+Q0_perm2)^1.5/(2*(Q_feed-Q_perm1-Q_perm2)+Q_perm2)^1.5,)</f>
        <v>0</v>
      </c>
      <c r="AG454" s="16">
        <f t="shared" ref="AG454:AG517" si="385">IF(Q_perm&lt;&gt;0,(NoOfPV1*(P_feed1-P_perm1)+NoOfPV2*(P_feed3-P_perm2))/NoOfPV-diffP/(2*NoOfArray),)</f>
        <v>0</v>
      </c>
      <c r="AH454" s="16">
        <f t="shared" ref="AH454:AH517" si="386">IF(Q_perm1&lt;&gt;0,(P_feed1-P_perm1)-diffP1/2,)</f>
        <v>0</v>
      </c>
      <c r="AI454" s="16">
        <f t="shared" ref="AI454:AI517" si="387">IF(Q_perm2&lt;&gt;0,(P_feed3-P_perm2)-diffP2/2,)</f>
        <v>0</v>
      </c>
      <c r="AJ454" s="15">
        <f t="shared" ref="AJ454:AJ517" si="388">IF(Temp&gt;25,EXP(TCF_U1*(1/298.15-1/(273.15+Temp))),EXP(TCF_U2*(1/298.15-1/(273.15+Temp))))</f>
        <v>0.42990838161300676</v>
      </c>
      <c r="AK454" s="6">
        <f t="shared" si="378"/>
        <v>0</v>
      </c>
      <c r="AL454" s="6">
        <f t="shared" si="378"/>
        <v>0</v>
      </c>
      <c r="AM454" s="6">
        <f t="shared" si="378"/>
        <v>0</v>
      </c>
      <c r="AN454" s="6">
        <f t="shared" si="378"/>
        <v>0</v>
      </c>
      <c r="AO454" s="9">
        <f t="shared" ref="AO454:AO517" si="389">IF(Q_perm&lt;&gt;0,LN(1/(1-Recovery))/Recovery,)</f>
        <v>0</v>
      </c>
      <c r="AP454" s="9">
        <f t="shared" ref="AP454:AP517" si="390">IF(Q_perm1&lt;&gt;0,LN(1/(1-Recovery1))/(Recovery1),)</f>
        <v>0</v>
      </c>
      <c r="AQ454" s="9">
        <f t="shared" ref="AQ454:AQ517" si="391">IF(Q_perm2&lt;&gt;0,LN(1/(1-Recovery2)/Recovery2),)</f>
        <v>0</v>
      </c>
      <c r="AR454" s="9">
        <f t="shared" ref="AR454:AR517" si="392">0.0385*TDSmean*(Temp+273.15)/(14.25*(1000-TDSmean/1000))</f>
        <v>0</v>
      </c>
      <c r="AS454" s="9">
        <f t="shared" si="376"/>
        <v>0</v>
      </c>
      <c r="AT454" s="9">
        <f t="shared" ref="AT454:AT517" si="393">0.0385*TDSmean_feed2*(Temp+273.15)/(14.25*(1000-TDSmean_feed2/1000))</f>
        <v>0</v>
      </c>
      <c r="AU454" s="9">
        <f t="shared" ref="AU454:AU517" si="394">0.0385*TDS_perm*(Temp+273.15)/(14.25*(1000-TDS_perm/1000))</f>
        <v>0</v>
      </c>
      <c r="AV454" s="9">
        <f t="shared" ref="AV454:AV517" si="395">0.0385*TDS_perm1*(Temp+273.15)/(14.25*(1000-TDS_perm1/1000))</f>
        <v>0</v>
      </c>
      <c r="AW454" s="9">
        <f t="shared" ref="AW454:AW517" si="396">0.0385*TDS_perm2*(Temp+273.15)/(14.25*(1000-TDS_perm2/1000))</f>
        <v>0</v>
      </c>
      <c r="AX454" s="9">
        <f t="shared" ref="AX454:AX517" si="397">IF(C_feed1&gt;7630,alpha1*EXP((beta1-LN(C_feed1))^2/gamma1),IF(C_feed1&gt;0,alpha2*EXP((beta2-LN(C_feed1))^2/gamma2),))</f>
        <v>0</v>
      </c>
      <c r="AY454" s="9">
        <f t="shared" ref="AY454:AY517" si="398">IF(C_feed2&gt;7630,alpha1*EXP((beta1-LN(C_feed2))^2/gamma1),IF(C_feed2&gt;0,alpha2*EXP((beta2-LN(C_feed2))^2/gamma2),IF(Recovery1&gt;0,TDS_feed1/(1-Recovery1),)))</f>
        <v>0</v>
      </c>
      <c r="AZ454" s="9">
        <f t="shared" ref="AZ454:AZ517" si="399">IF(C_conc&gt;7630,alpha1*EXP((beta1-LN(C_conc))^2/gamma1),IF(C_conc&gt;0,alpha2*EXP((beta2-LN(C_conc))^2/gamma2),IF(AND(Recovery2&gt;0,Q_perm2&gt;0),TDS_feed2/(1-Recovery2),)))</f>
        <v>0</v>
      </c>
      <c r="BA454" s="9">
        <f t="shared" ref="BA454:BA517" si="400">IF(C_perm&gt;7630,alpha1*EXP((beta1-LN(C_perm))^2/gamma1),IF(C_perm&gt;0,alpha2*EXP((beta2-LN(C_perm))^2/gamma2),))</f>
        <v>0</v>
      </c>
      <c r="BB454" s="9">
        <f t="shared" ref="BB454:BB517" si="401">IF(C_perm1&gt;7630,alpha1*EXP((beta1-LN(C_perm1))^2/gamma1),IF(C_perm1&gt;0,alpha2*EXP((beta2-LN(C_perm1))^2/gamma2),))</f>
        <v>0</v>
      </c>
      <c r="BC454" s="9">
        <f t="shared" ref="BC454:BC517" si="402">IF(C_perm2&gt;7630,alpha1*EXP((beta1-LN(C_perm2))^2/gamma1),IF(C_perm2&gt;0,alpha2*EXP((beta2-LN(C_perm2))^2/gamma2),))</f>
        <v>0</v>
      </c>
      <c r="BD454" s="9">
        <f t="shared" ref="BD454:BD517" si="403">TDS_feed1*ConcFactor</f>
        <v>0</v>
      </c>
      <c r="BE454" s="9">
        <f t="shared" ref="BE454:BE517" si="404">IF(Q_perm1&gt;0,TDS_feed1*ConcFactor1,)</f>
        <v>0</v>
      </c>
      <c r="BF454" s="9">
        <f t="shared" ref="BF454:BF517" si="405">IF(Q_perm2&gt;0,TDS_feed2*ConcFactor2,)</f>
        <v>0</v>
      </c>
      <c r="BG454" s="9">
        <f t="shared" ref="BG454:BG517" si="406">NetP-Pi_feed+Pi_perm</f>
        <v>0</v>
      </c>
      <c r="BH454" s="9">
        <f t="shared" ref="BH454:BH517" si="407">NetP1-Pi_feed1+Pi_perm1</f>
        <v>0</v>
      </c>
      <c r="BI454" s="9">
        <f t="shared" ref="BI454:BI517" si="408">NetP2-Pi_feed2+Pi_perm2</f>
        <v>0</v>
      </c>
      <c r="BJ454" s="6">
        <f t="shared" ref="BJ454:BJ517" si="409">IF(NDP&gt;0,Q_perm*(TCF0*NDP0)/(TCF*NDP),)</f>
        <v>0</v>
      </c>
      <c r="BK454" s="6">
        <f t="shared" ref="BK454:BK517" si="410">IF(NDP_feed1&gt;0,Q_perm1*(TCF0*NDP0_feed1)/(TCF*NDP_feed1),)</f>
        <v>0</v>
      </c>
      <c r="BL454" s="6">
        <f t="shared" ref="BL454:BL517" si="411">IF(NDP_feed2&gt;0,Q_perm2*(TCF0*NDP0_feed2)/(TCF*NDP_feed2),)</f>
        <v>0</v>
      </c>
      <c r="BM454" s="10">
        <f t="shared" ref="BM454:BM517" si="412">IF(AND(TDSmean&gt;0,NDP0&gt;0,TDS0_feed1&gt;0,TCF0&gt;0),TDS_perm/TDSmean*(NDP/NDP0)*(TCF0/TCF)*(TDSmean0/TDSmean)*(TDS_feed1/TDS0_feed1),)</f>
        <v>0</v>
      </c>
      <c r="BN454" s="10">
        <f t="shared" ref="BN454:BN517" si="413">IF(AND(TDSmean_feed1&gt;0,NDP0_feed1&gt;0,TCF&gt;0,TDS0_feed1&gt;0),TDS_perm1/TDSmean_feed1*(NDP_feed1/NDP0_feed1)*(TCF0/TCF)*(TDSmean0_feed1/TDSmean_feed1)*(TDS_feed1/TDS0_feed1),)</f>
        <v>0</v>
      </c>
      <c r="BO454" s="10">
        <f t="shared" ref="BO454:BO517" si="414">IF(AND(TDSmean_feed2&gt;0,NDP0_feed2&gt;0,TCF&gt;0,TDS0_feed2&gt;0),TDS_perm2/TDSmean_feed2*(NDP_feed2/NDP0_feed2)*(TCF0/TCF)*(TDSmean0_feed2/TDSmean_feed2)*(TDS_feed2/TDS0_feed2),)</f>
        <v>0</v>
      </c>
      <c r="BP454" s="11">
        <f t="shared" ref="BP454:BP517" si="415">IF(normSP&gt;0,1-normSP,)</f>
        <v>0</v>
      </c>
      <c r="BQ454" s="11">
        <f t="shared" ref="BQ454:BQ517" si="416">IF(normSP1&gt;0,1-normSP1,)</f>
        <v>0</v>
      </c>
      <c r="BR454" s="11">
        <f t="shared" ref="BR454:BR517" si="417">IF(normSP2&gt;0,1-normSP2,)</f>
        <v>0</v>
      </c>
      <c r="BS454" s="10">
        <f t="shared" ref="BS454:BS517" si="418">IF(AND(TDS_perm&gt;0,TDS_feed1&gt;0),1-TDS_perm/TDS_feed1,)</f>
        <v>0</v>
      </c>
      <c r="BT454" s="10">
        <f t="shared" ref="BT454:BT517" si="419">IF(AND(TDS_perm1&gt;0,TDS_feed1&gt;0),1-TDS_perm1/TDS_feed1,)</f>
        <v>0</v>
      </c>
      <c r="BU454" s="10">
        <f t="shared" ref="BU454:BU517" si="420">IF(AND(TDS_perm2&gt;0,TDS_feed2&gt;0),1-TDS_perm2/TDS_feed2,)</f>
        <v>0</v>
      </c>
      <c r="BV454" s="10">
        <f t="shared" ref="BV454:BV517" si="421">IF(Q_perm&gt;0,Q_perm/Q_feed,)</f>
        <v>0</v>
      </c>
      <c r="BW454" s="10">
        <f t="shared" ref="BW454:BW517" si="422">IF(AND(Q_perm1&gt;0,Q_feed&gt;0),Q_perm1/Q_feed,)</f>
        <v>0</v>
      </c>
      <c r="BX454" s="10">
        <f t="shared" ref="BX454:BX517" si="423">IF(AND(Q_feed&gt;Q_perm1,Q_perm2&gt;0),Q_perm2/(Q_feed-Q_perm1),)</f>
        <v>0</v>
      </c>
      <c r="BY454" s="10">
        <f t="shared" ref="BY454:BY517" si="424">IF(AND(C_feed1&gt;0,C_conc&gt;0),1-C_feed1/C_conc,)</f>
        <v>0</v>
      </c>
      <c r="BZ454" s="10">
        <f t="shared" ref="BZ454:BZ517" si="425">IF(AND(C_feed2&gt;0,C_feed1&gt;0),1-C_feed1/C_feed2,)</f>
        <v>0</v>
      </c>
      <c r="CA454" s="10">
        <f t="shared" ref="CA454:CA517" si="426">IF(AND(C_feed2&gt;0,C0_conc&gt;0),1-C_feed2/C0_conc,)</f>
        <v>0</v>
      </c>
      <c r="CB454" s="9">
        <f t="shared" ref="CB454:CB517" si="427">IF(AND(Recovery&gt;0,Rec_C&gt;0),Recovery/Rec_C,)</f>
        <v>0</v>
      </c>
      <c r="CC454" s="9">
        <f t="shared" ref="CC454:CC517" si="428">IF(AND(Recovery1&gt;0,Rec_C1&gt;0),Recovery1/Rec_C1,)</f>
        <v>0</v>
      </c>
      <c r="CD454" s="9">
        <f t="shared" ref="CD454:CD517" si="429">IF(AND(Recovery2&gt;0,Rec_C2&gt;0),Recovery2/Rec_C2,)</f>
        <v>0</v>
      </c>
      <c r="CE454" s="12">
        <f t="shared" si="377"/>
        <v>0</v>
      </c>
    </row>
    <row r="455" spans="8:83" ht="18" customHeight="1">
      <c r="H455"/>
      <c r="I455"/>
      <c r="J455"/>
      <c r="AA455" s="16">
        <f t="shared" si="379"/>
        <v>0</v>
      </c>
      <c r="AB455" s="16">
        <f t="shared" si="380"/>
        <v>0</v>
      </c>
      <c r="AC455" s="16">
        <f t="shared" si="381"/>
        <v>0</v>
      </c>
      <c r="AD455" s="16">
        <f t="shared" si="382"/>
        <v>0</v>
      </c>
      <c r="AE455" s="16">
        <f t="shared" si="383"/>
        <v>0</v>
      </c>
      <c r="AF455" s="16">
        <f t="shared" si="384"/>
        <v>0</v>
      </c>
      <c r="AG455" s="16">
        <f t="shared" si="385"/>
        <v>0</v>
      </c>
      <c r="AH455" s="16">
        <f t="shared" si="386"/>
        <v>0</v>
      </c>
      <c r="AI455" s="16">
        <f t="shared" si="387"/>
        <v>0</v>
      </c>
      <c r="AJ455" s="15">
        <f t="shared" si="388"/>
        <v>0.42990838161300676</v>
      </c>
      <c r="AK455" s="6">
        <f t="shared" si="378"/>
        <v>0</v>
      </c>
      <c r="AL455" s="6">
        <f t="shared" si="378"/>
        <v>0</v>
      </c>
      <c r="AM455" s="6">
        <f t="shared" si="378"/>
        <v>0</v>
      </c>
      <c r="AN455" s="6">
        <f t="shared" si="378"/>
        <v>0</v>
      </c>
      <c r="AO455" s="9">
        <f t="shared" si="389"/>
        <v>0</v>
      </c>
      <c r="AP455" s="9">
        <f t="shared" si="390"/>
        <v>0</v>
      </c>
      <c r="AQ455" s="9">
        <f t="shared" si="391"/>
        <v>0</v>
      </c>
      <c r="AR455" s="9">
        <f t="shared" si="392"/>
        <v>0</v>
      </c>
      <c r="AS455" s="9">
        <f t="shared" ref="AS455:AS518" si="430">0.0385*TDSmean_feed1*(Temp+273.15)/(14.25*(1000-TDSmean/1000))</f>
        <v>0</v>
      </c>
      <c r="AT455" s="9">
        <f t="shared" si="393"/>
        <v>0</v>
      </c>
      <c r="AU455" s="9">
        <f t="shared" si="394"/>
        <v>0</v>
      </c>
      <c r="AV455" s="9">
        <f t="shared" si="395"/>
        <v>0</v>
      </c>
      <c r="AW455" s="9">
        <f t="shared" si="396"/>
        <v>0</v>
      </c>
      <c r="AX455" s="9">
        <f t="shared" si="397"/>
        <v>0</v>
      </c>
      <c r="AY455" s="9">
        <f t="shared" si="398"/>
        <v>0</v>
      </c>
      <c r="AZ455" s="9">
        <f t="shared" si="399"/>
        <v>0</v>
      </c>
      <c r="BA455" s="9">
        <f t="shared" si="400"/>
        <v>0</v>
      </c>
      <c r="BB455" s="9">
        <f t="shared" si="401"/>
        <v>0</v>
      </c>
      <c r="BC455" s="9">
        <f t="shared" si="402"/>
        <v>0</v>
      </c>
      <c r="BD455" s="9">
        <f t="shared" si="403"/>
        <v>0</v>
      </c>
      <c r="BE455" s="9">
        <f t="shared" si="404"/>
        <v>0</v>
      </c>
      <c r="BF455" s="9">
        <f t="shared" si="405"/>
        <v>0</v>
      </c>
      <c r="BG455" s="9">
        <f t="shared" si="406"/>
        <v>0</v>
      </c>
      <c r="BH455" s="9">
        <f t="shared" si="407"/>
        <v>0</v>
      </c>
      <c r="BI455" s="9">
        <f t="shared" si="408"/>
        <v>0</v>
      </c>
      <c r="BJ455" s="6">
        <f t="shared" si="409"/>
        <v>0</v>
      </c>
      <c r="BK455" s="6">
        <f t="shared" si="410"/>
        <v>0</v>
      </c>
      <c r="BL455" s="6">
        <f t="shared" si="411"/>
        <v>0</v>
      </c>
      <c r="BM455" s="10">
        <f t="shared" si="412"/>
        <v>0</v>
      </c>
      <c r="BN455" s="10">
        <f t="shared" si="413"/>
        <v>0</v>
      </c>
      <c r="BO455" s="10">
        <f t="shared" si="414"/>
        <v>0</v>
      </c>
      <c r="BP455" s="11">
        <f t="shared" si="415"/>
        <v>0</v>
      </c>
      <c r="BQ455" s="11">
        <f t="shared" si="416"/>
        <v>0</v>
      </c>
      <c r="BR455" s="11">
        <f t="shared" si="417"/>
        <v>0</v>
      </c>
      <c r="BS455" s="10">
        <f t="shared" si="418"/>
        <v>0</v>
      </c>
      <c r="BT455" s="10">
        <f t="shared" si="419"/>
        <v>0</v>
      </c>
      <c r="BU455" s="10">
        <f t="shared" si="420"/>
        <v>0</v>
      </c>
      <c r="BV455" s="10">
        <f t="shared" si="421"/>
        <v>0</v>
      </c>
      <c r="BW455" s="10">
        <f t="shared" si="422"/>
        <v>0</v>
      </c>
      <c r="BX455" s="10">
        <f t="shared" si="423"/>
        <v>0</v>
      </c>
      <c r="BY455" s="10">
        <f t="shared" si="424"/>
        <v>0</v>
      </c>
      <c r="BZ455" s="10">
        <f t="shared" si="425"/>
        <v>0</v>
      </c>
      <c r="CA455" s="10">
        <f t="shared" si="426"/>
        <v>0</v>
      </c>
      <c r="CB455" s="9">
        <f t="shared" si="427"/>
        <v>0</v>
      </c>
      <c r="CC455" s="9">
        <f t="shared" si="428"/>
        <v>0</v>
      </c>
      <c r="CD455" s="9">
        <f t="shared" si="429"/>
        <v>0</v>
      </c>
      <c r="CE455" s="12">
        <f t="shared" ref="CE455:CE518" si="431">IF(A455-$A$6&gt;0,A455-$A$6,)</f>
        <v>0</v>
      </c>
    </row>
    <row r="456" spans="8:83" ht="18" customHeight="1">
      <c r="H456"/>
      <c r="I456"/>
      <c r="J456"/>
      <c r="AA456" s="16">
        <f t="shared" si="379"/>
        <v>0</v>
      </c>
      <c r="AB456" s="16">
        <f t="shared" si="380"/>
        <v>0</v>
      </c>
      <c r="AC456" s="16">
        <f t="shared" si="381"/>
        <v>0</v>
      </c>
      <c r="AD456" s="16">
        <f t="shared" si="382"/>
        <v>0</v>
      </c>
      <c r="AE456" s="16">
        <f t="shared" si="383"/>
        <v>0</v>
      </c>
      <c r="AF456" s="16">
        <f t="shared" si="384"/>
        <v>0</v>
      </c>
      <c r="AG456" s="16">
        <f t="shared" si="385"/>
        <v>0</v>
      </c>
      <c r="AH456" s="16">
        <f t="shared" si="386"/>
        <v>0</v>
      </c>
      <c r="AI456" s="16">
        <f t="shared" si="387"/>
        <v>0</v>
      </c>
      <c r="AJ456" s="15">
        <f t="shared" si="388"/>
        <v>0.42990838161300676</v>
      </c>
      <c r="AK456" s="6">
        <f t="shared" si="378"/>
        <v>0</v>
      </c>
      <c r="AL456" s="6">
        <f t="shared" si="378"/>
        <v>0</v>
      </c>
      <c r="AM456" s="6">
        <f t="shared" si="378"/>
        <v>0</v>
      </c>
      <c r="AN456" s="6">
        <f t="shared" si="378"/>
        <v>0</v>
      </c>
      <c r="AO456" s="9">
        <f t="shared" si="389"/>
        <v>0</v>
      </c>
      <c r="AP456" s="9">
        <f t="shared" si="390"/>
        <v>0</v>
      </c>
      <c r="AQ456" s="9">
        <f t="shared" si="391"/>
        <v>0</v>
      </c>
      <c r="AR456" s="9">
        <f t="shared" si="392"/>
        <v>0</v>
      </c>
      <c r="AS456" s="9">
        <f t="shared" si="430"/>
        <v>0</v>
      </c>
      <c r="AT456" s="9">
        <f t="shared" si="393"/>
        <v>0</v>
      </c>
      <c r="AU456" s="9">
        <f t="shared" si="394"/>
        <v>0</v>
      </c>
      <c r="AV456" s="9">
        <f t="shared" si="395"/>
        <v>0</v>
      </c>
      <c r="AW456" s="9">
        <f t="shared" si="396"/>
        <v>0</v>
      </c>
      <c r="AX456" s="9">
        <f t="shared" si="397"/>
        <v>0</v>
      </c>
      <c r="AY456" s="9">
        <f t="shared" si="398"/>
        <v>0</v>
      </c>
      <c r="AZ456" s="9">
        <f t="shared" si="399"/>
        <v>0</v>
      </c>
      <c r="BA456" s="9">
        <f t="shared" si="400"/>
        <v>0</v>
      </c>
      <c r="BB456" s="9">
        <f t="shared" si="401"/>
        <v>0</v>
      </c>
      <c r="BC456" s="9">
        <f t="shared" si="402"/>
        <v>0</v>
      </c>
      <c r="BD456" s="9">
        <f t="shared" si="403"/>
        <v>0</v>
      </c>
      <c r="BE456" s="9">
        <f t="shared" si="404"/>
        <v>0</v>
      </c>
      <c r="BF456" s="9">
        <f t="shared" si="405"/>
        <v>0</v>
      </c>
      <c r="BG456" s="9">
        <f t="shared" si="406"/>
        <v>0</v>
      </c>
      <c r="BH456" s="9">
        <f t="shared" si="407"/>
        <v>0</v>
      </c>
      <c r="BI456" s="9">
        <f t="shared" si="408"/>
        <v>0</v>
      </c>
      <c r="BJ456" s="6">
        <f t="shared" si="409"/>
        <v>0</v>
      </c>
      <c r="BK456" s="6">
        <f t="shared" si="410"/>
        <v>0</v>
      </c>
      <c r="BL456" s="6">
        <f t="shared" si="411"/>
        <v>0</v>
      </c>
      <c r="BM456" s="10">
        <f t="shared" si="412"/>
        <v>0</v>
      </c>
      <c r="BN456" s="10">
        <f t="shared" si="413"/>
        <v>0</v>
      </c>
      <c r="BO456" s="10">
        <f t="shared" si="414"/>
        <v>0</v>
      </c>
      <c r="BP456" s="11">
        <f t="shared" si="415"/>
        <v>0</v>
      </c>
      <c r="BQ456" s="11">
        <f t="shared" si="416"/>
        <v>0</v>
      </c>
      <c r="BR456" s="11">
        <f t="shared" si="417"/>
        <v>0</v>
      </c>
      <c r="BS456" s="10">
        <f t="shared" si="418"/>
        <v>0</v>
      </c>
      <c r="BT456" s="10">
        <f t="shared" si="419"/>
        <v>0</v>
      </c>
      <c r="BU456" s="10">
        <f t="shared" si="420"/>
        <v>0</v>
      </c>
      <c r="BV456" s="10">
        <f t="shared" si="421"/>
        <v>0</v>
      </c>
      <c r="BW456" s="10">
        <f t="shared" si="422"/>
        <v>0</v>
      </c>
      <c r="BX456" s="10">
        <f t="shared" si="423"/>
        <v>0</v>
      </c>
      <c r="BY456" s="10">
        <f t="shared" si="424"/>
        <v>0</v>
      </c>
      <c r="BZ456" s="10">
        <f t="shared" si="425"/>
        <v>0</v>
      </c>
      <c r="CA456" s="10">
        <f t="shared" si="426"/>
        <v>0</v>
      </c>
      <c r="CB456" s="9">
        <f t="shared" si="427"/>
        <v>0</v>
      </c>
      <c r="CC456" s="9">
        <f t="shared" si="428"/>
        <v>0</v>
      </c>
      <c r="CD456" s="9">
        <f t="shared" si="429"/>
        <v>0</v>
      </c>
      <c r="CE456" s="12">
        <f t="shared" si="431"/>
        <v>0</v>
      </c>
    </row>
    <row r="457" spans="8:83" ht="18" customHeight="1">
      <c r="H457"/>
      <c r="I457"/>
      <c r="J457"/>
      <c r="AA457" s="16">
        <f t="shared" si="379"/>
        <v>0</v>
      </c>
      <c r="AB457" s="16">
        <f t="shared" si="380"/>
        <v>0</v>
      </c>
      <c r="AC457" s="16">
        <f t="shared" si="381"/>
        <v>0</v>
      </c>
      <c r="AD457" s="16">
        <f t="shared" si="382"/>
        <v>0</v>
      </c>
      <c r="AE457" s="16">
        <f t="shared" si="383"/>
        <v>0</v>
      </c>
      <c r="AF457" s="16">
        <f t="shared" si="384"/>
        <v>0</v>
      </c>
      <c r="AG457" s="16">
        <f t="shared" si="385"/>
        <v>0</v>
      </c>
      <c r="AH457" s="16">
        <f t="shared" si="386"/>
        <v>0</v>
      </c>
      <c r="AI457" s="16">
        <f t="shared" si="387"/>
        <v>0</v>
      </c>
      <c r="AJ457" s="15">
        <f t="shared" si="388"/>
        <v>0.42990838161300676</v>
      </c>
      <c r="AK457" s="6">
        <f t="shared" si="378"/>
        <v>0</v>
      </c>
      <c r="AL457" s="6">
        <f t="shared" si="378"/>
        <v>0</v>
      </c>
      <c r="AM457" s="6">
        <f t="shared" si="378"/>
        <v>0</v>
      </c>
      <c r="AN457" s="6">
        <f t="shared" si="378"/>
        <v>0</v>
      </c>
      <c r="AO457" s="9">
        <f t="shared" si="389"/>
        <v>0</v>
      </c>
      <c r="AP457" s="9">
        <f t="shared" si="390"/>
        <v>0</v>
      </c>
      <c r="AQ457" s="9">
        <f t="shared" si="391"/>
        <v>0</v>
      </c>
      <c r="AR457" s="9">
        <f t="shared" si="392"/>
        <v>0</v>
      </c>
      <c r="AS457" s="9">
        <f t="shared" si="430"/>
        <v>0</v>
      </c>
      <c r="AT457" s="9">
        <f t="shared" si="393"/>
        <v>0</v>
      </c>
      <c r="AU457" s="9">
        <f t="shared" si="394"/>
        <v>0</v>
      </c>
      <c r="AV457" s="9">
        <f t="shared" si="395"/>
        <v>0</v>
      </c>
      <c r="AW457" s="9">
        <f t="shared" si="396"/>
        <v>0</v>
      </c>
      <c r="AX457" s="9">
        <f t="shared" si="397"/>
        <v>0</v>
      </c>
      <c r="AY457" s="9">
        <f t="shared" si="398"/>
        <v>0</v>
      </c>
      <c r="AZ457" s="9">
        <f t="shared" si="399"/>
        <v>0</v>
      </c>
      <c r="BA457" s="9">
        <f t="shared" si="400"/>
        <v>0</v>
      </c>
      <c r="BB457" s="9">
        <f t="shared" si="401"/>
        <v>0</v>
      </c>
      <c r="BC457" s="9">
        <f t="shared" si="402"/>
        <v>0</v>
      </c>
      <c r="BD457" s="9">
        <f t="shared" si="403"/>
        <v>0</v>
      </c>
      <c r="BE457" s="9">
        <f t="shared" si="404"/>
        <v>0</v>
      </c>
      <c r="BF457" s="9">
        <f t="shared" si="405"/>
        <v>0</v>
      </c>
      <c r="BG457" s="9">
        <f t="shared" si="406"/>
        <v>0</v>
      </c>
      <c r="BH457" s="9">
        <f t="shared" si="407"/>
        <v>0</v>
      </c>
      <c r="BI457" s="9">
        <f t="shared" si="408"/>
        <v>0</v>
      </c>
      <c r="BJ457" s="6">
        <f t="shared" si="409"/>
        <v>0</v>
      </c>
      <c r="BK457" s="6">
        <f t="shared" si="410"/>
        <v>0</v>
      </c>
      <c r="BL457" s="6">
        <f t="shared" si="411"/>
        <v>0</v>
      </c>
      <c r="BM457" s="10">
        <f t="shared" si="412"/>
        <v>0</v>
      </c>
      <c r="BN457" s="10">
        <f t="shared" si="413"/>
        <v>0</v>
      </c>
      <c r="BO457" s="10">
        <f t="shared" si="414"/>
        <v>0</v>
      </c>
      <c r="BP457" s="11">
        <f t="shared" si="415"/>
        <v>0</v>
      </c>
      <c r="BQ457" s="11">
        <f t="shared" si="416"/>
        <v>0</v>
      </c>
      <c r="BR457" s="11">
        <f t="shared" si="417"/>
        <v>0</v>
      </c>
      <c r="BS457" s="10">
        <f t="shared" si="418"/>
        <v>0</v>
      </c>
      <c r="BT457" s="10">
        <f t="shared" si="419"/>
        <v>0</v>
      </c>
      <c r="BU457" s="10">
        <f t="shared" si="420"/>
        <v>0</v>
      </c>
      <c r="BV457" s="10">
        <f t="shared" si="421"/>
        <v>0</v>
      </c>
      <c r="BW457" s="10">
        <f t="shared" si="422"/>
        <v>0</v>
      </c>
      <c r="BX457" s="10">
        <f t="shared" si="423"/>
        <v>0</v>
      </c>
      <c r="BY457" s="10">
        <f t="shared" si="424"/>
        <v>0</v>
      </c>
      <c r="BZ457" s="10">
        <f t="shared" si="425"/>
        <v>0</v>
      </c>
      <c r="CA457" s="10">
        <f t="shared" si="426"/>
        <v>0</v>
      </c>
      <c r="CB457" s="9">
        <f t="shared" si="427"/>
        <v>0</v>
      </c>
      <c r="CC457" s="9">
        <f t="shared" si="428"/>
        <v>0</v>
      </c>
      <c r="CD457" s="9">
        <f t="shared" si="429"/>
        <v>0</v>
      </c>
      <c r="CE457" s="12">
        <f t="shared" si="431"/>
        <v>0</v>
      </c>
    </row>
    <row r="458" spans="8:83" ht="18" customHeight="1">
      <c r="H458"/>
      <c r="I458"/>
      <c r="J458"/>
      <c r="AA458" s="16">
        <f t="shared" si="379"/>
        <v>0</v>
      </c>
      <c r="AB458" s="16">
        <f t="shared" si="380"/>
        <v>0</v>
      </c>
      <c r="AC458" s="16">
        <f t="shared" si="381"/>
        <v>0</v>
      </c>
      <c r="AD458" s="16">
        <f t="shared" si="382"/>
        <v>0</v>
      </c>
      <c r="AE458" s="16">
        <f t="shared" si="383"/>
        <v>0</v>
      </c>
      <c r="AF458" s="16">
        <f t="shared" si="384"/>
        <v>0</v>
      </c>
      <c r="AG458" s="16">
        <f t="shared" si="385"/>
        <v>0</v>
      </c>
      <c r="AH458" s="16">
        <f t="shared" si="386"/>
        <v>0</v>
      </c>
      <c r="AI458" s="16">
        <f t="shared" si="387"/>
        <v>0</v>
      </c>
      <c r="AJ458" s="15">
        <f t="shared" si="388"/>
        <v>0.42990838161300676</v>
      </c>
      <c r="AK458" s="6">
        <f t="shared" si="378"/>
        <v>0</v>
      </c>
      <c r="AL458" s="6">
        <f t="shared" si="378"/>
        <v>0</v>
      </c>
      <c r="AM458" s="6">
        <f t="shared" si="378"/>
        <v>0</v>
      </c>
      <c r="AN458" s="6">
        <f t="shared" si="378"/>
        <v>0</v>
      </c>
      <c r="AO458" s="9">
        <f t="shared" si="389"/>
        <v>0</v>
      </c>
      <c r="AP458" s="9">
        <f t="shared" si="390"/>
        <v>0</v>
      </c>
      <c r="AQ458" s="9">
        <f t="shared" si="391"/>
        <v>0</v>
      </c>
      <c r="AR458" s="9">
        <f t="shared" si="392"/>
        <v>0</v>
      </c>
      <c r="AS458" s="9">
        <f t="shared" si="430"/>
        <v>0</v>
      </c>
      <c r="AT458" s="9">
        <f t="shared" si="393"/>
        <v>0</v>
      </c>
      <c r="AU458" s="9">
        <f t="shared" si="394"/>
        <v>0</v>
      </c>
      <c r="AV458" s="9">
        <f t="shared" si="395"/>
        <v>0</v>
      </c>
      <c r="AW458" s="9">
        <f t="shared" si="396"/>
        <v>0</v>
      </c>
      <c r="AX458" s="9">
        <f t="shared" si="397"/>
        <v>0</v>
      </c>
      <c r="AY458" s="9">
        <f t="shared" si="398"/>
        <v>0</v>
      </c>
      <c r="AZ458" s="9">
        <f t="shared" si="399"/>
        <v>0</v>
      </c>
      <c r="BA458" s="9">
        <f t="shared" si="400"/>
        <v>0</v>
      </c>
      <c r="BB458" s="9">
        <f t="shared" si="401"/>
        <v>0</v>
      </c>
      <c r="BC458" s="9">
        <f t="shared" si="402"/>
        <v>0</v>
      </c>
      <c r="BD458" s="9">
        <f t="shared" si="403"/>
        <v>0</v>
      </c>
      <c r="BE458" s="9">
        <f t="shared" si="404"/>
        <v>0</v>
      </c>
      <c r="BF458" s="9">
        <f t="shared" si="405"/>
        <v>0</v>
      </c>
      <c r="BG458" s="9">
        <f t="shared" si="406"/>
        <v>0</v>
      </c>
      <c r="BH458" s="9">
        <f t="shared" si="407"/>
        <v>0</v>
      </c>
      <c r="BI458" s="9">
        <f t="shared" si="408"/>
        <v>0</v>
      </c>
      <c r="BJ458" s="6">
        <f t="shared" si="409"/>
        <v>0</v>
      </c>
      <c r="BK458" s="6">
        <f t="shared" si="410"/>
        <v>0</v>
      </c>
      <c r="BL458" s="6">
        <f t="shared" si="411"/>
        <v>0</v>
      </c>
      <c r="BM458" s="10">
        <f t="shared" si="412"/>
        <v>0</v>
      </c>
      <c r="BN458" s="10">
        <f t="shared" si="413"/>
        <v>0</v>
      </c>
      <c r="BO458" s="10">
        <f t="shared" si="414"/>
        <v>0</v>
      </c>
      <c r="BP458" s="11">
        <f t="shared" si="415"/>
        <v>0</v>
      </c>
      <c r="BQ458" s="11">
        <f t="shared" si="416"/>
        <v>0</v>
      </c>
      <c r="BR458" s="11">
        <f t="shared" si="417"/>
        <v>0</v>
      </c>
      <c r="BS458" s="10">
        <f t="shared" si="418"/>
        <v>0</v>
      </c>
      <c r="BT458" s="10">
        <f t="shared" si="419"/>
        <v>0</v>
      </c>
      <c r="BU458" s="10">
        <f t="shared" si="420"/>
        <v>0</v>
      </c>
      <c r="BV458" s="10">
        <f t="shared" si="421"/>
        <v>0</v>
      </c>
      <c r="BW458" s="10">
        <f t="shared" si="422"/>
        <v>0</v>
      </c>
      <c r="BX458" s="10">
        <f t="shared" si="423"/>
        <v>0</v>
      </c>
      <c r="BY458" s="10">
        <f t="shared" si="424"/>
        <v>0</v>
      </c>
      <c r="BZ458" s="10">
        <f t="shared" si="425"/>
        <v>0</v>
      </c>
      <c r="CA458" s="10">
        <f t="shared" si="426"/>
        <v>0</v>
      </c>
      <c r="CB458" s="9">
        <f t="shared" si="427"/>
        <v>0</v>
      </c>
      <c r="CC458" s="9">
        <f t="shared" si="428"/>
        <v>0</v>
      </c>
      <c r="CD458" s="9">
        <f t="shared" si="429"/>
        <v>0</v>
      </c>
      <c r="CE458" s="12">
        <f t="shared" si="431"/>
        <v>0</v>
      </c>
    </row>
    <row r="459" spans="8:83" ht="18" customHeight="1">
      <c r="H459"/>
      <c r="I459"/>
      <c r="J459"/>
      <c r="AA459" s="16">
        <f t="shared" si="379"/>
        <v>0</v>
      </c>
      <c r="AB459" s="16">
        <f t="shared" si="380"/>
        <v>0</v>
      </c>
      <c r="AC459" s="16">
        <f t="shared" si="381"/>
        <v>0</v>
      </c>
      <c r="AD459" s="16">
        <f t="shared" si="382"/>
        <v>0</v>
      </c>
      <c r="AE459" s="16">
        <f t="shared" si="383"/>
        <v>0</v>
      </c>
      <c r="AF459" s="16">
        <f t="shared" si="384"/>
        <v>0</v>
      </c>
      <c r="AG459" s="16">
        <f t="shared" si="385"/>
        <v>0</v>
      </c>
      <c r="AH459" s="16">
        <f t="shared" si="386"/>
        <v>0</v>
      </c>
      <c r="AI459" s="16">
        <f t="shared" si="387"/>
        <v>0</v>
      </c>
      <c r="AJ459" s="15">
        <f t="shared" si="388"/>
        <v>0.42990838161300676</v>
      </c>
      <c r="AK459" s="6">
        <f t="shared" si="378"/>
        <v>0</v>
      </c>
      <c r="AL459" s="6">
        <f t="shared" si="378"/>
        <v>0</v>
      </c>
      <c r="AM459" s="6">
        <f t="shared" si="378"/>
        <v>0</v>
      </c>
      <c r="AN459" s="6">
        <f t="shared" si="378"/>
        <v>0</v>
      </c>
      <c r="AO459" s="9">
        <f t="shared" si="389"/>
        <v>0</v>
      </c>
      <c r="AP459" s="9">
        <f t="shared" si="390"/>
        <v>0</v>
      </c>
      <c r="AQ459" s="9">
        <f t="shared" si="391"/>
        <v>0</v>
      </c>
      <c r="AR459" s="9">
        <f t="shared" si="392"/>
        <v>0</v>
      </c>
      <c r="AS459" s="9">
        <f t="shared" si="430"/>
        <v>0</v>
      </c>
      <c r="AT459" s="9">
        <f t="shared" si="393"/>
        <v>0</v>
      </c>
      <c r="AU459" s="9">
        <f t="shared" si="394"/>
        <v>0</v>
      </c>
      <c r="AV459" s="9">
        <f t="shared" si="395"/>
        <v>0</v>
      </c>
      <c r="AW459" s="9">
        <f t="shared" si="396"/>
        <v>0</v>
      </c>
      <c r="AX459" s="9">
        <f t="shared" si="397"/>
        <v>0</v>
      </c>
      <c r="AY459" s="9">
        <f t="shared" si="398"/>
        <v>0</v>
      </c>
      <c r="AZ459" s="9">
        <f t="shared" si="399"/>
        <v>0</v>
      </c>
      <c r="BA459" s="9">
        <f t="shared" si="400"/>
        <v>0</v>
      </c>
      <c r="BB459" s="9">
        <f t="shared" si="401"/>
        <v>0</v>
      </c>
      <c r="BC459" s="9">
        <f t="shared" si="402"/>
        <v>0</v>
      </c>
      <c r="BD459" s="9">
        <f t="shared" si="403"/>
        <v>0</v>
      </c>
      <c r="BE459" s="9">
        <f t="shared" si="404"/>
        <v>0</v>
      </c>
      <c r="BF459" s="9">
        <f t="shared" si="405"/>
        <v>0</v>
      </c>
      <c r="BG459" s="9">
        <f t="shared" si="406"/>
        <v>0</v>
      </c>
      <c r="BH459" s="9">
        <f t="shared" si="407"/>
        <v>0</v>
      </c>
      <c r="BI459" s="9">
        <f t="shared" si="408"/>
        <v>0</v>
      </c>
      <c r="BJ459" s="6">
        <f t="shared" si="409"/>
        <v>0</v>
      </c>
      <c r="BK459" s="6">
        <f t="shared" si="410"/>
        <v>0</v>
      </c>
      <c r="BL459" s="6">
        <f t="shared" si="411"/>
        <v>0</v>
      </c>
      <c r="BM459" s="10">
        <f t="shared" si="412"/>
        <v>0</v>
      </c>
      <c r="BN459" s="10">
        <f t="shared" si="413"/>
        <v>0</v>
      </c>
      <c r="BO459" s="10">
        <f t="shared" si="414"/>
        <v>0</v>
      </c>
      <c r="BP459" s="11">
        <f t="shared" si="415"/>
        <v>0</v>
      </c>
      <c r="BQ459" s="11">
        <f t="shared" si="416"/>
        <v>0</v>
      </c>
      <c r="BR459" s="11">
        <f t="shared" si="417"/>
        <v>0</v>
      </c>
      <c r="BS459" s="10">
        <f t="shared" si="418"/>
        <v>0</v>
      </c>
      <c r="BT459" s="10">
        <f t="shared" si="419"/>
        <v>0</v>
      </c>
      <c r="BU459" s="10">
        <f t="shared" si="420"/>
        <v>0</v>
      </c>
      <c r="BV459" s="10">
        <f t="shared" si="421"/>
        <v>0</v>
      </c>
      <c r="BW459" s="10">
        <f t="shared" si="422"/>
        <v>0</v>
      </c>
      <c r="BX459" s="10">
        <f t="shared" si="423"/>
        <v>0</v>
      </c>
      <c r="BY459" s="10">
        <f t="shared" si="424"/>
        <v>0</v>
      </c>
      <c r="BZ459" s="10">
        <f t="shared" si="425"/>
        <v>0</v>
      </c>
      <c r="CA459" s="10">
        <f t="shared" si="426"/>
        <v>0</v>
      </c>
      <c r="CB459" s="9">
        <f t="shared" si="427"/>
        <v>0</v>
      </c>
      <c r="CC459" s="9">
        <f t="shared" si="428"/>
        <v>0</v>
      </c>
      <c r="CD459" s="9">
        <f t="shared" si="429"/>
        <v>0</v>
      </c>
      <c r="CE459" s="12">
        <f t="shared" si="431"/>
        <v>0</v>
      </c>
    </row>
    <row r="460" spans="8:83" ht="18" customHeight="1">
      <c r="H460"/>
      <c r="I460"/>
      <c r="J460"/>
      <c r="AA460" s="16">
        <f t="shared" si="379"/>
        <v>0</v>
      </c>
      <c r="AB460" s="16">
        <f t="shared" si="380"/>
        <v>0</v>
      </c>
      <c r="AC460" s="16">
        <f t="shared" si="381"/>
        <v>0</v>
      </c>
      <c r="AD460" s="16">
        <f t="shared" si="382"/>
        <v>0</v>
      </c>
      <c r="AE460" s="16">
        <f t="shared" si="383"/>
        <v>0</v>
      </c>
      <c r="AF460" s="16">
        <f t="shared" si="384"/>
        <v>0</v>
      </c>
      <c r="AG460" s="16">
        <f t="shared" si="385"/>
        <v>0</v>
      </c>
      <c r="AH460" s="16">
        <f t="shared" si="386"/>
        <v>0</v>
      </c>
      <c r="AI460" s="16">
        <f t="shared" si="387"/>
        <v>0</v>
      </c>
      <c r="AJ460" s="15">
        <f t="shared" si="388"/>
        <v>0.42990838161300676</v>
      </c>
      <c r="AK460" s="6">
        <f t="shared" si="378"/>
        <v>0</v>
      </c>
      <c r="AL460" s="6">
        <f t="shared" si="378"/>
        <v>0</v>
      </c>
      <c r="AM460" s="6">
        <f t="shared" si="378"/>
        <v>0</v>
      </c>
      <c r="AN460" s="6">
        <f t="shared" si="378"/>
        <v>0</v>
      </c>
      <c r="AO460" s="9">
        <f t="shared" si="389"/>
        <v>0</v>
      </c>
      <c r="AP460" s="9">
        <f t="shared" si="390"/>
        <v>0</v>
      </c>
      <c r="AQ460" s="9">
        <f t="shared" si="391"/>
        <v>0</v>
      </c>
      <c r="AR460" s="9">
        <f t="shared" si="392"/>
        <v>0</v>
      </c>
      <c r="AS460" s="9">
        <f t="shared" si="430"/>
        <v>0</v>
      </c>
      <c r="AT460" s="9">
        <f t="shared" si="393"/>
        <v>0</v>
      </c>
      <c r="AU460" s="9">
        <f t="shared" si="394"/>
        <v>0</v>
      </c>
      <c r="AV460" s="9">
        <f t="shared" si="395"/>
        <v>0</v>
      </c>
      <c r="AW460" s="9">
        <f t="shared" si="396"/>
        <v>0</v>
      </c>
      <c r="AX460" s="9">
        <f t="shared" si="397"/>
        <v>0</v>
      </c>
      <c r="AY460" s="9">
        <f t="shared" si="398"/>
        <v>0</v>
      </c>
      <c r="AZ460" s="9">
        <f t="shared" si="399"/>
        <v>0</v>
      </c>
      <c r="BA460" s="9">
        <f t="shared" si="400"/>
        <v>0</v>
      </c>
      <c r="BB460" s="9">
        <f t="shared" si="401"/>
        <v>0</v>
      </c>
      <c r="BC460" s="9">
        <f t="shared" si="402"/>
        <v>0</v>
      </c>
      <c r="BD460" s="9">
        <f t="shared" si="403"/>
        <v>0</v>
      </c>
      <c r="BE460" s="9">
        <f t="shared" si="404"/>
        <v>0</v>
      </c>
      <c r="BF460" s="9">
        <f t="shared" si="405"/>
        <v>0</v>
      </c>
      <c r="BG460" s="9">
        <f t="shared" si="406"/>
        <v>0</v>
      </c>
      <c r="BH460" s="9">
        <f t="shared" si="407"/>
        <v>0</v>
      </c>
      <c r="BI460" s="9">
        <f t="shared" si="408"/>
        <v>0</v>
      </c>
      <c r="BJ460" s="6">
        <f t="shared" si="409"/>
        <v>0</v>
      </c>
      <c r="BK460" s="6">
        <f t="shared" si="410"/>
        <v>0</v>
      </c>
      <c r="BL460" s="6">
        <f t="shared" si="411"/>
        <v>0</v>
      </c>
      <c r="BM460" s="10">
        <f t="shared" si="412"/>
        <v>0</v>
      </c>
      <c r="BN460" s="10">
        <f t="shared" si="413"/>
        <v>0</v>
      </c>
      <c r="BO460" s="10">
        <f t="shared" si="414"/>
        <v>0</v>
      </c>
      <c r="BP460" s="11">
        <f t="shared" si="415"/>
        <v>0</v>
      </c>
      <c r="BQ460" s="11">
        <f t="shared" si="416"/>
        <v>0</v>
      </c>
      <c r="BR460" s="11">
        <f t="shared" si="417"/>
        <v>0</v>
      </c>
      <c r="BS460" s="10">
        <f t="shared" si="418"/>
        <v>0</v>
      </c>
      <c r="BT460" s="10">
        <f t="shared" si="419"/>
        <v>0</v>
      </c>
      <c r="BU460" s="10">
        <f t="shared" si="420"/>
        <v>0</v>
      </c>
      <c r="BV460" s="10">
        <f t="shared" si="421"/>
        <v>0</v>
      </c>
      <c r="BW460" s="10">
        <f t="shared" si="422"/>
        <v>0</v>
      </c>
      <c r="BX460" s="10">
        <f t="shared" si="423"/>
        <v>0</v>
      </c>
      <c r="BY460" s="10">
        <f t="shared" si="424"/>
        <v>0</v>
      </c>
      <c r="BZ460" s="10">
        <f t="shared" si="425"/>
        <v>0</v>
      </c>
      <c r="CA460" s="10">
        <f t="shared" si="426"/>
        <v>0</v>
      </c>
      <c r="CB460" s="9">
        <f t="shared" si="427"/>
        <v>0</v>
      </c>
      <c r="CC460" s="9">
        <f t="shared" si="428"/>
        <v>0</v>
      </c>
      <c r="CD460" s="9">
        <f t="shared" si="429"/>
        <v>0</v>
      </c>
      <c r="CE460" s="12">
        <f t="shared" si="431"/>
        <v>0</v>
      </c>
    </row>
    <row r="461" spans="8:83" ht="18" customHeight="1">
      <c r="H461"/>
      <c r="I461"/>
      <c r="J461"/>
      <c r="AA461" s="16">
        <f t="shared" si="379"/>
        <v>0</v>
      </c>
      <c r="AB461" s="16">
        <f t="shared" si="380"/>
        <v>0</v>
      </c>
      <c r="AC461" s="16">
        <f t="shared" si="381"/>
        <v>0</v>
      </c>
      <c r="AD461" s="16">
        <f t="shared" si="382"/>
        <v>0</v>
      </c>
      <c r="AE461" s="16">
        <f t="shared" si="383"/>
        <v>0</v>
      </c>
      <c r="AF461" s="16">
        <f t="shared" si="384"/>
        <v>0</v>
      </c>
      <c r="AG461" s="16">
        <f t="shared" si="385"/>
        <v>0</v>
      </c>
      <c r="AH461" s="16">
        <f t="shared" si="386"/>
        <v>0</v>
      </c>
      <c r="AI461" s="16">
        <f t="shared" si="387"/>
        <v>0</v>
      </c>
      <c r="AJ461" s="15">
        <f t="shared" si="388"/>
        <v>0.42990838161300676</v>
      </c>
      <c r="AK461" s="6">
        <f t="shared" si="378"/>
        <v>0</v>
      </c>
      <c r="AL461" s="6">
        <f t="shared" si="378"/>
        <v>0</v>
      </c>
      <c r="AM461" s="6">
        <f t="shared" si="378"/>
        <v>0</v>
      </c>
      <c r="AN461" s="6">
        <f t="shared" si="378"/>
        <v>0</v>
      </c>
      <c r="AO461" s="9">
        <f t="shared" si="389"/>
        <v>0</v>
      </c>
      <c r="AP461" s="9">
        <f t="shared" si="390"/>
        <v>0</v>
      </c>
      <c r="AQ461" s="9">
        <f t="shared" si="391"/>
        <v>0</v>
      </c>
      <c r="AR461" s="9">
        <f t="shared" si="392"/>
        <v>0</v>
      </c>
      <c r="AS461" s="9">
        <f t="shared" si="430"/>
        <v>0</v>
      </c>
      <c r="AT461" s="9">
        <f t="shared" si="393"/>
        <v>0</v>
      </c>
      <c r="AU461" s="9">
        <f t="shared" si="394"/>
        <v>0</v>
      </c>
      <c r="AV461" s="9">
        <f t="shared" si="395"/>
        <v>0</v>
      </c>
      <c r="AW461" s="9">
        <f t="shared" si="396"/>
        <v>0</v>
      </c>
      <c r="AX461" s="9">
        <f t="shared" si="397"/>
        <v>0</v>
      </c>
      <c r="AY461" s="9">
        <f t="shared" si="398"/>
        <v>0</v>
      </c>
      <c r="AZ461" s="9">
        <f t="shared" si="399"/>
        <v>0</v>
      </c>
      <c r="BA461" s="9">
        <f t="shared" si="400"/>
        <v>0</v>
      </c>
      <c r="BB461" s="9">
        <f t="shared" si="401"/>
        <v>0</v>
      </c>
      <c r="BC461" s="9">
        <f t="shared" si="402"/>
        <v>0</v>
      </c>
      <c r="BD461" s="9">
        <f t="shared" si="403"/>
        <v>0</v>
      </c>
      <c r="BE461" s="9">
        <f t="shared" si="404"/>
        <v>0</v>
      </c>
      <c r="BF461" s="9">
        <f t="shared" si="405"/>
        <v>0</v>
      </c>
      <c r="BG461" s="9">
        <f t="shared" si="406"/>
        <v>0</v>
      </c>
      <c r="BH461" s="9">
        <f t="shared" si="407"/>
        <v>0</v>
      </c>
      <c r="BI461" s="9">
        <f t="shared" si="408"/>
        <v>0</v>
      </c>
      <c r="BJ461" s="6">
        <f t="shared" si="409"/>
        <v>0</v>
      </c>
      <c r="BK461" s="6">
        <f t="shared" si="410"/>
        <v>0</v>
      </c>
      <c r="BL461" s="6">
        <f t="shared" si="411"/>
        <v>0</v>
      </c>
      <c r="BM461" s="10">
        <f t="shared" si="412"/>
        <v>0</v>
      </c>
      <c r="BN461" s="10">
        <f t="shared" si="413"/>
        <v>0</v>
      </c>
      <c r="BO461" s="10">
        <f t="shared" si="414"/>
        <v>0</v>
      </c>
      <c r="BP461" s="11">
        <f t="shared" si="415"/>
        <v>0</v>
      </c>
      <c r="BQ461" s="11">
        <f t="shared" si="416"/>
        <v>0</v>
      </c>
      <c r="BR461" s="11">
        <f t="shared" si="417"/>
        <v>0</v>
      </c>
      <c r="BS461" s="10">
        <f t="shared" si="418"/>
        <v>0</v>
      </c>
      <c r="BT461" s="10">
        <f t="shared" si="419"/>
        <v>0</v>
      </c>
      <c r="BU461" s="10">
        <f t="shared" si="420"/>
        <v>0</v>
      </c>
      <c r="BV461" s="10">
        <f t="shared" si="421"/>
        <v>0</v>
      </c>
      <c r="BW461" s="10">
        <f t="shared" si="422"/>
        <v>0</v>
      </c>
      <c r="BX461" s="10">
        <f t="shared" si="423"/>
        <v>0</v>
      </c>
      <c r="BY461" s="10">
        <f t="shared" si="424"/>
        <v>0</v>
      </c>
      <c r="BZ461" s="10">
        <f t="shared" si="425"/>
        <v>0</v>
      </c>
      <c r="CA461" s="10">
        <f t="shared" si="426"/>
        <v>0</v>
      </c>
      <c r="CB461" s="9">
        <f t="shared" si="427"/>
        <v>0</v>
      </c>
      <c r="CC461" s="9">
        <f t="shared" si="428"/>
        <v>0</v>
      </c>
      <c r="CD461" s="9">
        <f t="shared" si="429"/>
        <v>0</v>
      </c>
      <c r="CE461" s="12">
        <f t="shared" si="431"/>
        <v>0</v>
      </c>
    </row>
    <row r="462" spans="8:83" ht="18" customHeight="1">
      <c r="H462"/>
      <c r="I462"/>
      <c r="J462"/>
      <c r="AA462" s="16">
        <f t="shared" si="379"/>
        <v>0</v>
      </c>
      <c r="AB462" s="16">
        <f t="shared" si="380"/>
        <v>0</v>
      </c>
      <c r="AC462" s="16">
        <f t="shared" si="381"/>
        <v>0</v>
      </c>
      <c r="AD462" s="16">
        <f t="shared" si="382"/>
        <v>0</v>
      </c>
      <c r="AE462" s="16">
        <f t="shared" si="383"/>
        <v>0</v>
      </c>
      <c r="AF462" s="16">
        <f t="shared" si="384"/>
        <v>0</v>
      </c>
      <c r="AG462" s="16">
        <f t="shared" si="385"/>
        <v>0</v>
      </c>
      <c r="AH462" s="16">
        <f t="shared" si="386"/>
        <v>0</v>
      </c>
      <c r="AI462" s="16">
        <f t="shared" si="387"/>
        <v>0</v>
      </c>
      <c r="AJ462" s="15">
        <f t="shared" si="388"/>
        <v>0.42990838161300676</v>
      </c>
      <c r="AK462" s="6">
        <f t="shared" si="378"/>
        <v>0</v>
      </c>
      <c r="AL462" s="6">
        <f t="shared" si="378"/>
        <v>0</v>
      </c>
      <c r="AM462" s="6">
        <f t="shared" si="378"/>
        <v>0</v>
      </c>
      <c r="AN462" s="6">
        <f t="shared" si="378"/>
        <v>0</v>
      </c>
      <c r="AO462" s="9">
        <f t="shared" si="389"/>
        <v>0</v>
      </c>
      <c r="AP462" s="9">
        <f t="shared" si="390"/>
        <v>0</v>
      </c>
      <c r="AQ462" s="9">
        <f t="shared" si="391"/>
        <v>0</v>
      </c>
      <c r="AR462" s="9">
        <f t="shared" si="392"/>
        <v>0</v>
      </c>
      <c r="AS462" s="9">
        <f t="shared" si="430"/>
        <v>0</v>
      </c>
      <c r="AT462" s="9">
        <f t="shared" si="393"/>
        <v>0</v>
      </c>
      <c r="AU462" s="9">
        <f t="shared" si="394"/>
        <v>0</v>
      </c>
      <c r="AV462" s="9">
        <f t="shared" si="395"/>
        <v>0</v>
      </c>
      <c r="AW462" s="9">
        <f t="shared" si="396"/>
        <v>0</v>
      </c>
      <c r="AX462" s="9">
        <f t="shared" si="397"/>
        <v>0</v>
      </c>
      <c r="AY462" s="9">
        <f t="shared" si="398"/>
        <v>0</v>
      </c>
      <c r="AZ462" s="9">
        <f t="shared" si="399"/>
        <v>0</v>
      </c>
      <c r="BA462" s="9">
        <f t="shared" si="400"/>
        <v>0</v>
      </c>
      <c r="BB462" s="9">
        <f t="shared" si="401"/>
        <v>0</v>
      </c>
      <c r="BC462" s="9">
        <f t="shared" si="402"/>
        <v>0</v>
      </c>
      <c r="BD462" s="9">
        <f t="shared" si="403"/>
        <v>0</v>
      </c>
      <c r="BE462" s="9">
        <f t="shared" si="404"/>
        <v>0</v>
      </c>
      <c r="BF462" s="9">
        <f t="shared" si="405"/>
        <v>0</v>
      </c>
      <c r="BG462" s="9">
        <f t="shared" si="406"/>
        <v>0</v>
      </c>
      <c r="BH462" s="9">
        <f t="shared" si="407"/>
        <v>0</v>
      </c>
      <c r="BI462" s="9">
        <f t="shared" si="408"/>
        <v>0</v>
      </c>
      <c r="BJ462" s="6">
        <f t="shared" si="409"/>
        <v>0</v>
      </c>
      <c r="BK462" s="6">
        <f t="shared" si="410"/>
        <v>0</v>
      </c>
      <c r="BL462" s="6">
        <f t="shared" si="411"/>
        <v>0</v>
      </c>
      <c r="BM462" s="10">
        <f t="shared" si="412"/>
        <v>0</v>
      </c>
      <c r="BN462" s="10">
        <f t="shared" si="413"/>
        <v>0</v>
      </c>
      <c r="BO462" s="10">
        <f t="shared" si="414"/>
        <v>0</v>
      </c>
      <c r="BP462" s="11">
        <f t="shared" si="415"/>
        <v>0</v>
      </c>
      <c r="BQ462" s="11">
        <f t="shared" si="416"/>
        <v>0</v>
      </c>
      <c r="BR462" s="11">
        <f t="shared" si="417"/>
        <v>0</v>
      </c>
      <c r="BS462" s="10">
        <f t="shared" si="418"/>
        <v>0</v>
      </c>
      <c r="BT462" s="10">
        <f t="shared" si="419"/>
        <v>0</v>
      </c>
      <c r="BU462" s="10">
        <f t="shared" si="420"/>
        <v>0</v>
      </c>
      <c r="BV462" s="10">
        <f t="shared" si="421"/>
        <v>0</v>
      </c>
      <c r="BW462" s="10">
        <f t="shared" si="422"/>
        <v>0</v>
      </c>
      <c r="BX462" s="10">
        <f t="shared" si="423"/>
        <v>0</v>
      </c>
      <c r="BY462" s="10">
        <f t="shared" si="424"/>
        <v>0</v>
      </c>
      <c r="BZ462" s="10">
        <f t="shared" si="425"/>
        <v>0</v>
      </c>
      <c r="CA462" s="10">
        <f t="shared" si="426"/>
        <v>0</v>
      </c>
      <c r="CB462" s="9">
        <f t="shared" si="427"/>
        <v>0</v>
      </c>
      <c r="CC462" s="9">
        <f t="shared" si="428"/>
        <v>0</v>
      </c>
      <c r="CD462" s="9">
        <f t="shared" si="429"/>
        <v>0</v>
      </c>
      <c r="CE462" s="12">
        <f t="shared" si="431"/>
        <v>0</v>
      </c>
    </row>
    <row r="463" spans="8:83" ht="18" customHeight="1">
      <c r="H463"/>
      <c r="I463"/>
      <c r="J463"/>
      <c r="AA463" s="16">
        <f t="shared" si="379"/>
        <v>0</v>
      </c>
      <c r="AB463" s="16">
        <f t="shared" si="380"/>
        <v>0</v>
      </c>
      <c r="AC463" s="16">
        <f t="shared" si="381"/>
        <v>0</v>
      </c>
      <c r="AD463" s="16">
        <f t="shared" si="382"/>
        <v>0</v>
      </c>
      <c r="AE463" s="16">
        <f t="shared" si="383"/>
        <v>0</v>
      </c>
      <c r="AF463" s="16">
        <f t="shared" si="384"/>
        <v>0</v>
      </c>
      <c r="AG463" s="16">
        <f t="shared" si="385"/>
        <v>0</v>
      </c>
      <c r="AH463" s="16">
        <f t="shared" si="386"/>
        <v>0</v>
      </c>
      <c r="AI463" s="16">
        <f t="shared" si="387"/>
        <v>0</v>
      </c>
      <c r="AJ463" s="15">
        <f t="shared" si="388"/>
        <v>0.42990838161300676</v>
      </c>
      <c r="AK463" s="6">
        <f t="shared" si="378"/>
        <v>0</v>
      </c>
      <c r="AL463" s="6">
        <f t="shared" si="378"/>
        <v>0</v>
      </c>
      <c r="AM463" s="6">
        <f t="shared" si="378"/>
        <v>0</v>
      </c>
      <c r="AN463" s="6">
        <f t="shared" si="378"/>
        <v>0</v>
      </c>
      <c r="AO463" s="9">
        <f t="shared" si="389"/>
        <v>0</v>
      </c>
      <c r="AP463" s="9">
        <f t="shared" si="390"/>
        <v>0</v>
      </c>
      <c r="AQ463" s="9">
        <f t="shared" si="391"/>
        <v>0</v>
      </c>
      <c r="AR463" s="9">
        <f t="shared" si="392"/>
        <v>0</v>
      </c>
      <c r="AS463" s="9">
        <f t="shared" si="430"/>
        <v>0</v>
      </c>
      <c r="AT463" s="9">
        <f t="shared" si="393"/>
        <v>0</v>
      </c>
      <c r="AU463" s="9">
        <f t="shared" si="394"/>
        <v>0</v>
      </c>
      <c r="AV463" s="9">
        <f t="shared" si="395"/>
        <v>0</v>
      </c>
      <c r="AW463" s="9">
        <f t="shared" si="396"/>
        <v>0</v>
      </c>
      <c r="AX463" s="9">
        <f t="shared" si="397"/>
        <v>0</v>
      </c>
      <c r="AY463" s="9">
        <f t="shared" si="398"/>
        <v>0</v>
      </c>
      <c r="AZ463" s="9">
        <f t="shared" si="399"/>
        <v>0</v>
      </c>
      <c r="BA463" s="9">
        <f t="shared" si="400"/>
        <v>0</v>
      </c>
      <c r="BB463" s="9">
        <f t="shared" si="401"/>
        <v>0</v>
      </c>
      <c r="BC463" s="9">
        <f t="shared" si="402"/>
        <v>0</v>
      </c>
      <c r="BD463" s="9">
        <f t="shared" si="403"/>
        <v>0</v>
      </c>
      <c r="BE463" s="9">
        <f t="shared" si="404"/>
        <v>0</v>
      </c>
      <c r="BF463" s="9">
        <f t="shared" si="405"/>
        <v>0</v>
      </c>
      <c r="BG463" s="9">
        <f t="shared" si="406"/>
        <v>0</v>
      </c>
      <c r="BH463" s="9">
        <f t="shared" si="407"/>
        <v>0</v>
      </c>
      <c r="BI463" s="9">
        <f t="shared" si="408"/>
        <v>0</v>
      </c>
      <c r="BJ463" s="6">
        <f t="shared" si="409"/>
        <v>0</v>
      </c>
      <c r="BK463" s="6">
        <f t="shared" si="410"/>
        <v>0</v>
      </c>
      <c r="BL463" s="6">
        <f t="shared" si="411"/>
        <v>0</v>
      </c>
      <c r="BM463" s="10">
        <f t="shared" si="412"/>
        <v>0</v>
      </c>
      <c r="BN463" s="10">
        <f t="shared" si="413"/>
        <v>0</v>
      </c>
      <c r="BO463" s="10">
        <f t="shared" si="414"/>
        <v>0</v>
      </c>
      <c r="BP463" s="11">
        <f t="shared" si="415"/>
        <v>0</v>
      </c>
      <c r="BQ463" s="11">
        <f t="shared" si="416"/>
        <v>0</v>
      </c>
      <c r="BR463" s="11">
        <f t="shared" si="417"/>
        <v>0</v>
      </c>
      <c r="BS463" s="10">
        <f t="shared" si="418"/>
        <v>0</v>
      </c>
      <c r="BT463" s="10">
        <f t="shared" si="419"/>
        <v>0</v>
      </c>
      <c r="BU463" s="10">
        <f t="shared" si="420"/>
        <v>0</v>
      </c>
      <c r="BV463" s="10">
        <f t="shared" si="421"/>
        <v>0</v>
      </c>
      <c r="BW463" s="10">
        <f t="shared" si="422"/>
        <v>0</v>
      </c>
      <c r="BX463" s="10">
        <f t="shared" si="423"/>
        <v>0</v>
      </c>
      <c r="BY463" s="10">
        <f t="shared" si="424"/>
        <v>0</v>
      </c>
      <c r="BZ463" s="10">
        <f t="shared" si="425"/>
        <v>0</v>
      </c>
      <c r="CA463" s="10">
        <f t="shared" si="426"/>
        <v>0</v>
      </c>
      <c r="CB463" s="9">
        <f t="shared" si="427"/>
        <v>0</v>
      </c>
      <c r="CC463" s="9">
        <f t="shared" si="428"/>
        <v>0</v>
      </c>
      <c r="CD463" s="9">
        <f t="shared" si="429"/>
        <v>0</v>
      </c>
      <c r="CE463" s="12">
        <f t="shared" si="431"/>
        <v>0</v>
      </c>
    </row>
    <row r="464" spans="8:83" ht="18" customHeight="1">
      <c r="H464"/>
      <c r="I464"/>
      <c r="J464"/>
      <c r="AA464" s="16">
        <f t="shared" si="379"/>
        <v>0</v>
      </c>
      <c r="AB464" s="16">
        <f t="shared" si="380"/>
        <v>0</v>
      </c>
      <c r="AC464" s="16">
        <f t="shared" si="381"/>
        <v>0</v>
      </c>
      <c r="AD464" s="16">
        <f t="shared" si="382"/>
        <v>0</v>
      </c>
      <c r="AE464" s="16">
        <f t="shared" si="383"/>
        <v>0</v>
      </c>
      <c r="AF464" s="16">
        <f t="shared" si="384"/>
        <v>0</v>
      </c>
      <c r="AG464" s="16">
        <f t="shared" si="385"/>
        <v>0</v>
      </c>
      <c r="AH464" s="16">
        <f t="shared" si="386"/>
        <v>0</v>
      </c>
      <c r="AI464" s="16">
        <f t="shared" si="387"/>
        <v>0</v>
      </c>
      <c r="AJ464" s="15">
        <f t="shared" si="388"/>
        <v>0.42990838161300676</v>
      </c>
      <c r="AK464" s="6">
        <f t="shared" si="378"/>
        <v>0</v>
      </c>
      <c r="AL464" s="6">
        <f t="shared" si="378"/>
        <v>0</v>
      </c>
      <c r="AM464" s="6">
        <f t="shared" si="378"/>
        <v>0</v>
      </c>
      <c r="AN464" s="6">
        <f t="shared" si="378"/>
        <v>0</v>
      </c>
      <c r="AO464" s="9">
        <f t="shared" si="389"/>
        <v>0</v>
      </c>
      <c r="AP464" s="9">
        <f t="shared" si="390"/>
        <v>0</v>
      </c>
      <c r="AQ464" s="9">
        <f t="shared" si="391"/>
        <v>0</v>
      </c>
      <c r="AR464" s="9">
        <f t="shared" si="392"/>
        <v>0</v>
      </c>
      <c r="AS464" s="9">
        <f t="shared" si="430"/>
        <v>0</v>
      </c>
      <c r="AT464" s="9">
        <f t="shared" si="393"/>
        <v>0</v>
      </c>
      <c r="AU464" s="9">
        <f t="shared" si="394"/>
        <v>0</v>
      </c>
      <c r="AV464" s="9">
        <f t="shared" si="395"/>
        <v>0</v>
      </c>
      <c r="AW464" s="9">
        <f t="shared" si="396"/>
        <v>0</v>
      </c>
      <c r="AX464" s="9">
        <f t="shared" si="397"/>
        <v>0</v>
      </c>
      <c r="AY464" s="9">
        <f t="shared" si="398"/>
        <v>0</v>
      </c>
      <c r="AZ464" s="9">
        <f t="shared" si="399"/>
        <v>0</v>
      </c>
      <c r="BA464" s="9">
        <f t="shared" si="400"/>
        <v>0</v>
      </c>
      <c r="BB464" s="9">
        <f t="shared" si="401"/>
        <v>0</v>
      </c>
      <c r="BC464" s="9">
        <f t="shared" si="402"/>
        <v>0</v>
      </c>
      <c r="BD464" s="9">
        <f t="shared" si="403"/>
        <v>0</v>
      </c>
      <c r="BE464" s="9">
        <f t="shared" si="404"/>
        <v>0</v>
      </c>
      <c r="BF464" s="9">
        <f t="shared" si="405"/>
        <v>0</v>
      </c>
      <c r="BG464" s="9">
        <f t="shared" si="406"/>
        <v>0</v>
      </c>
      <c r="BH464" s="9">
        <f t="shared" si="407"/>
        <v>0</v>
      </c>
      <c r="BI464" s="9">
        <f t="shared" si="408"/>
        <v>0</v>
      </c>
      <c r="BJ464" s="6">
        <f t="shared" si="409"/>
        <v>0</v>
      </c>
      <c r="BK464" s="6">
        <f t="shared" si="410"/>
        <v>0</v>
      </c>
      <c r="BL464" s="6">
        <f t="shared" si="411"/>
        <v>0</v>
      </c>
      <c r="BM464" s="10">
        <f t="shared" si="412"/>
        <v>0</v>
      </c>
      <c r="BN464" s="10">
        <f t="shared" si="413"/>
        <v>0</v>
      </c>
      <c r="BO464" s="10">
        <f t="shared" si="414"/>
        <v>0</v>
      </c>
      <c r="BP464" s="11">
        <f t="shared" si="415"/>
        <v>0</v>
      </c>
      <c r="BQ464" s="11">
        <f t="shared" si="416"/>
        <v>0</v>
      </c>
      <c r="BR464" s="11">
        <f t="shared" si="417"/>
        <v>0</v>
      </c>
      <c r="BS464" s="10">
        <f t="shared" si="418"/>
        <v>0</v>
      </c>
      <c r="BT464" s="10">
        <f t="shared" si="419"/>
        <v>0</v>
      </c>
      <c r="BU464" s="10">
        <f t="shared" si="420"/>
        <v>0</v>
      </c>
      <c r="BV464" s="10">
        <f t="shared" si="421"/>
        <v>0</v>
      </c>
      <c r="BW464" s="10">
        <f t="shared" si="422"/>
        <v>0</v>
      </c>
      <c r="BX464" s="10">
        <f t="shared" si="423"/>
        <v>0</v>
      </c>
      <c r="BY464" s="10">
        <f t="shared" si="424"/>
        <v>0</v>
      </c>
      <c r="BZ464" s="10">
        <f t="shared" si="425"/>
        <v>0</v>
      </c>
      <c r="CA464" s="10">
        <f t="shared" si="426"/>
        <v>0</v>
      </c>
      <c r="CB464" s="9">
        <f t="shared" si="427"/>
        <v>0</v>
      </c>
      <c r="CC464" s="9">
        <f t="shared" si="428"/>
        <v>0</v>
      </c>
      <c r="CD464" s="9">
        <f t="shared" si="429"/>
        <v>0</v>
      </c>
      <c r="CE464" s="12">
        <f t="shared" si="431"/>
        <v>0</v>
      </c>
    </row>
    <row r="465" spans="8:83" ht="18" customHeight="1">
      <c r="H465"/>
      <c r="I465"/>
      <c r="J465"/>
      <c r="AA465" s="16">
        <f t="shared" si="379"/>
        <v>0</v>
      </c>
      <c r="AB465" s="16">
        <f t="shared" si="380"/>
        <v>0</v>
      </c>
      <c r="AC465" s="16">
        <f t="shared" si="381"/>
        <v>0</v>
      </c>
      <c r="AD465" s="16">
        <f t="shared" si="382"/>
        <v>0</v>
      </c>
      <c r="AE465" s="16">
        <f t="shared" si="383"/>
        <v>0</v>
      </c>
      <c r="AF465" s="16">
        <f t="shared" si="384"/>
        <v>0</v>
      </c>
      <c r="AG465" s="16">
        <f t="shared" si="385"/>
        <v>0</v>
      </c>
      <c r="AH465" s="16">
        <f t="shared" si="386"/>
        <v>0</v>
      </c>
      <c r="AI465" s="16">
        <f t="shared" si="387"/>
        <v>0</v>
      </c>
      <c r="AJ465" s="15">
        <f t="shared" si="388"/>
        <v>0.42990838161300676</v>
      </c>
      <c r="AK465" s="6">
        <f t="shared" si="378"/>
        <v>0</v>
      </c>
      <c r="AL465" s="6">
        <f t="shared" si="378"/>
        <v>0</v>
      </c>
      <c r="AM465" s="6">
        <f t="shared" si="378"/>
        <v>0</v>
      </c>
      <c r="AN465" s="6">
        <f t="shared" si="378"/>
        <v>0</v>
      </c>
      <c r="AO465" s="9">
        <f t="shared" si="389"/>
        <v>0</v>
      </c>
      <c r="AP465" s="9">
        <f t="shared" si="390"/>
        <v>0</v>
      </c>
      <c r="AQ465" s="9">
        <f t="shared" si="391"/>
        <v>0</v>
      </c>
      <c r="AR465" s="9">
        <f t="shared" si="392"/>
        <v>0</v>
      </c>
      <c r="AS465" s="9">
        <f t="shared" si="430"/>
        <v>0</v>
      </c>
      <c r="AT465" s="9">
        <f t="shared" si="393"/>
        <v>0</v>
      </c>
      <c r="AU465" s="9">
        <f t="shared" si="394"/>
        <v>0</v>
      </c>
      <c r="AV465" s="9">
        <f t="shared" si="395"/>
        <v>0</v>
      </c>
      <c r="AW465" s="9">
        <f t="shared" si="396"/>
        <v>0</v>
      </c>
      <c r="AX465" s="9">
        <f t="shared" si="397"/>
        <v>0</v>
      </c>
      <c r="AY465" s="9">
        <f t="shared" si="398"/>
        <v>0</v>
      </c>
      <c r="AZ465" s="9">
        <f t="shared" si="399"/>
        <v>0</v>
      </c>
      <c r="BA465" s="9">
        <f t="shared" si="400"/>
        <v>0</v>
      </c>
      <c r="BB465" s="9">
        <f t="shared" si="401"/>
        <v>0</v>
      </c>
      <c r="BC465" s="9">
        <f t="shared" si="402"/>
        <v>0</v>
      </c>
      <c r="BD465" s="9">
        <f t="shared" si="403"/>
        <v>0</v>
      </c>
      <c r="BE465" s="9">
        <f t="shared" si="404"/>
        <v>0</v>
      </c>
      <c r="BF465" s="9">
        <f t="shared" si="405"/>
        <v>0</v>
      </c>
      <c r="BG465" s="9">
        <f t="shared" si="406"/>
        <v>0</v>
      </c>
      <c r="BH465" s="9">
        <f t="shared" si="407"/>
        <v>0</v>
      </c>
      <c r="BI465" s="9">
        <f t="shared" si="408"/>
        <v>0</v>
      </c>
      <c r="BJ465" s="6">
        <f t="shared" si="409"/>
        <v>0</v>
      </c>
      <c r="BK465" s="6">
        <f t="shared" si="410"/>
        <v>0</v>
      </c>
      <c r="BL465" s="6">
        <f t="shared" si="411"/>
        <v>0</v>
      </c>
      <c r="BM465" s="10">
        <f t="shared" si="412"/>
        <v>0</v>
      </c>
      <c r="BN465" s="10">
        <f t="shared" si="413"/>
        <v>0</v>
      </c>
      <c r="BO465" s="10">
        <f t="shared" si="414"/>
        <v>0</v>
      </c>
      <c r="BP465" s="11">
        <f t="shared" si="415"/>
        <v>0</v>
      </c>
      <c r="BQ465" s="11">
        <f t="shared" si="416"/>
        <v>0</v>
      </c>
      <c r="BR465" s="11">
        <f t="shared" si="417"/>
        <v>0</v>
      </c>
      <c r="BS465" s="10">
        <f t="shared" si="418"/>
        <v>0</v>
      </c>
      <c r="BT465" s="10">
        <f t="shared" si="419"/>
        <v>0</v>
      </c>
      <c r="BU465" s="10">
        <f t="shared" si="420"/>
        <v>0</v>
      </c>
      <c r="BV465" s="10">
        <f t="shared" si="421"/>
        <v>0</v>
      </c>
      <c r="BW465" s="10">
        <f t="shared" si="422"/>
        <v>0</v>
      </c>
      <c r="BX465" s="10">
        <f t="shared" si="423"/>
        <v>0</v>
      </c>
      <c r="BY465" s="10">
        <f t="shared" si="424"/>
        <v>0</v>
      </c>
      <c r="BZ465" s="10">
        <f t="shared" si="425"/>
        <v>0</v>
      </c>
      <c r="CA465" s="10">
        <f t="shared" si="426"/>
        <v>0</v>
      </c>
      <c r="CB465" s="9">
        <f t="shared" si="427"/>
        <v>0</v>
      </c>
      <c r="CC465" s="9">
        <f t="shared" si="428"/>
        <v>0</v>
      </c>
      <c r="CD465" s="9">
        <f t="shared" si="429"/>
        <v>0</v>
      </c>
      <c r="CE465" s="12">
        <f t="shared" si="431"/>
        <v>0</v>
      </c>
    </row>
    <row r="466" spans="8:83" ht="18" customHeight="1">
      <c r="H466"/>
      <c r="I466"/>
      <c r="J466"/>
      <c r="AA466" s="16">
        <f t="shared" si="379"/>
        <v>0</v>
      </c>
      <c r="AB466" s="16">
        <f t="shared" si="380"/>
        <v>0</v>
      </c>
      <c r="AC466" s="16">
        <f t="shared" si="381"/>
        <v>0</v>
      </c>
      <c r="AD466" s="16">
        <f t="shared" si="382"/>
        <v>0</v>
      </c>
      <c r="AE466" s="16">
        <f t="shared" si="383"/>
        <v>0</v>
      </c>
      <c r="AF466" s="16">
        <f t="shared" si="384"/>
        <v>0</v>
      </c>
      <c r="AG466" s="16">
        <f t="shared" si="385"/>
        <v>0</v>
      </c>
      <c r="AH466" s="16">
        <f t="shared" si="386"/>
        <v>0</v>
      </c>
      <c r="AI466" s="16">
        <f t="shared" si="387"/>
        <v>0</v>
      </c>
      <c r="AJ466" s="15">
        <f t="shared" si="388"/>
        <v>0.42990838161300676</v>
      </c>
      <c r="AK466" s="6">
        <f t="shared" si="378"/>
        <v>0</v>
      </c>
      <c r="AL466" s="6">
        <f t="shared" si="378"/>
        <v>0</v>
      </c>
      <c r="AM466" s="6">
        <f t="shared" si="378"/>
        <v>0</v>
      </c>
      <c r="AN466" s="6">
        <f t="shared" si="378"/>
        <v>0</v>
      </c>
      <c r="AO466" s="9">
        <f t="shared" si="389"/>
        <v>0</v>
      </c>
      <c r="AP466" s="9">
        <f t="shared" si="390"/>
        <v>0</v>
      </c>
      <c r="AQ466" s="9">
        <f t="shared" si="391"/>
        <v>0</v>
      </c>
      <c r="AR466" s="9">
        <f t="shared" si="392"/>
        <v>0</v>
      </c>
      <c r="AS466" s="9">
        <f t="shared" si="430"/>
        <v>0</v>
      </c>
      <c r="AT466" s="9">
        <f t="shared" si="393"/>
        <v>0</v>
      </c>
      <c r="AU466" s="9">
        <f t="shared" si="394"/>
        <v>0</v>
      </c>
      <c r="AV466" s="9">
        <f t="shared" si="395"/>
        <v>0</v>
      </c>
      <c r="AW466" s="9">
        <f t="shared" si="396"/>
        <v>0</v>
      </c>
      <c r="AX466" s="9">
        <f t="shared" si="397"/>
        <v>0</v>
      </c>
      <c r="AY466" s="9">
        <f t="shared" si="398"/>
        <v>0</v>
      </c>
      <c r="AZ466" s="9">
        <f t="shared" si="399"/>
        <v>0</v>
      </c>
      <c r="BA466" s="9">
        <f t="shared" si="400"/>
        <v>0</v>
      </c>
      <c r="BB466" s="9">
        <f t="shared" si="401"/>
        <v>0</v>
      </c>
      <c r="BC466" s="9">
        <f t="shared" si="402"/>
        <v>0</v>
      </c>
      <c r="BD466" s="9">
        <f t="shared" si="403"/>
        <v>0</v>
      </c>
      <c r="BE466" s="9">
        <f t="shared" si="404"/>
        <v>0</v>
      </c>
      <c r="BF466" s="9">
        <f t="shared" si="405"/>
        <v>0</v>
      </c>
      <c r="BG466" s="9">
        <f t="shared" si="406"/>
        <v>0</v>
      </c>
      <c r="BH466" s="9">
        <f t="shared" si="407"/>
        <v>0</v>
      </c>
      <c r="BI466" s="9">
        <f t="shared" si="408"/>
        <v>0</v>
      </c>
      <c r="BJ466" s="6">
        <f t="shared" si="409"/>
        <v>0</v>
      </c>
      <c r="BK466" s="6">
        <f t="shared" si="410"/>
        <v>0</v>
      </c>
      <c r="BL466" s="6">
        <f t="shared" si="411"/>
        <v>0</v>
      </c>
      <c r="BM466" s="10">
        <f t="shared" si="412"/>
        <v>0</v>
      </c>
      <c r="BN466" s="10">
        <f t="shared" si="413"/>
        <v>0</v>
      </c>
      <c r="BO466" s="10">
        <f t="shared" si="414"/>
        <v>0</v>
      </c>
      <c r="BP466" s="11">
        <f t="shared" si="415"/>
        <v>0</v>
      </c>
      <c r="BQ466" s="11">
        <f t="shared" si="416"/>
        <v>0</v>
      </c>
      <c r="BR466" s="11">
        <f t="shared" si="417"/>
        <v>0</v>
      </c>
      <c r="BS466" s="10">
        <f t="shared" si="418"/>
        <v>0</v>
      </c>
      <c r="BT466" s="10">
        <f t="shared" si="419"/>
        <v>0</v>
      </c>
      <c r="BU466" s="10">
        <f t="shared" si="420"/>
        <v>0</v>
      </c>
      <c r="BV466" s="10">
        <f t="shared" si="421"/>
        <v>0</v>
      </c>
      <c r="BW466" s="10">
        <f t="shared" si="422"/>
        <v>0</v>
      </c>
      <c r="BX466" s="10">
        <f t="shared" si="423"/>
        <v>0</v>
      </c>
      <c r="BY466" s="10">
        <f t="shared" si="424"/>
        <v>0</v>
      </c>
      <c r="BZ466" s="10">
        <f t="shared" si="425"/>
        <v>0</v>
      </c>
      <c r="CA466" s="10">
        <f t="shared" si="426"/>
        <v>0</v>
      </c>
      <c r="CB466" s="9">
        <f t="shared" si="427"/>
        <v>0</v>
      </c>
      <c r="CC466" s="9">
        <f t="shared" si="428"/>
        <v>0</v>
      </c>
      <c r="CD466" s="9">
        <f t="shared" si="429"/>
        <v>0</v>
      </c>
      <c r="CE466" s="12">
        <f t="shared" si="431"/>
        <v>0</v>
      </c>
    </row>
    <row r="467" spans="8:83" ht="18" customHeight="1">
      <c r="H467"/>
      <c r="I467"/>
      <c r="J467"/>
      <c r="AA467" s="16">
        <f t="shared" si="379"/>
        <v>0</v>
      </c>
      <c r="AB467" s="16">
        <f t="shared" si="380"/>
        <v>0</v>
      </c>
      <c r="AC467" s="16">
        <f t="shared" si="381"/>
        <v>0</v>
      </c>
      <c r="AD467" s="16">
        <f t="shared" si="382"/>
        <v>0</v>
      </c>
      <c r="AE467" s="16">
        <f t="shared" si="383"/>
        <v>0</v>
      </c>
      <c r="AF467" s="16">
        <f t="shared" si="384"/>
        <v>0</v>
      </c>
      <c r="AG467" s="16">
        <f t="shared" si="385"/>
        <v>0</v>
      </c>
      <c r="AH467" s="16">
        <f t="shared" si="386"/>
        <v>0</v>
      </c>
      <c r="AI467" s="16">
        <f t="shared" si="387"/>
        <v>0</v>
      </c>
      <c r="AJ467" s="15">
        <f t="shared" si="388"/>
        <v>0.42990838161300676</v>
      </c>
      <c r="AK467" s="6">
        <f t="shared" si="378"/>
        <v>0</v>
      </c>
      <c r="AL467" s="6">
        <f t="shared" si="378"/>
        <v>0</v>
      </c>
      <c r="AM467" s="6">
        <f t="shared" si="378"/>
        <v>0</v>
      </c>
      <c r="AN467" s="6">
        <f t="shared" si="378"/>
        <v>0</v>
      </c>
      <c r="AO467" s="9">
        <f t="shared" si="389"/>
        <v>0</v>
      </c>
      <c r="AP467" s="9">
        <f t="shared" si="390"/>
        <v>0</v>
      </c>
      <c r="AQ467" s="9">
        <f t="shared" si="391"/>
        <v>0</v>
      </c>
      <c r="AR467" s="9">
        <f t="shared" si="392"/>
        <v>0</v>
      </c>
      <c r="AS467" s="9">
        <f t="shared" si="430"/>
        <v>0</v>
      </c>
      <c r="AT467" s="9">
        <f t="shared" si="393"/>
        <v>0</v>
      </c>
      <c r="AU467" s="9">
        <f t="shared" si="394"/>
        <v>0</v>
      </c>
      <c r="AV467" s="9">
        <f t="shared" si="395"/>
        <v>0</v>
      </c>
      <c r="AW467" s="9">
        <f t="shared" si="396"/>
        <v>0</v>
      </c>
      <c r="AX467" s="9">
        <f t="shared" si="397"/>
        <v>0</v>
      </c>
      <c r="AY467" s="9">
        <f t="shared" si="398"/>
        <v>0</v>
      </c>
      <c r="AZ467" s="9">
        <f t="shared" si="399"/>
        <v>0</v>
      </c>
      <c r="BA467" s="9">
        <f t="shared" si="400"/>
        <v>0</v>
      </c>
      <c r="BB467" s="9">
        <f t="shared" si="401"/>
        <v>0</v>
      </c>
      <c r="BC467" s="9">
        <f t="shared" si="402"/>
        <v>0</v>
      </c>
      <c r="BD467" s="9">
        <f t="shared" si="403"/>
        <v>0</v>
      </c>
      <c r="BE467" s="9">
        <f t="shared" si="404"/>
        <v>0</v>
      </c>
      <c r="BF467" s="9">
        <f t="shared" si="405"/>
        <v>0</v>
      </c>
      <c r="BG467" s="9">
        <f t="shared" si="406"/>
        <v>0</v>
      </c>
      <c r="BH467" s="9">
        <f t="shared" si="407"/>
        <v>0</v>
      </c>
      <c r="BI467" s="9">
        <f t="shared" si="408"/>
        <v>0</v>
      </c>
      <c r="BJ467" s="6">
        <f t="shared" si="409"/>
        <v>0</v>
      </c>
      <c r="BK467" s="6">
        <f t="shared" si="410"/>
        <v>0</v>
      </c>
      <c r="BL467" s="6">
        <f t="shared" si="411"/>
        <v>0</v>
      </c>
      <c r="BM467" s="10">
        <f t="shared" si="412"/>
        <v>0</v>
      </c>
      <c r="BN467" s="10">
        <f t="shared" si="413"/>
        <v>0</v>
      </c>
      <c r="BO467" s="10">
        <f t="shared" si="414"/>
        <v>0</v>
      </c>
      <c r="BP467" s="11">
        <f t="shared" si="415"/>
        <v>0</v>
      </c>
      <c r="BQ467" s="11">
        <f t="shared" si="416"/>
        <v>0</v>
      </c>
      <c r="BR467" s="11">
        <f t="shared" si="417"/>
        <v>0</v>
      </c>
      <c r="BS467" s="10">
        <f t="shared" si="418"/>
        <v>0</v>
      </c>
      <c r="BT467" s="10">
        <f t="shared" si="419"/>
        <v>0</v>
      </c>
      <c r="BU467" s="10">
        <f t="shared" si="420"/>
        <v>0</v>
      </c>
      <c r="BV467" s="10">
        <f t="shared" si="421"/>
        <v>0</v>
      </c>
      <c r="BW467" s="10">
        <f t="shared" si="422"/>
        <v>0</v>
      </c>
      <c r="BX467" s="10">
        <f t="shared" si="423"/>
        <v>0</v>
      </c>
      <c r="BY467" s="10">
        <f t="shared" si="424"/>
        <v>0</v>
      </c>
      <c r="BZ467" s="10">
        <f t="shared" si="425"/>
        <v>0</v>
      </c>
      <c r="CA467" s="10">
        <f t="shared" si="426"/>
        <v>0</v>
      </c>
      <c r="CB467" s="9">
        <f t="shared" si="427"/>
        <v>0</v>
      </c>
      <c r="CC467" s="9">
        <f t="shared" si="428"/>
        <v>0</v>
      </c>
      <c r="CD467" s="9">
        <f t="shared" si="429"/>
        <v>0</v>
      </c>
      <c r="CE467" s="12">
        <f t="shared" si="431"/>
        <v>0</v>
      </c>
    </row>
    <row r="468" spans="8:83" ht="18" customHeight="1">
      <c r="H468"/>
      <c r="I468"/>
      <c r="J468"/>
      <c r="AA468" s="16">
        <f t="shared" si="379"/>
        <v>0</v>
      </c>
      <c r="AB468" s="16">
        <f t="shared" si="380"/>
        <v>0</v>
      </c>
      <c r="AC468" s="16">
        <f t="shared" si="381"/>
        <v>0</v>
      </c>
      <c r="AD468" s="16">
        <f t="shared" si="382"/>
        <v>0</v>
      </c>
      <c r="AE468" s="16">
        <f t="shared" si="383"/>
        <v>0</v>
      </c>
      <c r="AF468" s="16">
        <f t="shared" si="384"/>
        <v>0</v>
      </c>
      <c r="AG468" s="16">
        <f t="shared" si="385"/>
        <v>0</v>
      </c>
      <c r="AH468" s="16">
        <f t="shared" si="386"/>
        <v>0</v>
      </c>
      <c r="AI468" s="16">
        <f t="shared" si="387"/>
        <v>0</v>
      </c>
      <c r="AJ468" s="15">
        <f t="shared" si="388"/>
        <v>0.42990838161300676</v>
      </c>
      <c r="AK468" s="6">
        <f t="shared" si="378"/>
        <v>0</v>
      </c>
      <c r="AL468" s="6">
        <f t="shared" si="378"/>
        <v>0</v>
      </c>
      <c r="AM468" s="6">
        <f t="shared" si="378"/>
        <v>0</v>
      </c>
      <c r="AN468" s="6">
        <f t="shared" si="378"/>
        <v>0</v>
      </c>
      <c r="AO468" s="9">
        <f t="shared" si="389"/>
        <v>0</v>
      </c>
      <c r="AP468" s="9">
        <f t="shared" si="390"/>
        <v>0</v>
      </c>
      <c r="AQ468" s="9">
        <f t="shared" si="391"/>
        <v>0</v>
      </c>
      <c r="AR468" s="9">
        <f t="shared" si="392"/>
        <v>0</v>
      </c>
      <c r="AS468" s="9">
        <f t="shared" si="430"/>
        <v>0</v>
      </c>
      <c r="AT468" s="9">
        <f t="shared" si="393"/>
        <v>0</v>
      </c>
      <c r="AU468" s="9">
        <f t="shared" si="394"/>
        <v>0</v>
      </c>
      <c r="AV468" s="9">
        <f t="shared" si="395"/>
        <v>0</v>
      </c>
      <c r="AW468" s="9">
        <f t="shared" si="396"/>
        <v>0</v>
      </c>
      <c r="AX468" s="9">
        <f t="shared" si="397"/>
        <v>0</v>
      </c>
      <c r="AY468" s="9">
        <f t="shared" si="398"/>
        <v>0</v>
      </c>
      <c r="AZ468" s="9">
        <f t="shared" si="399"/>
        <v>0</v>
      </c>
      <c r="BA468" s="9">
        <f t="shared" si="400"/>
        <v>0</v>
      </c>
      <c r="BB468" s="9">
        <f t="shared" si="401"/>
        <v>0</v>
      </c>
      <c r="BC468" s="9">
        <f t="shared" si="402"/>
        <v>0</v>
      </c>
      <c r="BD468" s="9">
        <f t="shared" si="403"/>
        <v>0</v>
      </c>
      <c r="BE468" s="9">
        <f t="shared" si="404"/>
        <v>0</v>
      </c>
      <c r="BF468" s="9">
        <f t="shared" si="405"/>
        <v>0</v>
      </c>
      <c r="BG468" s="9">
        <f t="shared" si="406"/>
        <v>0</v>
      </c>
      <c r="BH468" s="9">
        <f t="shared" si="407"/>
        <v>0</v>
      </c>
      <c r="BI468" s="9">
        <f t="shared" si="408"/>
        <v>0</v>
      </c>
      <c r="BJ468" s="6">
        <f t="shared" si="409"/>
        <v>0</v>
      </c>
      <c r="BK468" s="6">
        <f t="shared" si="410"/>
        <v>0</v>
      </c>
      <c r="BL468" s="6">
        <f t="shared" si="411"/>
        <v>0</v>
      </c>
      <c r="BM468" s="10">
        <f t="shared" si="412"/>
        <v>0</v>
      </c>
      <c r="BN468" s="10">
        <f t="shared" si="413"/>
        <v>0</v>
      </c>
      <c r="BO468" s="10">
        <f t="shared" si="414"/>
        <v>0</v>
      </c>
      <c r="BP468" s="11">
        <f t="shared" si="415"/>
        <v>0</v>
      </c>
      <c r="BQ468" s="11">
        <f t="shared" si="416"/>
        <v>0</v>
      </c>
      <c r="BR468" s="11">
        <f t="shared" si="417"/>
        <v>0</v>
      </c>
      <c r="BS468" s="10">
        <f t="shared" si="418"/>
        <v>0</v>
      </c>
      <c r="BT468" s="10">
        <f t="shared" si="419"/>
        <v>0</v>
      </c>
      <c r="BU468" s="10">
        <f t="shared" si="420"/>
        <v>0</v>
      </c>
      <c r="BV468" s="10">
        <f t="shared" si="421"/>
        <v>0</v>
      </c>
      <c r="BW468" s="10">
        <f t="shared" si="422"/>
        <v>0</v>
      </c>
      <c r="BX468" s="10">
        <f t="shared" si="423"/>
        <v>0</v>
      </c>
      <c r="BY468" s="10">
        <f t="shared" si="424"/>
        <v>0</v>
      </c>
      <c r="BZ468" s="10">
        <f t="shared" si="425"/>
        <v>0</v>
      </c>
      <c r="CA468" s="10">
        <f t="shared" si="426"/>
        <v>0</v>
      </c>
      <c r="CB468" s="9">
        <f t="shared" si="427"/>
        <v>0</v>
      </c>
      <c r="CC468" s="9">
        <f t="shared" si="428"/>
        <v>0</v>
      </c>
      <c r="CD468" s="9">
        <f t="shared" si="429"/>
        <v>0</v>
      </c>
      <c r="CE468" s="12">
        <f t="shared" si="431"/>
        <v>0</v>
      </c>
    </row>
    <row r="469" spans="8:83" ht="18" customHeight="1">
      <c r="H469"/>
      <c r="I469"/>
      <c r="J469"/>
      <c r="AA469" s="16">
        <f t="shared" si="379"/>
        <v>0</v>
      </c>
      <c r="AB469" s="16">
        <f t="shared" si="380"/>
        <v>0</v>
      </c>
      <c r="AC469" s="16">
        <f t="shared" si="381"/>
        <v>0</v>
      </c>
      <c r="AD469" s="16">
        <f t="shared" si="382"/>
        <v>0</v>
      </c>
      <c r="AE469" s="16">
        <f t="shared" si="383"/>
        <v>0</v>
      </c>
      <c r="AF469" s="16">
        <f t="shared" si="384"/>
        <v>0</v>
      </c>
      <c r="AG469" s="16">
        <f t="shared" si="385"/>
        <v>0</v>
      </c>
      <c r="AH469" s="16">
        <f t="shared" si="386"/>
        <v>0</v>
      </c>
      <c r="AI469" s="16">
        <f t="shared" si="387"/>
        <v>0</v>
      </c>
      <c r="AJ469" s="15">
        <f t="shared" si="388"/>
        <v>0.42990838161300676</v>
      </c>
      <c r="AK469" s="6">
        <f t="shared" si="378"/>
        <v>0</v>
      </c>
      <c r="AL469" s="6">
        <f t="shared" si="378"/>
        <v>0</v>
      </c>
      <c r="AM469" s="6">
        <f t="shared" si="378"/>
        <v>0</v>
      </c>
      <c r="AN469" s="6">
        <f t="shared" si="378"/>
        <v>0</v>
      </c>
      <c r="AO469" s="9">
        <f t="shared" si="389"/>
        <v>0</v>
      </c>
      <c r="AP469" s="9">
        <f t="shared" si="390"/>
        <v>0</v>
      </c>
      <c r="AQ469" s="9">
        <f t="shared" si="391"/>
        <v>0</v>
      </c>
      <c r="AR469" s="9">
        <f t="shared" si="392"/>
        <v>0</v>
      </c>
      <c r="AS469" s="9">
        <f t="shared" si="430"/>
        <v>0</v>
      </c>
      <c r="AT469" s="9">
        <f t="shared" si="393"/>
        <v>0</v>
      </c>
      <c r="AU469" s="9">
        <f t="shared" si="394"/>
        <v>0</v>
      </c>
      <c r="AV469" s="9">
        <f t="shared" si="395"/>
        <v>0</v>
      </c>
      <c r="AW469" s="9">
        <f t="shared" si="396"/>
        <v>0</v>
      </c>
      <c r="AX469" s="9">
        <f t="shared" si="397"/>
        <v>0</v>
      </c>
      <c r="AY469" s="9">
        <f t="shared" si="398"/>
        <v>0</v>
      </c>
      <c r="AZ469" s="9">
        <f t="shared" si="399"/>
        <v>0</v>
      </c>
      <c r="BA469" s="9">
        <f t="shared" si="400"/>
        <v>0</v>
      </c>
      <c r="BB469" s="9">
        <f t="shared" si="401"/>
        <v>0</v>
      </c>
      <c r="BC469" s="9">
        <f t="shared" si="402"/>
        <v>0</v>
      </c>
      <c r="BD469" s="9">
        <f t="shared" si="403"/>
        <v>0</v>
      </c>
      <c r="BE469" s="9">
        <f t="shared" si="404"/>
        <v>0</v>
      </c>
      <c r="BF469" s="9">
        <f t="shared" si="405"/>
        <v>0</v>
      </c>
      <c r="BG469" s="9">
        <f t="shared" si="406"/>
        <v>0</v>
      </c>
      <c r="BH469" s="9">
        <f t="shared" si="407"/>
        <v>0</v>
      </c>
      <c r="BI469" s="9">
        <f t="shared" si="408"/>
        <v>0</v>
      </c>
      <c r="BJ469" s="6">
        <f t="shared" si="409"/>
        <v>0</v>
      </c>
      <c r="BK469" s="6">
        <f t="shared" si="410"/>
        <v>0</v>
      </c>
      <c r="BL469" s="6">
        <f t="shared" si="411"/>
        <v>0</v>
      </c>
      <c r="BM469" s="10">
        <f t="shared" si="412"/>
        <v>0</v>
      </c>
      <c r="BN469" s="10">
        <f t="shared" si="413"/>
        <v>0</v>
      </c>
      <c r="BO469" s="10">
        <f t="shared" si="414"/>
        <v>0</v>
      </c>
      <c r="BP469" s="11">
        <f t="shared" si="415"/>
        <v>0</v>
      </c>
      <c r="BQ469" s="11">
        <f t="shared" si="416"/>
        <v>0</v>
      </c>
      <c r="BR469" s="11">
        <f t="shared" si="417"/>
        <v>0</v>
      </c>
      <c r="BS469" s="10">
        <f t="shared" si="418"/>
        <v>0</v>
      </c>
      <c r="BT469" s="10">
        <f t="shared" si="419"/>
        <v>0</v>
      </c>
      <c r="BU469" s="10">
        <f t="shared" si="420"/>
        <v>0</v>
      </c>
      <c r="BV469" s="10">
        <f t="shared" si="421"/>
        <v>0</v>
      </c>
      <c r="BW469" s="10">
        <f t="shared" si="422"/>
        <v>0</v>
      </c>
      <c r="BX469" s="10">
        <f t="shared" si="423"/>
        <v>0</v>
      </c>
      <c r="BY469" s="10">
        <f t="shared" si="424"/>
        <v>0</v>
      </c>
      <c r="BZ469" s="10">
        <f t="shared" si="425"/>
        <v>0</v>
      </c>
      <c r="CA469" s="10">
        <f t="shared" si="426"/>
        <v>0</v>
      </c>
      <c r="CB469" s="9">
        <f t="shared" si="427"/>
        <v>0</v>
      </c>
      <c r="CC469" s="9">
        <f t="shared" si="428"/>
        <v>0</v>
      </c>
      <c r="CD469" s="9">
        <f t="shared" si="429"/>
        <v>0</v>
      </c>
      <c r="CE469" s="12">
        <f t="shared" si="431"/>
        <v>0</v>
      </c>
    </row>
    <row r="470" spans="8:83" ht="18" customHeight="1">
      <c r="H470"/>
      <c r="I470"/>
      <c r="J470"/>
      <c r="AA470" s="16">
        <f t="shared" si="379"/>
        <v>0</v>
      </c>
      <c r="AB470" s="16">
        <f t="shared" si="380"/>
        <v>0</v>
      </c>
      <c r="AC470" s="16">
        <f t="shared" si="381"/>
        <v>0</v>
      </c>
      <c r="AD470" s="16">
        <f t="shared" si="382"/>
        <v>0</v>
      </c>
      <c r="AE470" s="16">
        <f t="shared" si="383"/>
        <v>0</v>
      </c>
      <c r="AF470" s="16">
        <f t="shared" si="384"/>
        <v>0</v>
      </c>
      <c r="AG470" s="16">
        <f t="shared" si="385"/>
        <v>0</v>
      </c>
      <c r="AH470" s="16">
        <f t="shared" si="386"/>
        <v>0</v>
      </c>
      <c r="AI470" s="16">
        <f t="shared" si="387"/>
        <v>0</v>
      </c>
      <c r="AJ470" s="15">
        <f t="shared" si="388"/>
        <v>0.42990838161300676</v>
      </c>
      <c r="AK470" s="6">
        <f t="shared" si="378"/>
        <v>0</v>
      </c>
      <c r="AL470" s="6">
        <f t="shared" si="378"/>
        <v>0</v>
      </c>
      <c r="AM470" s="6">
        <f t="shared" si="378"/>
        <v>0</v>
      </c>
      <c r="AN470" s="6">
        <f t="shared" ref="AK470:AN533" si="432">IF(Q_perm&gt;0, 1.1,)</f>
        <v>0</v>
      </c>
      <c r="AO470" s="9">
        <f t="shared" si="389"/>
        <v>0</v>
      </c>
      <c r="AP470" s="9">
        <f t="shared" si="390"/>
        <v>0</v>
      </c>
      <c r="AQ470" s="9">
        <f t="shared" si="391"/>
        <v>0</v>
      </c>
      <c r="AR470" s="9">
        <f t="shared" si="392"/>
        <v>0</v>
      </c>
      <c r="AS470" s="9">
        <f t="shared" si="430"/>
        <v>0</v>
      </c>
      <c r="AT470" s="9">
        <f t="shared" si="393"/>
        <v>0</v>
      </c>
      <c r="AU470" s="9">
        <f t="shared" si="394"/>
        <v>0</v>
      </c>
      <c r="AV470" s="9">
        <f t="shared" si="395"/>
        <v>0</v>
      </c>
      <c r="AW470" s="9">
        <f t="shared" si="396"/>
        <v>0</v>
      </c>
      <c r="AX470" s="9">
        <f t="shared" si="397"/>
        <v>0</v>
      </c>
      <c r="AY470" s="9">
        <f t="shared" si="398"/>
        <v>0</v>
      </c>
      <c r="AZ470" s="9">
        <f t="shared" si="399"/>
        <v>0</v>
      </c>
      <c r="BA470" s="9">
        <f t="shared" si="400"/>
        <v>0</v>
      </c>
      <c r="BB470" s="9">
        <f t="shared" si="401"/>
        <v>0</v>
      </c>
      <c r="BC470" s="9">
        <f t="shared" si="402"/>
        <v>0</v>
      </c>
      <c r="BD470" s="9">
        <f t="shared" si="403"/>
        <v>0</v>
      </c>
      <c r="BE470" s="9">
        <f t="shared" si="404"/>
        <v>0</v>
      </c>
      <c r="BF470" s="9">
        <f t="shared" si="405"/>
        <v>0</v>
      </c>
      <c r="BG470" s="9">
        <f t="shared" si="406"/>
        <v>0</v>
      </c>
      <c r="BH470" s="9">
        <f t="shared" si="407"/>
        <v>0</v>
      </c>
      <c r="BI470" s="9">
        <f t="shared" si="408"/>
        <v>0</v>
      </c>
      <c r="BJ470" s="6">
        <f t="shared" si="409"/>
        <v>0</v>
      </c>
      <c r="BK470" s="6">
        <f t="shared" si="410"/>
        <v>0</v>
      </c>
      <c r="BL470" s="6">
        <f t="shared" si="411"/>
        <v>0</v>
      </c>
      <c r="BM470" s="10">
        <f t="shared" si="412"/>
        <v>0</v>
      </c>
      <c r="BN470" s="10">
        <f t="shared" si="413"/>
        <v>0</v>
      </c>
      <c r="BO470" s="10">
        <f t="shared" si="414"/>
        <v>0</v>
      </c>
      <c r="BP470" s="11">
        <f t="shared" si="415"/>
        <v>0</v>
      </c>
      <c r="BQ470" s="11">
        <f t="shared" si="416"/>
        <v>0</v>
      </c>
      <c r="BR470" s="11">
        <f t="shared" si="417"/>
        <v>0</v>
      </c>
      <c r="BS470" s="10">
        <f t="shared" si="418"/>
        <v>0</v>
      </c>
      <c r="BT470" s="10">
        <f t="shared" si="419"/>
        <v>0</v>
      </c>
      <c r="BU470" s="10">
        <f t="shared" si="420"/>
        <v>0</v>
      </c>
      <c r="BV470" s="10">
        <f t="shared" si="421"/>
        <v>0</v>
      </c>
      <c r="BW470" s="10">
        <f t="shared" si="422"/>
        <v>0</v>
      </c>
      <c r="BX470" s="10">
        <f t="shared" si="423"/>
        <v>0</v>
      </c>
      <c r="BY470" s="10">
        <f t="shared" si="424"/>
        <v>0</v>
      </c>
      <c r="BZ470" s="10">
        <f t="shared" si="425"/>
        <v>0</v>
      </c>
      <c r="CA470" s="10">
        <f t="shared" si="426"/>
        <v>0</v>
      </c>
      <c r="CB470" s="9">
        <f t="shared" si="427"/>
        <v>0</v>
      </c>
      <c r="CC470" s="9">
        <f t="shared" si="428"/>
        <v>0</v>
      </c>
      <c r="CD470" s="9">
        <f t="shared" si="429"/>
        <v>0</v>
      </c>
      <c r="CE470" s="12">
        <f t="shared" si="431"/>
        <v>0</v>
      </c>
    </row>
    <row r="471" spans="8:83" ht="18" customHeight="1">
      <c r="H471"/>
      <c r="I471"/>
      <c r="J471"/>
      <c r="AA471" s="16">
        <f t="shared" si="379"/>
        <v>0</v>
      </c>
      <c r="AB471" s="16">
        <f t="shared" si="380"/>
        <v>0</v>
      </c>
      <c r="AC471" s="16">
        <f t="shared" si="381"/>
        <v>0</v>
      </c>
      <c r="AD471" s="16">
        <f t="shared" si="382"/>
        <v>0</v>
      </c>
      <c r="AE471" s="16">
        <f t="shared" si="383"/>
        <v>0</v>
      </c>
      <c r="AF471" s="16">
        <f t="shared" si="384"/>
        <v>0</v>
      </c>
      <c r="AG471" s="16">
        <f t="shared" si="385"/>
        <v>0</v>
      </c>
      <c r="AH471" s="16">
        <f t="shared" si="386"/>
        <v>0</v>
      </c>
      <c r="AI471" s="16">
        <f t="shared" si="387"/>
        <v>0</v>
      </c>
      <c r="AJ471" s="15">
        <f t="shared" si="388"/>
        <v>0.42990838161300676</v>
      </c>
      <c r="AK471" s="6">
        <f t="shared" si="432"/>
        <v>0</v>
      </c>
      <c r="AL471" s="6">
        <f t="shared" si="432"/>
        <v>0</v>
      </c>
      <c r="AM471" s="6">
        <f t="shared" si="432"/>
        <v>0</v>
      </c>
      <c r="AN471" s="6">
        <f t="shared" si="432"/>
        <v>0</v>
      </c>
      <c r="AO471" s="9">
        <f t="shared" si="389"/>
        <v>0</v>
      </c>
      <c r="AP471" s="9">
        <f t="shared" si="390"/>
        <v>0</v>
      </c>
      <c r="AQ471" s="9">
        <f t="shared" si="391"/>
        <v>0</v>
      </c>
      <c r="AR471" s="9">
        <f t="shared" si="392"/>
        <v>0</v>
      </c>
      <c r="AS471" s="9">
        <f t="shared" si="430"/>
        <v>0</v>
      </c>
      <c r="AT471" s="9">
        <f t="shared" si="393"/>
        <v>0</v>
      </c>
      <c r="AU471" s="9">
        <f t="shared" si="394"/>
        <v>0</v>
      </c>
      <c r="AV471" s="9">
        <f t="shared" si="395"/>
        <v>0</v>
      </c>
      <c r="AW471" s="9">
        <f t="shared" si="396"/>
        <v>0</v>
      </c>
      <c r="AX471" s="9">
        <f t="shared" si="397"/>
        <v>0</v>
      </c>
      <c r="AY471" s="9">
        <f t="shared" si="398"/>
        <v>0</v>
      </c>
      <c r="AZ471" s="9">
        <f t="shared" si="399"/>
        <v>0</v>
      </c>
      <c r="BA471" s="9">
        <f t="shared" si="400"/>
        <v>0</v>
      </c>
      <c r="BB471" s="9">
        <f t="shared" si="401"/>
        <v>0</v>
      </c>
      <c r="BC471" s="9">
        <f t="shared" si="402"/>
        <v>0</v>
      </c>
      <c r="BD471" s="9">
        <f t="shared" si="403"/>
        <v>0</v>
      </c>
      <c r="BE471" s="9">
        <f t="shared" si="404"/>
        <v>0</v>
      </c>
      <c r="BF471" s="9">
        <f t="shared" si="405"/>
        <v>0</v>
      </c>
      <c r="BG471" s="9">
        <f t="shared" si="406"/>
        <v>0</v>
      </c>
      <c r="BH471" s="9">
        <f t="shared" si="407"/>
        <v>0</v>
      </c>
      <c r="BI471" s="9">
        <f t="shared" si="408"/>
        <v>0</v>
      </c>
      <c r="BJ471" s="6">
        <f t="shared" si="409"/>
        <v>0</v>
      </c>
      <c r="BK471" s="6">
        <f t="shared" si="410"/>
        <v>0</v>
      </c>
      <c r="BL471" s="6">
        <f t="shared" si="411"/>
        <v>0</v>
      </c>
      <c r="BM471" s="10">
        <f t="shared" si="412"/>
        <v>0</v>
      </c>
      <c r="BN471" s="10">
        <f t="shared" si="413"/>
        <v>0</v>
      </c>
      <c r="BO471" s="10">
        <f t="shared" si="414"/>
        <v>0</v>
      </c>
      <c r="BP471" s="11">
        <f t="shared" si="415"/>
        <v>0</v>
      </c>
      <c r="BQ471" s="11">
        <f t="shared" si="416"/>
        <v>0</v>
      </c>
      <c r="BR471" s="11">
        <f t="shared" si="417"/>
        <v>0</v>
      </c>
      <c r="BS471" s="10">
        <f t="shared" si="418"/>
        <v>0</v>
      </c>
      <c r="BT471" s="10">
        <f t="shared" si="419"/>
        <v>0</v>
      </c>
      <c r="BU471" s="10">
        <f t="shared" si="420"/>
        <v>0</v>
      </c>
      <c r="BV471" s="10">
        <f t="shared" si="421"/>
        <v>0</v>
      </c>
      <c r="BW471" s="10">
        <f t="shared" si="422"/>
        <v>0</v>
      </c>
      <c r="BX471" s="10">
        <f t="shared" si="423"/>
        <v>0</v>
      </c>
      <c r="BY471" s="10">
        <f t="shared" si="424"/>
        <v>0</v>
      </c>
      <c r="BZ471" s="10">
        <f t="shared" si="425"/>
        <v>0</v>
      </c>
      <c r="CA471" s="10">
        <f t="shared" si="426"/>
        <v>0</v>
      </c>
      <c r="CB471" s="9">
        <f t="shared" si="427"/>
        <v>0</v>
      </c>
      <c r="CC471" s="9">
        <f t="shared" si="428"/>
        <v>0</v>
      </c>
      <c r="CD471" s="9">
        <f t="shared" si="429"/>
        <v>0</v>
      </c>
      <c r="CE471" s="12">
        <f t="shared" si="431"/>
        <v>0</v>
      </c>
    </row>
    <row r="472" spans="8:83" ht="18" customHeight="1">
      <c r="H472"/>
      <c r="I472"/>
      <c r="J472"/>
      <c r="AA472" s="16">
        <f t="shared" si="379"/>
        <v>0</v>
      </c>
      <c r="AB472" s="16">
        <f t="shared" si="380"/>
        <v>0</v>
      </c>
      <c r="AC472" s="16">
        <f t="shared" si="381"/>
        <v>0</v>
      </c>
      <c r="AD472" s="16">
        <f t="shared" si="382"/>
        <v>0</v>
      </c>
      <c r="AE472" s="16">
        <f t="shared" si="383"/>
        <v>0</v>
      </c>
      <c r="AF472" s="16">
        <f t="shared" si="384"/>
        <v>0</v>
      </c>
      <c r="AG472" s="16">
        <f t="shared" si="385"/>
        <v>0</v>
      </c>
      <c r="AH472" s="16">
        <f t="shared" si="386"/>
        <v>0</v>
      </c>
      <c r="AI472" s="16">
        <f t="shared" si="387"/>
        <v>0</v>
      </c>
      <c r="AJ472" s="15">
        <f t="shared" si="388"/>
        <v>0.42990838161300676</v>
      </c>
      <c r="AK472" s="6">
        <f t="shared" si="432"/>
        <v>0</v>
      </c>
      <c r="AL472" s="6">
        <f t="shared" si="432"/>
        <v>0</v>
      </c>
      <c r="AM472" s="6">
        <f t="shared" si="432"/>
        <v>0</v>
      </c>
      <c r="AN472" s="6">
        <f t="shared" si="432"/>
        <v>0</v>
      </c>
      <c r="AO472" s="9">
        <f t="shared" si="389"/>
        <v>0</v>
      </c>
      <c r="AP472" s="9">
        <f t="shared" si="390"/>
        <v>0</v>
      </c>
      <c r="AQ472" s="9">
        <f t="shared" si="391"/>
        <v>0</v>
      </c>
      <c r="AR472" s="9">
        <f t="shared" si="392"/>
        <v>0</v>
      </c>
      <c r="AS472" s="9">
        <f t="shared" si="430"/>
        <v>0</v>
      </c>
      <c r="AT472" s="9">
        <f t="shared" si="393"/>
        <v>0</v>
      </c>
      <c r="AU472" s="9">
        <f t="shared" si="394"/>
        <v>0</v>
      </c>
      <c r="AV472" s="9">
        <f t="shared" si="395"/>
        <v>0</v>
      </c>
      <c r="AW472" s="9">
        <f t="shared" si="396"/>
        <v>0</v>
      </c>
      <c r="AX472" s="9">
        <f t="shared" si="397"/>
        <v>0</v>
      </c>
      <c r="AY472" s="9">
        <f t="shared" si="398"/>
        <v>0</v>
      </c>
      <c r="AZ472" s="9">
        <f t="shared" si="399"/>
        <v>0</v>
      </c>
      <c r="BA472" s="9">
        <f t="shared" si="400"/>
        <v>0</v>
      </c>
      <c r="BB472" s="9">
        <f t="shared" si="401"/>
        <v>0</v>
      </c>
      <c r="BC472" s="9">
        <f t="shared" si="402"/>
        <v>0</v>
      </c>
      <c r="BD472" s="9">
        <f t="shared" si="403"/>
        <v>0</v>
      </c>
      <c r="BE472" s="9">
        <f t="shared" si="404"/>
        <v>0</v>
      </c>
      <c r="BF472" s="9">
        <f t="shared" si="405"/>
        <v>0</v>
      </c>
      <c r="BG472" s="9">
        <f t="shared" si="406"/>
        <v>0</v>
      </c>
      <c r="BH472" s="9">
        <f t="shared" si="407"/>
        <v>0</v>
      </c>
      <c r="BI472" s="9">
        <f t="shared" si="408"/>
        <v>0</v>
      </c>
      <c r="BJ472" s="6">
        <f t="shared" si="409"/>
        <v>0</v>
      </c>
      <c r="BK472" s="6">
        <f t="shared" si="410"/>
        <v>0</v>
      </c>
      <c r="BL472" s="6">
        <f t="shared" si="411"/>
        <v>0</v>
      </c>
      <c r="BM472" s="10">
        <f t="shared" si="412"/>
        <v>0</v>
      </c>
      <c r="BN472" s="10">
        <f t="shared" si="413"/>
        <v>0</v>
      </c>
      <c r="BO472" s="10">
        <f t="shared" si="414"/>
        <v>0</v>
      </c>
      <c r="BP472" s="11">
        <f t="shared" si="415"/>
        <v>0</v>
      </c>
      <c r="BQ472" s="11">
        <f t="shared" si="416"/>
        <v>0</v>
      </c>
      <c r="BR472" s="11">
        <f t="shared" si="417"/>
        <v>0</v>
      </c>
      <c r="BS472" s="10">
        <f t="shared" si="418"/>
        <v>0</v>
      </c>
      <c r="BT472" s="10">
        <f t="shared" si="419"/>
        <v>0</v>
      </c>
      <c r="BU472" s="10">
        <f t="shared" si="420"/>
        <v>0</v>
      </c>
      <c r="BV472" s="10">
        <f t="shared" si="421"/>
        <v>0</v>
      </c>
      <c r="BW472" s="10">
        <f t="shared" si="422"/>
        <v>0</v>
      </c>
      <c r="BX472" s="10">
        <f t="shared" si="423"/>
        <v>0</v>
      </c>
      <c r="BY472" s="10">
        <f t="shared" si="424"/>
        <v>0</v>
      </c>
      <c r="BZ472" s="10">
        <f t="shared" si="425"/>
        <v>0</v>
      </c>
      <c r="CA472" s="10">
        <f t="shared" si="426"/>
        <v>0</v>
      </c>
      <c r="CB472" s="9">
        <f t="shared" si="427"/>
        <v>0</v>
      </c>
      <c r="CC472" s="9">
        <f t="shared" si="428"/>
        <v>0</v>
      </c>
      <c r="CD472" s="9">
        <f t="shared" si="429"/>
        <v>0</v>
      </c>
      <c r="CE472" s="12">
        <f t="shared" si="431"/>
        <v>0</v>
      </c>
    </row>
    <row r="473" spans="8:83" ht="18" customHeight="1">
      <c r="H473"/>
      <c r="I473"/>
      <c r="J473"/>
      <c r="AA473" s="16">
        <f t="shared" si="379"/>
        <v>0</v>
      </c>
      <c r="AB473" s="16">
        <f t="shared" si="380"/>
        <v>0</v>
      </c>
      <c r="AC473" s="16">
        <f t="shared" si="381"/>
        <v>0</v>
      </c>
      <c r="AD473" s="16">
        <f t="shared" si="382"/>
        <v>0</v>
      </c>
      <c r="AE473" s="16">
        <f t="shared" si="383"/>
        <v>0</v>
      </c>
      <c r="AF473" s="16">
        <f t="shared" si="384"/>
        <v>0</v>
      </c>
      <c r="AG473" s="16">
        <f t="shared" si="385"/>
        <v>0</v>
      </c>
      <c r="AH473" s="16">
        <f t="shared" si="386"/>
        <v>0</v>
      </c>
      <c r="AI473" s="16">
        <f t="shared" si="387"/>
        <v>0</v>
      </c>
      <c r="AJ473" s="15">
        <f t="shared" si="388"/>
        <v>0.42990838161300676</v>
      </c>
      <c r="AK473" s="6">
        <f t="shared" si="432"/>
        <v>0</v>
      </c>
      <c r="AL473" s="6">
        <f t="shared" si="432"/>
        <v>0</v>
      </c>
      <c r="AM473" s="6">
        <f t="shared" si="432"/>
        <v>0</v>
      </c>
      <c r="AN473" s="6">
        <f t="shared" si="432"/>
        <v>0</v>
      </c>
      <c r="AO473" s="9">
        <f t="shared" si="389"/>
        <v>0</v>
      </c>
      <c r="AP473" s="9">
        <f t="shared" si="390"/>
        <v>0</v>
      </c>
      <c r="AQ473" s="9">
        <f t="shared" si="391"/>
        <v>0</v>
      </c>
      <c r="AR473" s="9">
        <f t="shared" si="392"/>
        <v>0</v>
      </c>
      <c r="AS473" s="9">
        <f t="shared" si="430"/>
        <v>0</v>
      </c>
      <c r="AT473" s="9">
        <f t="shared" si="393"/>
        <v>0</v>
      </c>
      <c r="AU473" s="9">
        <f t="shared" si="394"/>
        <v>0</v>
      </c>
      <c r="AV473" s="9">
        <f t="shared" si="395"/>
        <v>0</v>
      </c>
      <c r="AW473" s="9">
        <f t="shared" si="396"/>
        <v>0</v>
      </c>
      <c r="AX473" s="9">
        <f t="shared" si="397"/>
        <v>0</v>
      </c>
      <c r="AY473" s="9">
        <f t="shared" si="398"/>
        <v>0</v>
      </c>
      <c r="AZ473" s="9">
        <f t="shared" si="399"/>
        <v>0</v>
      </c>
      <c r="BA473" s="9">
        <f t="shared" si="400"/>
        <v>0</v>
      </c>
      <c r="BB473" s="9">
        <f t="shared" si="401"/>
        <v>0</v>
      </c>
      <c r="BC473" s="9">
        <f t="shared" si="402"/>
        <v>0</v>
      </c>
      <c r="BD473" s="9">
        <f t="shared" si="403"/>
        <v>0</v>
      </c>
      <c r="BE473" s="9">
        <f t="shared" si="404"/>
        <v>0</v>
      </c>
      <c r="BF473" s="9">
        <f t="shared" si="405"/>
        <v>0</v>
      </c>
      <c r="BG473" s="9">
        <f t="shared" si="406"/>
        <v>0</v>
      </c>
      <c r="BH473" s="9">
        <f t="shared" si="407"/>
        <v>0</v>
      </c>
      <c r="BI473" s="9">
        <f t="shared" si="408"/>
        <v>0</v>
      </c>
      <c r="BJ473" s="6">
        <f t="shared" si="409"/>
        <v>0</v>
      </c>
      <c r="BK473" s="6">
        <f t="shared" si="410"/>
        <v>0</v>
      </c>
      <c r="BL473" s="6">
        <f t="shared" si="411"/>
        <v>0</v>
      </c>
      <c r="BM473" s="10">
        <f t="shared" si="412"/>
        <v>0</v>
      </c>
      <c r="BN473" s="10">
        <f t="shared" si="413"/>
        <v>0</v>
      </c>
      <c r="BO473" s="10">
        <f t="shared" si="414"/>
        <v>0</v>
      </c>
      <c r="BP473" s="11">
        <f t="shared" si="415"/>
        <v>0</v>
      </c>
      <c r="BQ473" s="11">
        <f t="shared" si="416"/>
        <v>0</v>
      </c>
      <c r="BR473" s="11">
        <f t="shared" si="417"/>
        <v>0</v>
      </c>
      <c r="BS473" s="10">
        <f t="shared" si="418"/>
        <v>0</v>
      </c>
      <c r="BT473" s="10">
        <f t="shared" si="419"/>
        <v>0</v>
      </c>
      <c r="BU473" s="10">
        <f t="shared" si="420"/>
        <v>0</v>
      </c>
      <c r="BV473" s="10">
        <f t="shared" si="421"/>
        <v>0</v>
      </c>
      <c r="BW473" s="10">
        <f t="shared" si="422"/>
        <v>0</v>
      </c>
      <c r="BX473" s="10">
        <f t="shared" si="423"/>
        <v>0</v>
      </c>
      <c r="BY473" s="10">
        <f t="shared" si="424"/>
        <v>0</v>
      </c>
      <c r="BZ473" s="10">
        <f t="shared" si="425"/>
        <v>0</v>
      </c>
      <c r="CA473" s="10">
        <f t="shared" si="426"/>
        <v>0</v>
      </c>
      <c r="CB473" s="9">
        <f t="shared" si="427"/>
        <v>0</v>
      </c>
      <c r="CC473" s="9">
        <f t="shared" si="428"/>
        <v>0</v>
      </c>
      <c r="CD473" s="9">
        <f t="shared" si="429"/>
        <v>0</v>
      </c>
      <c r="CE473" s="12">
        <f t="shared" si="431"/>
        <v>0</v>
      </c>
    </row>
    <row r="474" spans="8:83" ht="18" customHeight="1">
      <c r="H474"/>
      <c r="I474"/>
      <c r="J474"/>
      <c r="AA474" s="16">
        <f t="shared" si="379"/>
        <v>0</v>
      </c>
      <c r="AB474" s="16">
        <f t="shared" si="380"/>
        <v>0</v>
      </c>
      <c r="AC474" s="16">
        <f t="shared" si="381"/>
        <v>0</v>
      </c>
      <c r="AD474" s="16">
        <f t="shared" si="382"/>
        <v>0</v>
      </c>
      <c r="AE474" s="16">
        <f t="shared" si="383"/>
        <v>0</v>
      </c>
      <c r="AF474" s="16">
        <f t="shared" si="384"/>
        <v>0</v>
      </c>
      <c r="AG474" s="16">
        <f t="shared" si="385"/>
        <v>0</v>
      </c>
      <c r="AH474" s="16">
        <f t="shared" si="386"/>
        <v>0</v>
      </c>
      <c r="AI474" s="16">
        <f t="shared" si="387"/>
        <v>0</v>
      </c>
      <c r="AJ474" s="15">
        <f t="shared" si="388"/>
        <v>0.42990838161300676</v>
      </c>
      <c r="AK474" s="6">
        <f t="shared" si="432"/>
        <v>0</v>
      </c>
      <c r="AL474" s="6">
        <f t="shared" si="432"/>
        <v>0</v>
      </c>
      <c r="AM474" s="6">
        <f t="shared" si="432"/>
        <v>0</v>
      </c>
      <c r="AN474" s="6">
        <f t="shared" si="432"/>
        <v>0</v>
      </c>
      <c r="AO474" s="9">
        <f t="shared" si="389"/>
        <v>0</v>
      </c>
      <c r="AP474" s="9">
        <f t="shared" si="390"/>
        <v>0</v>
      </c>
      <c r="AQ474" s="9">
        <f t="shared" si="391"/>
        <v>0</v>
      </c>
      <c r="AR474" s="9">
        <f t="shared" si="392"/>
        <v>0</v>
      </c>
      <c r="AS474" s="9">
        <f t="shared" si="430"/>
        <v>0</v>
      </c>
      <c r="AT474" s="9">
        <f t="shared" si="393"/>
        <v>0</v>
      </c>
      <c r="AU474" s="9">
        <f t="shared" si="394"/>
        <v>0</v>
      </c>
      <c r="AV474" s="9">
        <f t="shared" si="395"/>
        <v>0</v>
      </c>
      <c r="AW474" s="9">
        <f t="shared" si="396"/>
        <v>0</v>
      </c>
      <c r="AX474" s="9">
        <f t="shared" si="397"/>
        <v>0</v>
      </c>
      <c r="AY474" s="9">
        <f t="shared" si="398"/>
        <v>0</v>
      </c>
      <c r="AZ474" s="9">
        <f t="shared" si="399"/>
        <v>0</v>
      </c>
      <c r="BA474" s="9">
        <f t="shared" si="400"/>
        <v>0</v>
      </c>
      <c r="BB474" s="9">
        <f t="shared" si="401"/>
        <v>0</v>
      </c>
      <c r="BC474" s="9">
        <f t="shared" si="402"/>
        <v>0</v>
      </c>
      <c r="BD474" s="9">
        <f t="shared" si="403"/>
        <v>0</v>
      </c>
      <c r="BE474" s="9">
        <f t="shared" si="404"/>
        <v>0</v>
      </c>
      <c r="BF474" s="9">
        <f t="shared" si="405"/>
        <v>0</v>
      </c>
      <c r="BG474" s="9">
        <f t="shared" si="406"/>
        <v>0</v>
      </c>
      <c r="BH474" s="9">
        <f t="shared" si="407"/>
        <v>0</v>
      </c>
      <c r="BI474" s="9">
        <f t="shared" si="408"/>
        <v>0</v>
      </c>
      <c r="BJ474" s="6">
        <f t="shared" si="409"/>
        <v>0</v>
      </c>
      <c r="BK474" s="6">
        <f t="shared" si="410"/>
        <v>0</v>
      </c>
      <c r="BL474" s="6">
        <f t="shared" si="411"/>
        <v>0</v>
      </c>
      <c r="BM474" s="10">
        <f t="shared" si="412"/>
        <v>0</v>
      </c>
      <c r="BN474" s="10">
        <f t="shared" si="413"/>
        <v>0</v>
      </c>
      <c r="BO474" s="10">
        <f t="shared" si="414"/>
        <v>0</v>
      </c>
      <c r="BP474" s="11">
        <f t="shared" si="415"/>
        <v>0</v>
      </c>
      <c r="BQ474" s="11">
        <f t="shared" si="416"/>
        <v>0</v>
      </c>
      <c r="BR474" s="11">
        <f t="shared" si="417"/>
        <v>0</v>
      </c>
      <c r="BS474" s="10">
        <f t="shared" si="418"/>
        <v>0</v>
      </c>
      <c r="BT474" s="10">
        <f t="shared" si="419"/>
        <v>0</v>
      </c>
      <c r="BU474" s="10">
        <f t="shared" si="420"/>
        <v>0</v>
      </c>
      <c r="BV474" s="10">
        <f t="shared" si="421"/>
        <v>0</v>
      </c>
      <c r="BW474" s="10">
        <f t="shared" si="422"/>
        <v>0</v>
      </c>
      <c r="BX474" s="10">
        <f t="shared" si="423"/>
        <v>0</v>
      </c>
      <c r="BY474" s="10">
        <f t="shared" si="424"/>
        <v>0</v>
      </c>
      <c r="BZ474" s="10">
        <f t="shared" si="425"/>
        <v>0</v>
      </c>
      <c r="CA474" s="10">
        <f t="shared" si="426"/>
        <v>0</v>
      </c>
      <c r="CB474" s="9">
        <f t="shared" si="427"/>
        <v>0</v>
      </c>
      <c r="CC474" s="9">
        <f t="shared" si="428"/>
        <v>0</v>
      </c>
      <c r="CD474" s="9">
        <f t="shared" si="429"/>
        <v>0</v>
      </c>
      <c r="CE474" s="12">
        <f t="shared" si="431"/>
        <v>0</v>
      </c>
    </row>
    <row r="475" spans="8:83" ht="18" customHeight="1">
      <c r="H475"/>
      <c r="I475"/>
      <c r="J475"/>
      <c r="AA475" s="16">
        <f t="shared" si="379"/>
        <v>0</v>
      </c>
      <c r="AB475" s="16">
        <f t="shared" si="380"/>
        <v>0</v>
      </c>
      <c r="AC475" s="16">
        <f t="shared" si="381"/>
        <v>0</v>
      </c>
      <c r="AD475" s="16">
        <f t="shared" si="382"/>
        <v>0</v>
      </c>
      <c r="AE475" s="16">
        <f t="shared" si="383"/>
        <v>0</v>
      </c>
      <c r="AF475" s="16">
        <f t="shared" si="384"/>
        <v>0</v>
      </c>
      <c r="AG475" s="16">
        <f t="shared" si="385"/>
        <v>0</v>
      </c>
      <c r="AH475" s="16">
        <f t="shared" si="386"/>
        <v>0</v>
      </c>
      <c r="AI475" s="16">
        <f t="shared" si="387"/>
        <v>0</v>
      </c>
      <c r="AJ475" s="15">
        <f t="shared" si="388"/>
        <v>0.42990838161300676</v>
      </c>
      <c r="AK475" s="6">
        <f t="shared" si="432"/>
        <v>0</v>
      </c>
      <c r="AL475" s="6">
        <f t="shared" si="432"/>
        <v>0</v>
      </c>
      <c r="AM475" s="6">
        <f t="shared" si="432"/>
        <v>0</v>
      </c>
      <c r="AN475" s="6">
        <f t="shared" si="432"/>
        <v>0</v>
      </c>
      <c r="AO475" s="9">
        <f t="shared" si="389"/>
        <v>0</v>
      </c>
      <c r="AP475" s="9">
        <f t="shared" si="390"/>
        <v>0</v>
      </c>
      <c r="AQ475" s="9">
        <f t="shared" si="391"/>
        <v>0</v>
      </c>
      <c r="AR475" s="9">
        <f t="shared" si="392"/>
        <v>0</v>
      </c>
      <c r="AS475" s="9">
        <f t="shared" si="430"/>
        <v>0</v>
      </c>
      <c r="AT475" s="9">
        <f t="shared" si="393"/>
        <v>0</v>
      </c>
      <c r="AU475" s="9">
        <f t="shared" si="394"/>
        <v>0</v>
      </c>
      <c r="AV475" s="9">
        <f t="shared" si="395"/>
        <v>0</v>
      </c>
      <c r="AW475" s="9">
        <f t="shared" si="396"/>
        <v>0</v>
      </c>
      <c r="AX475" s="9">
        <f t="shared" si="397"/>
        <v>0</v>
      </c>
      <c r="AY475" s="9">
        <f t="shared" si="398"/>
        <v>0</v>
      </c>
      <c r="AZ475" s="9">
        <f t="shared" si="399"/>
        <v>0</v>
      </c>
      <c r="BA475" s="9">
        <f t="shared" si="400"/>
        <v>0</v>
      </c>
      <c r="BB475" s="9">
        <f t="shared" si="401"/>
        <v>0</v>
      </c>
      <c r="BC475" s="9">
        <f t="shared" si="402"/>
        <v>0</v>
      </c>
      <c r="BD475" s="9">
        <f t="shared" si="403"/>
        <v>0</v>
      </c>
      <c r="BE475" s="9">
        <f t="shared" si="404"/>
        <v>0</v>
      </c>
      <c r="BF475" s="9">
        <f t="shared" si="405"/>
        <v>0</v>
      </c>
      <c r="BG475" s="9">
        <f t="shared" si="406"/>
        <v>0</v>
      </c>
      <c r="BH475" s="9">
        <f t="shared" si="407"/>
        <v>0</v>
      </c>
      <c r="BI475" s="9">
        <f t="shared" si="408"/>
        <v>0</v>
      </c>
      <c r="BJ475" s="6">
        <f t="shared" si="409"/>
        <v>0</v>
      </c>
      <c r="BK475" s="6">
        <f t="shared" si="410"/>
        <v>0</v>
      </c>
      <c r="BL475" s="6">
        <f t="shared" si="411"/>
        <v>0</v>
      </c>
      <c r="BM475" s="10">
        <f t="shared" si="412"/>
        <v>0</v>
      </c>
      <c r="BN475" s="10">
        <f t="shared" si="413"/>
        <v>0</v>
      </c>
      <c r="BO475" s="10">
        <f t="shared" si="414"/>
        <v>0</v>
      </c>
      <c r="BP475" s="11">
        <f t="shared" si="415"/>
        <v>0</v>
      </c>
      <c r="BQ475" s="11">
        <f t="shared" si="416"/>
        <v>0</v>
      </c>
      <c r="BR475" s="11">
        <f t="shared" si="417"/>
        <v>0</v>
      </c>
      <c r="BS475" s="10">
        <f t="shared" si="418"/>
        <v>0</v>
      </c>
      <c r="BT475" s="10">
        <f t="shared" si="419"/>
        <v>0</v>
      </c>
      <c r="BU475" s="10">
        <f t="shared" si="420"/>
        <v>0</v>
      </c>
      <c r="BV475" s="10">
        <f t="shared" si="421"/>
        <v>0</v>
      </c>
      <c r="BW475" s="10">
        <f t="shared" si="422"/>
        <v>0</v>
      </c>
      <c r="BX475" s="10">
        <f t="shared" si="423"/>
        <v>0</v>
      </c>
      <c r="BY475" s="10">
        <f t="shared" si="424"/>
        <v>0</v>
      </c>
      <c r="BZ475" s="10">
        <f t="shared" si="425"/>
        <v>0</v>
      </c>
      <c r="CA475" s="10">
        <f t="shared" si="426"/>
        <v>0</v>
      </c>
      <c r="CB475" s="9">
        <f t="shared" si="427"/>
        <v>0</v>
      </c>
      <c r="CC475" s="9">
        <f t="shared" si="428"/>
        <v>0</v>
      </c>
      <c r="CD475" s="9">
        <f t="shared" si="429"/>
        <v>0</v>
      </c>
      <c r="CE475" s="12">
        <f t="shared" si="431"/>
        <v>0</v>
      </c>
    </row>
    <row r="476" spans="8:83" ht="18" customHeight="1">
      <c r="H476"/>
      <c r="I476"/>
      <c r="J476"/>
      <c r="AA476" s="16">
        <f t="shared" si="379"/>
        <v>0</v>
      </c>
      <c r="AB476" s="16">
        <f t="shared" si="380"/>
        <v>0</v>
      </c>
      <c r="AC476" s="16">
        <f t="shared" si="381"/>
        <v>0</v>
      </c>
      <c r="AD476" s="16">
        <f t="shared" si="382"/>
        <v>0</v>
      </c>
      <c r="AE476" s="16">
        <f t="shared" si="383"/>
        <v>0</v>
      </c>
      <c r="AF476" s="16">
        <f t="shared" si="384"/>
        <v>0</v>
      </c>
      <c r="AG476" s="16">
        <f t="shared" si="385"/>
        <v>0</v>
      </c>
      <c r="AH476" s="16">
        <f t="shared" si="386"/>
        <v>0</v>
      </c>
      <c r="AI476" s="16">
        <f t="shared" si="387"/>
        <v>0</v>
      </c>
      <c r="AJ476" s="15">
        <f t="shared" si="388"/>
        <v>0.42990838161300676</v>
      </c>
      <c r="AK476" s="6">
        <f t="shared" si="432"/>
        <v>0</v>
      </c>
      <c r="AL476" s="6">
        <f t="shared" si="432"/>
        <v>0</v>
      </c>
      <c r="AM476" s="6">
        <f t="shared" si="432"/>
        <v>0</v>
      </c>
      <c r="AN476" s="6">
        <f t="shared" si="432"/>
        <v>0</v>
      </c>
      <c r="AO476" s="9">
        <f t="shared" si="389"/>
        <v>0</v>
      </c>
      <c r="AP476" s="9">
        <f t="shared" si="390"/>
        <v>0</v>
      </c>
      <c r="AQ476" s="9">
        <f t="shared" si="391"/>
        <v>0</v>
      </c>
      <c r="AR476" s="9">
        <f t="shared" si="392"/>
        <v>0</v>
      </c>
      <c r="AS476" s="9">
        <f t="shared" si="430"/>
        <v>0</v>
      </c>
      <c r="AT476" s="9">
        <f t="shared" si="393"/>
        <v>0</v>
      </c>
      <c r="AU476" s="9">
        <f t="shared" si="394"/>
        <v>0</v>
      </c>
      <c r="AV476" s="9">
        <f t="shared" si="395"/>
        <v>0</v>
      </c>
      <c r="AW476" s="9">
        <f t="shared" si="396"/>
        <v>0</v>
      </c>
      <c r="AX476" s="9">
        <f t="shared" si="397"/>
        <v>0</v>
      </c>
      <c r="AY476" s="9">
        <f t="shared" si="398"/>
        <v>0</v>
      </c>
      <c r="AZ476" s="9">
        <f t="shared" si="399"/>
        <v>0</v>
      </c>
      <c r="BA476" s="9">
        <f t="shared" si="400"/>
        <v>0</v>
      </c>
      <c r="BB476" s="9">
        <f t="shared" si="401"/>
        <v>0</v>
      </c>
      <c r="BC476" s="9">
        <f t="shared" si="402"/>
        <v>0</v>
      </c>
      <c r="BD476" s="9">
        <f t="shared" si="403"/>
        <v>0</v>
      </c>
      <c r="BE476" s="9">
        <f t="shared" si="404"/>
        <v>0</v>
      </c>
      <c r="BF476" s="9">
        <f t="shared" si="405"/>
        <v>0</v>
      </c>
      <c r="BG476" s="9">
        <f t="shared" si="406"/>
        <v>0</v>
      </c>
      <c r="BH476" s="9">
        <f t="shared" si="407"/>
        <v>0</v>
      </c>
      <c r="BI476" s="9">
        <f t="shared" si="408"/>
        <v>0</v>
      </c>
      <c r="BJ476" s="6">
        <f t="shared" si="409"/>
        <v>0</v>
      </c>
      <c r="BK476" s="6">
        <f t="shared" si="410"/>
        <v>0</v>
      </c>
      <c r="BL476" s="6">
        <f t="shared" si="411"/>
        <v>0</v>
      </c>
      <c r="BM476" s="10">
        <f t="shared" si="412"/>
        <v>0</v>
      </c>
      <c r="BN476" s="10">
        <f t="shared" si="413"/>
        <v>0</v>
      </c>
      <c r="BO476" s="10">
        <f t="shared" si="414"/>
        <v>0</v>
      </c>
      <c r="BP476" s="11">
        <f t="shared" si="415"/>
        <v>0</v>
      </c>
      <c r="BQ476" s="11">
        <f t="shared" si="416"/>
        <v>0</v>
      </c>
      <c r="BR476" s="11">
        <f t="shared" si="417"/>
        <v>0</v>
      </c>
      <c r="BS476" s="10">
        <f t="shared" si="418"/>
        <v>0</v>
      </c>
      <c r="BT476" s="10">
        <f t="shared" si="419"/>
        <v>0</v>
      </c>
      <c r="BU476" s="10">
        <f t="shared" si="420"/>
        <v>0</v>
      </c>
      <c r="BV476" s="10">
        <f t="shared" si="421"/>
        <v>0</v>
      </c>
      <c r="BW476" s="10">
        <f t="shared" si="422"/>
        <v>0</v>
      </c>
      <c r="BX476" s="10">
        <f t="shared" si="423"/>
        <v>0</v>
      </c>
      <c r="BY476" s="10">
        <f t="shared" si="424"/>
        <v>0</v>
      </c>
      <c r="BZ476" s="10">
        <f t="shared" si="425"/>
        <v>0</v>
      </c>
      <c r="CA476" s="10">
        <f t="shared" si="426"/>
        <v>0</v>
      </c>
      <c r="CB476" s="9">
        <f t="shared" si="427"/>
        <v>0</v>
      </c>
      <c r="CC476" s="9">
        <f t="shared" si="428"/>
        <v>0</v>
      </c>
      <c r="CD476" s="9">
        <f t="shared" si="429"/>
        <v>0</v>
      </c>
      <c r="CE476" s="12">
        <f t="shared" si="431"/>
        <v>0</v>
      </c>
    </row>
    <row r="477" spans="8:83" ht="18" customHeight="1">
      <c r="H477"/>
      <c r="I477"/>
      <c r="J477"/>
      <c r="AA477" s="16">
        <f t="shared" si="379"/>
        <v>0</v>
      </c>
      <c r="AB477" s="16">
        <f t="shared" si="380"/>
        <v>0</v>
      </c>
      <c r="AC477" s="16">
        <f t="shared" si="381"/>
        <v>0</v>
      </c>
      <c r="AD477" s="16">
        <f t="shared" si="382"/>
        <v>0</v>
      </c>
      <c r="AE477" s="16">
        <f t="shared" si="383"/>
        <v>0</v>
      </c>
      <c r="AF477" s="16">
        <f t="shared" si="384"/>
        <v>0</v>
      </c>
      <c r="AG477" s="16">
        <f t="shared" si="385"/>
        <v>0</v>
      </c>
      <c r="AH477" s="16">
        <f t="shared" si="386"/>
        <v>0</v>
      </c>
      <c r="AI477" s="16">
        <f t="shared" si="387"/>
        <v>0</v>
      </c>
      <c r="AJ477" s="15">
        <f t="shared" si="388"/>
        <v>0.42990838161300676</v>
      </c>
      <c r="AK477" s="6">
        <f t="shared" si="432"/>
        <v>0</v>
      </c>
      <c r="AL477" s="6">
        <f t="shared" si="432"/>
        <v>0</v>
      </c>
      <c r="AM477" s="6">
        <f t="shared" si="432"/>
        <v>0</v>
      </c>
      <c r="AN477" s="6">
        <f t="shared" si="432"/>
        <v>0</v>
      </c>
      <c r="AO477" s="9">
        <f t="shared" si="389"/>
        <v>0</v>
      </c>
      <c r="AP477" s="9">
        <f t="shared" si="390"/>
        <v>0</v>
      </c>
      <c r="AQ477" s="9">
        <f t="shared" si="391"/>
        <v>0</v>
      </c>
      <c r="AR477" s="9">
        <f t="shared" si="392"/>
        <v>0</v>
      </c>
      <c r="AS477" s="9">
        <f t="shared" si="430"/>
        <v>0</v>
      </c>
      <c r="AT477" s="9">
        <f t="shared" si="393"/>
        <v>0</v>
      </c>
      <c r="AU477" s="9">
        <f t="shared" si="394"/>
        <v>0</v>
      </c>
      <c r="AV477" s="9">
        <f t="shared" si="395"/>
        <v>0</v>
      </c>
      <c r="AW477" s="9">
        <f t="shared" si="396"/>
        <v>0</v>
      </c>
      <c r="AX477" s="9">
        <f t="shared" si="397"/>
        <v>0</v>
      </c>
      <c r="AY477" s="9">
        <f t="shared" si="398"/>
        <v>0</v>
      </c>
      <c r="AZ477" s="9">
        <f t="shared" si="399"/>
        <v>0</v>
      </c>
      <c r="BA477" s="9">
        <f t="shared" si="400"/>
        <v>0</v>
      </c>
      <c r="BB477" s="9">
        <f t="shared" si="401"/>
        <v>0</v>
      </c>
      <c r="BC477" s="9">
        <f t="shared" si="402"/>
        <v>0</v>
      </c>
      <c r="BD477" s="9">
        <f t="shared" si="403"/>
        <v>0</v>
      </c>
      <c r="BE477" s="9">
        <f t="shared" si="404"/>
        <v>0</v>
      </c>
      <c r="BF477" s="9">
        <f t="shared" si="405"/>
        <v>0</v>
      </c>
      <c r="BG477" s="9">
        <f t="shared" si="406"/>
        <v>0</v>
      </c>
      <c r="BH477" s="9">
        <f t="shared" si="407"/>
        <v>0</v>
      </c>
      <c r="BI477" s="9">
        <f t="shared" si="408"/>
        <v>0</v>
      </c>
      <c r="BJ477" s="6">
        <f t="shared" si="409"/>
        <v>0</v>
      </c>
      <c r="BK477" s="6">
        <f t="shared" si="410"/>
        <v>0</v>
      </c>
      <c r="BL477" s="6">
        <f t="shared" si="411"/>
        <v>0</v>
      </c>
      <c r="BM477" s="10">
        <f t="shared" si="412"/>
        <v>0</v>
      </c>
      <c r="BN477" s="10">
        <f t="shared" si="413"/>
        <v>0</v>
      </c>
      <c r="BO477" s="10">
        <f t="shared" si="414"/>
        <v>0</v>
      </c>
      <c r="BP477" s="11">
        <f t="shared" si="415"/>
        <v>0</v>
      </c>
      <c r="BQ477" s="11">
        <f t="shared" si="416"/>
        <v>0</v>
      </c>
      <c r="BR477" s="11">
        <f t="shared" si="417"/>
        <v>0</v>
      </c>
      <c r="BS477" s="10">
        <f t="shared" si="418"/>
        <v>0</v>
      </c>
      <c r="BT477" s="10">
        <f t="shared" si="419"/>
        <v>0</v>
      </c>
      <c r="BU477" s="10">
        <f t="shared" si="420"/>
        <v>0</v>
      </c>
      <c r="BV477" s="10">
        <f t="shared" si="421"/>
        <v>0</v>
      </c>
      <c r="BW477" s="10">
        <f t="shared" si="422"/>
        <v>0</v>
      </c>
      <c r="BX477" s="10">
        <f t="shared" si="423"/>
        <v>0</v>
      </c>
      <c r="BY477" s="10">
        <f t="shared" si="424"/>
        <v>0</v>
      </c>
      <c r="BZ477" s="10">
        <f t="shared" si="425"/>
        <v>0</v>
      </c>
      <c r="CA477" s="10">
        <f t="shared" si="426"/>
        <v>0</v>
      </c>
      <c r="CB477" s="9">
        <f t="shared" si="427"/>
        <v>0</v>
      </c>
      <c r="CC477" s="9">
        <f t="shared" si="428"/>
        <v>0</v>
      </c>
      <c r="CD477" s="9">
        <f t="shared" si="429"/>
        <v>0</v>
      </c>
      <c r="CE477" s="12">
        <f t="shared" si="431"/>
        <v>0</v>
      </c>
    </row>
    <row r="478" spans="8:83" ht="18" customHeight="1">
      <c r="H478"/>
      <c r="I478"/>
      <c r="J478"/>
      <c r="AA478" s="16">
        <f t="shared" si="379"/>
        <v>0</v>
      </c>
      <c r="AB478" s="16">
        <f t="shared" si="380"/>
        <v>0</v>
      </c>
      <c r="AC478" s="16">
        <f t="shared" si="381"/>
        <v>0</v>
      </c>
      <c r="AD478" s="16">
        <f t="shared" si="382"/>
        <v>0</v>
      </c>
      <c r="AE478" s="16">
        <f t="shared" si="383"/>
        <v>0</v>
      </c>
      <c r="AF478" s="16">
        <f t="shared" si="384"/>
        <v>0</v>
      </c>
      <c r="AG478" s="16">
        <f t="shared" si="385"/>
        <v>0</v>
      </c>
      <c r="AH478" s="16">
        <f t="shared" si="386"/>
        <v>0</v>
      </c>
      <c r="AI478" s="16">
        <f t="shared" si="387"/>
        <v>0</v>
      </c>
      <c r="AJ478" s="15">
        <f t="shared" si="388"/>
        <v>0.42990838161300676</v>
      </c>
      <c r="AK478" s="6">
        <f t="shared" si="432"/>
        <v>0</v>
      </c>
      <c r="AL478" s="6">
        <f t="shared" si="432"/>
        <v>0</v>
      </c>
      <c r="AM478" s="6">
        <f t="shared" si="432"/>
        <v>0</v>
      </c>
      <c r="AN478" s="6">
        <f t="shared" si="432"/>
        <v>0</v>
      </c>
      <c r="AO478" s="9">
        <f t="shared" si="389"/>
        <v>0</v>
      </c>
      <c r="AP478" s="9">
        <f t="shared" si="390"/>
        <v>0</v>
      </c>
      <c r="AQ478" s="9">
        <f t="shared" si="391"/>
        <v>0</v>
      </c>
      <c r="AR478" s="9">
        <f t="shared" si="392"/>
        <v>0</v>
      </c>
      <c r="AS478" s="9">
        <f t="shared" si="430"/>
        <v>0</v>
      </c>
      <c r="AT478" s="9">
        <f t="shared" si="393"/>
        <v>0</v>
      </c>
      <c r="AU478" s="9">
        <f t="shared" si="394"/>
        <v>0</v>
      </c>
      <c r="AV478" s="9">
        <f t="shared" si="395"/>
        <v>0</v>
      </c>
      <c r="AW478" s="9">
        <f t="shared" si="396"/>
        <v>0</v>
      </c>
      <c r="AX478" s="9">
        <f t="shared" si="397"/>
        <v>0</v>
      </c>
      <c r="AY478" s="9">
        <f t="shared" si="398"/>
        <v>0</v>
      </c>
      <c r="AZ478" s="9">
        <f t="shared" si="399"/>
        <v>0</v>
      </c>
      <c r="BA478" s="9">
        <f t="shared" si="400"/>
        <v>0</v>
      </c>
      <c r="BB478" s="9">
        <f t="shared" si="401"/>
        <v>0</v>
      </c>
      <c r="BC478" s="9">
        <f t="shared" si="402"/>
        <v>0</v>
      </c>
      <c r="BD478" s="9">
        <f t="shared" si="403"/>
        <v>0</v>
      </c>
      <c r="BE478" s="9">
        <f t="shared" si="404"/>
        <v>0</v>
      </c>
      <c r="BF478" s="9">
        <f t="shared" si="405"/>
        <v>0</v>
      </c>
      <c r="BG478" s="9">
        <f t="shared" si="406"/>
        <v>0</v>
      </c>
      <c r="BH478" s="9">
        <f t="shared" si="407"/>
        <v>0</v>
      </c>
      <c r="BI478" s="9">
        <f t="shared" si="408"/>
        <v>0</v>
      </c>
      <c r="BJ478" s="6">
        <f t="shared" si="409"/>
        <v>0</v>
      </c>
      <c r="BK478" s="6">
        <f t="shared" si="410"/>
        <v>0</v>
      </c>
      <c r="BL478" s="6">
        <f t="shared" si="411"/>
        <v>0</v>
      </c>
      <c r="BM478" s="10">
        <f t="shared" si="412"/>
        <v>0</v>
      </c>
      <c r="BN478" s="10">
        <f t="shared" si="413"/>
        <v>0</v>
      </c>
      <c r="BO478" s="10">
        <f t="shared" si="414"/>
        <v>0</v>
      </c>
      <c r="BP478" s="11">
        <f t="shared" si="415"/>
        <v>0</v>
      </c>
      <c r="BQ478" s="11">
        <f t="shared" si="416"/>
        <v>0</v>
      </c>
      <c r="BR478" s="11">
        <f t="shared" si="417"/>
        <v>0</v>
      </c>
      <c r="BS478" s="10">
        <f t="shared" si="418"/>
        <v>0</v>
      </c>
      <c r="BT478" s="10">
        <f t="shared" si="419"/>
        <v>0</v>
      </c>
      <c r="BU478" s="10">
        <f t="shared" si="420"/>
        <v>0</v>
      </c>
      <c r="BV478" s="10">
        <f t="shared" si="421"/>
        <v>0</v>
      </c>
      <c r="BW478" s="10">
        <f t="shared" si="422"/>
        <v>0</v>
      </c>
      <c r="BX478" s="10">
        <f t="shared" si="423"/>
        <v>0</v>
      </c>
      <c r="BY478" s="10">
        <f t="shared" si="424"/>
        <v>0</v>
      </c>
      <c r="BZ478" s="10">
        <f t="shared" si="425"/>
        <v>0</v>
      </c>
      <c r="CA478" s="10">
        <f t="shared" si="426"/>
        <v>0</v>
      </c>
      <c r="CB478" s="9">
        <f t="shared" si="427"/>
        <v>0</v>
      </c>
      <c r="CC478" s="9">
        <f t="shared" si="428"/>
        <v>0</v>
      </c>
      <c r="CD478" s="9">
        <f t="shared" si="429"/>
        <v>0</v>
      </c>
      <c r="CE478" s="12">
        <f t="shared" si="431"/>
        <v>0</v>
      </c>
    </row>
    <row r="479" spans="8:83" ht="18" customHeight="1">
      <c r="H479"/>
      <c r="I479"/>
      <c r="J479"/>
      <c r="AA479" s="16">
        <f t="shared" si="379"/>
        <v>0</v>
      </c>
      <c r="AB479" s="16">
        <f t="shared" si="380"/>
        <v>0</v>
      </c>
      <c r="AC479" s="16">
        <f t="shared" si="381"/>
        <v>0</v>
      </c>
      <c r="AD479" s="16">
        <f t="shared" si="382"/>
        <v>0</v>
      </c>
      <c r="AE479" s="16">
        <f t="shared" si="383"/>
        <v>0</v>
      </c>
      <c r="AF479" s="16">
        <f t="shared" si="384"/>
        <v>0</v>
      </c>
      <c r="AG479" s="16">
        <f t="shared" si="385"/>
        <v>0</v>
      </c>
      <c r="AH479" s="16">
        <f t="shared" si="386"/>
        <v>0</v>
      </c>
      <c r="AI479" s="16">
        <f t="shared" si="387"/>
        <v>0</v>
      </c>
      <c r="AJ479" s="15">
        <f t="shared" si="388"/>
        <v>0.42990838161300676</v>
      </c>
      <c r="AK479" s="6">
        <f t="shared" si="432"/>
        <v>0</v>
      </c>
      <c r="AL479" s="6">
        <f t="shared" si="432"/>
        <v>0</v>
      </c>
      <c r="AM479" s="6">
        <f t="shared" si="432"/>
        <v>0</v>
      </c>
      <c r="AN479" s="6">
        <f t="shared" si="432"/>
        <v>0</v>
      </c>
      <c r="AO479" s="9">
        <f t="shared" si="389"/>
        <v>0</v>
      </c>
      <c r="AP479" s="9">
        <f t="shared" si="390"/>
        <v>0</v>
      </c>
      <c r="AQ479" s="9">
        <f t="shared" si="391"/>
        <v>0</v>
      </c>
      <c r="AR479" s="9">
        <f t="shared" si="392"/>
        <v>0</v>
      </c>
      <c r="AS479" s="9">
        <f t="shared" si="430"/>
        <v>0</v>
      </c>
      <c r="AT479" s="9">
        <f t="shared" si="393"/>
        <v>0</v>
      </c>
      <c r="AU479" s="9">
        <f t="shared" si="394"/>
        <v>0</v>
      </c>
      <c r="AV479" s="9">
        <f t="shared" si="395"/>
        <v>0</v>
      </c>
      <c r="AW479" s="9">
        <f t="shared" si="396"/>
        <v>0</v>
      </c>
      <c r="AX479" s="9">
        <f t="shared" si="397"/>
        <v>0</v>
      </c>
      <c r="AY479" s="9">
        <f t="shared" si="398"/>
        <v>0</v>
      </c>
      <c r="AZ479" s="9">
        <f t="shared" si="399"/>
        <v>0</v>
      </c>
      <c r="BA479" s="9">
        <f t="shared" si="400"/>
        <v>0</v>
      </c>
      <c r="BB479" s="9">
        <f t="shared" si="401"/>
        <v>0</v>
      </c>
      <c r="BC479" s="9">
        <f t="shared" si="402"/>
        <v>0</v>
      </c>
      <c r="BD479" s="9">
        <f t="shared" si="403"/>
        <v>0</v>
      </c>
      <c r="BE479" s="9">
        <f t="shared" si="404"/>
        <v>0</v>
      </c>
      <c r="BF479" s="9">
        <f t="shared" si="405"/>
        <v>0</v>
      </c>
      <c r="BG479" s="9">
        <f t="shared" si="406"/>
        <v>0</v>
      </c>
      <c r="BH479" s="9">
        <f t="shared" si="407"/>
        <v>0</v>
      </c>
      <c r="BI479" s="9">
        <f t="shared" si="408"/>
        <v>0</v>
      </c>
      <c r="BJ479" s="6">
        <f t="shared" si="409"/>
        <v>0</v>
      </c>
      <c r="BK479" s="6">
        <f t="shared" si="410"/>
        <v>0</v>
      </c>
      <c r="BL479" s="6">
        <f t="shared" si="411"/>
        <v>0</v>
      </c>
      <c r="BM479" s="10">
        <f t="shared" si="412"/>
        <v>0</v>
      </c>
      <c r="BN479" s="10">
        <f t="shared" si="413"/>
        <v>0</v>
      </c>
      <c r="BO479" s="10">
        <f t="shared" si="414"/>
        <v>0</v>
      </c>
      <c r="BP479" s="11">
        <f t="shared" si="415"/>
        <v>0</v>
      </c>
      <c r="BQ479" s="11">
        <f t="shared" si="416"/>
        <v>0</v>
      </c>
      <c r="BR479" s="11">
        <f t="shared" si="417"/>
        <v>0</v>
      </c>
      <c r="BS479" s="10">
        <f t="shared" si="418"/>
        <v>0</v>
      </c>
      <c r="BT479" s="10">
        <f t="shared" si="419"/>
        <v>0</v>
      </c>
      <c r="BU479" s="10">
        <f t="shared" si="420"/>
        <v>0</v>
      </c>
      <c r="BV479" s="10">
        <f t="shared" si="421"/>
        <v>0</v>
      </c>
      <c r="BW479" s="10">
        <f t="shared" si="422"/>
        <v>0</v>
      </c>
      <c r="BX479" s="10">
        <f t="shared" si="423"/>
        <v>0</v>
      </c>
      <c r="BY479" s="10">
        <f t="shared" si="424"/>
        <v>0</v>
      </c>
      <c r="BZ479" s="10">
        <f t="shared" si="425"/>
        <v>0</v>
      </c>
      <c r="CA479" s="10">
        <f t="shared" si="426"/>
        <v>0</v>
      </c>
      <c r="CB479" s="9">
        <f t="shared" si="427"/>
        <v>0</v>
      </c>
      <c r="CC479" s="9">
        <f t="shared" si="428"/>
        <v>0</v>
      </c>
      <c r="CD479" s="9">
        <f t="shared" si="429"/>
        <v>0</v>
      </c>
      <c r="CE479" s="12">
        <f t="shared" si="431"/>
        <v>0</v>
      </c>
    </row>
    <row r="480" spans="8:83" ht="18" customHeight="1">
      <c r="H480"/>
      <c r="I480"/>
      <c r="J480"/>
      <c r="AA480" s="16">
        <f t="shared" si="379"/>
        <v>0</v>
      </c>
      <c r="AB480" s="16">
        <f t="shared" si="380"/>
        <v>0</v>
      </c>
      <c r="AC480" s="16">
        <f t="shared" si="381"/>
        <v>0</v>
      </c>
      <c r="AD480" s="16">
        <f t="shared" si="382"/>
        <v>0</v>
      </c>
      <c r="AE480" s="16">
        <f t="shared" si="383"/>
        <v>0</v>
      </c>
      <c r="AF480" s="16">
        <f t="shared" si="384"/>
        <v>0</v>
      </c>
      <c r="AG480" s="16">
        <f t="shared" si="385"/>
        <v>0</v>
      </c>
      <c r="AH480" s="16">
        <f t="shared" si="386"/>
        <v>0</v>
      </c>
      <c r="AI480" s="16">
        <f t="shared" si="387"/>
        <v>0</v>
      </c>
      <c r="AJ480" s="15">
        <f t="shared" si="388"/>
        <v>0.42990838161300676</v>
      </c>
      <c r="AK480" s="6">
        <f t="shared" si="432"/>
        <v>0</v>
      </c>
      <c r="AL480" s="6">
        <f t="shared" si="432"/>
        <v>0</v>
      </c>
      <c r="AM480" s="6">
        <f t="shared" si="432"/>
        <v>0</v>
      </c>
      <c r="AN480" s="6">
        <f t="shared" si="432"/>
        <v>0</v>
      </c>
      <c r="AO480" s="9">
        <f t="shared" si="389"/>
        <v>0</v>
      </c>
      <c r="AP480" s="9">
        <f t="shared" si="390"/>
        <v>0</v>
      </c>
      <c r="AQ480" s="9">
        <f t="shared" si="391"/>
        <v>0</v>
      </c>
      <c r="AR480" s="9">
        <f t="shared" si="392"/>
        <v>0</v>
      </c>
      <c r="AS480" s="9">
        <f t="shared" si="430"/>
        <v>0</v>
      </c>
      <c r="AT480" s="9">
        <f t="shared" si="393"/>
        <v>0</v>
      </c>
      <c r="AU480" s="9">
        <f t="shared" si="394"/>
        <v>0</v>
      </c>
      <c r="AV480" s="9">
        <f t="shared" si="395"/>
        <v>0</v>
      </c>
      <c r="AW480" s="9">
        <f t="shared" si="396"/>
        <v>0</v>
      </c>
      <c r="AX480" s="9">
        <f t="shared" si="397"/>
        <v>0</v>
      </c>
      <c r="AY480" s="9">
        <f t="shared" si="398"/>
        <v>0</v>
      </c>
      <c r="AZ480" s="9">
        <f t="shared" si="399"/>
        <v>0</v>
      </c>
      <c r="BA480" s="9">
        <f t="shared" si="400"/>
        <v>0</v>
      </c>
      <c r="BB480" s="9">
        <f t="shared" si="401"/>
        <v>0</v>
      </c>
      <c r="BC480" s="9">
        <f t="shared" si="402"/>
        <v>0</v>
      </c>
      <c r="BD480" s="9">
        <f t="shared" si="403"/>
        <v>0</v>
      </c>
      <c r="BE480" s="9">
        <f t="shared" si="404"/>
        <v>0</v>
      </c>
      <c r="BF480" s="9">
        <f t="shared" si="405"/>
        <v>0</v>
      </c>
      <c r="BG480" s="9">
        <f t="shared" si="406"/>
        <v>0</v>
      </c>
      <c r="BH480" s="9">
        <f t="shared" si="407"/>
        <v>0</v>
      </c>
      <c r="BI480" s="9">
        <f t="shared" si="408"/>
        <v>0</v>
      </c>
      <c r="BJ480" s="6">
        <f t="shared" si="409"/>
        <v>0</v>
      </c>
      <c r="BK480" s="6">
        <f t="shared" si="410"/>
        <v>0</v>
      </c>
      <c r="BL480" s="6">
        <f t="shared" si="411"/>
        <v>0</v>
      </c>
      <c r="BM480" s="10">
        <f t="shared" si="412"/>
        <v>0</v>
      </c>
      <c r="BN480" s="10">
        <f t="shared" si="413"/>
        <v>0</v>
      </c>
      <c r="BO480" s="10">
        <f t="shared" si="414"/>
        <v>0</v>
      </c>
      <c r="BP480" s="11">
        <f t="shared" si="415"/>
        <v>0</v>
      </c>
      <c r="BQ480" s="11">
        <f t="shared" si="416"/>
        <v>0</v>
      </c>
      <c r="BR480" s="11">
        <f t="shared" si="417"/>
        <v>0</v>
      </c>
      <c r="BS480" s="10">
        <f t="shared" si="418"/>
        <v>0</v>
      </c>
      <c r="BT480" s="10">
        <f t="shared" si="419"/>
        <v>0</v>
      </c>
      <c r="BU480" s="10">
        <f t="shared" si="420"/>
        <v>0</v>
      </c>
      <c r="BV480" s="10">
        <f t="shared" si="421"/>
        <v>0</v>
      </c>
      <c r="BW480" s="10">
        <f t="shared" si="422"/>
        <v>0</v>
      </c>
      <c r="BX480" s="10">
        <f t="shared" si="423"/>
        <v>0</v>
      </c>
      <c r="BY480" s="10">
        <f t="shared" si="424"/>
        <v>0</v>
      </c>
      <c r="BZ480" s="10">
        <f t="shared" si="425"/>
        <v>0</v>
      </c>
      <c r="CA480" s="10">
        <f t="shared" si="426"/>
        <v>0</v>
      </c>
      <c r="CB480" s="9">
        <f t="shared" si="427"/>
        <v>0</v>
      </c>
      <c r="CC480" s="9">
        <f t="shared" si="428"/>
        <v>0</v>
      </c>
      <c r="CD480" s="9">
        <f t="shared" si="429"/>
        <v>0</v>
      </c>
      <c r="CE480" s="12">
        <f t="shared" si="431"/>
        <v>0</v>
      </c>
    </row>
    <row r="481" spans="8:83" ht="18" customHeight="1">
      <c r="H481"/>
      <c r="I481"/>
      <c r="J481"/>
      <c r="AA481" s="16">
        <f t="shared" si="379"/>
        <v>0</v>
      </c>
      <c r="AB481" s="16">
        <f t="shared" si="380"/>
        <v>0</v>
      </c>
      <c r="AC481" s="16">
        <f t="shared" si="381"/>
        <v>0</v>
      </c>
      <c r="AD481" s="16">
        <f t="shared" si="382"/>
        <v>0</v>
      </c>
      <c r="AE481" s="16">
        <f t="shared" si="383"/>
        <v>0</v>
      </c>
      <c r="AF481" s="16">
        <f t="shared" si="384"/>
        <v>0</v>
      </c>
      <c r="AG481" s="16">
        <f t="shared" si="385"/>
        <v>0</v>
      </c>
      <c r="AH481" s="16">
        <f t="shared" si="386"/>
        <v>0</v>
      </c>
      <c r="AI481" s="16">
        <f t="shared" si="387"/>
        <v>0</v>
      </c>
      <c r="AJ481" s="15">
        <f t="shared" si="388"/>
        <v>0.42990838161300676</v>
      </c>
      <c r="AK481" s="6">
        <f t="shared" si="432"/>
        <v>0</v>
      </c>
      <c r="AL481" s="6">
        <f t="shared" si="432"/>
        <v>0</v>
      </c>
      <c r="AM481" s="6">
        <f t="shared" si="432"/>
        <v>0</v>
      </c>
      <c r="AN481" s="6">
        <f t="shared" si="432"/>
        <v>0</v>
      </c>
      <c r="AO481" s="9">
        <f t="shared" si="389"/>
        <v>0</v>
      </c>
      <c r="AP481" s="9">
        <f t="shared" si="390"/>
        <v>0</v>
      </c>
      <c r="AQ481" s="9">
        <f t="shared" si="391"/>
        <v>0</v>
      </c>
      <c r="AR481" s="9">
        <f t="shared" si="392"/>
        <v>0</v>
      </c>
      <c r="AS481" s="9">
        <f t="shared" si="430"/>
        <v>0</v>
      </c>
      <c r="AT481" s="9">
        <f t="shared" si="393"/>
        <v>0</v>
      </c>
      <c r="AU481" s="9">
        <f t="shared" si="394"/>
        <v>0</v>
      </c>
      <c r="AV481" s="9">
        <f t="shared" si="395"/>
        <v>0</v>
      </c>
      <c r="AW481" s="9">
        <f t="shared" si="396"/>
        <v>0</v>
      </c>
      <c r="AX481" s="9">
        <f t="shared" si="397"/>
        <v>0</v>
      </c>
      <c r="AY481" s="9">
        <f t="shared" si="398"/>
        <v>0</v>
      </c>
      <c r="AZ481" s="9">
        <f t="shared" si="399"/>
        <v>0</v>
      </c>
      <c r="BA481" s="9">
        <f t="shared" si="400"/>
        <v>0</v>
      </c>
      <c r="BB481" s="9">
        <f t="shared" si="401"/>
        <v>0</v>
      </c>
      <c r="BC481" s="9">
        <f t="shared" si="402"/>
        <v>0</v>
      </c>
      <c r="BD481" s="9">
        <f t="shared" si="403"/>
        <v>0</v>
      </c>
      <c r="BE481" s="9">
        <f t="shared" si="404"/>
        <v>0</v>
      </c>
      <c r="BF481" s="9">
        <f t="shared" si="405"/>
        <v>0</v>
      </c>
      <c r="BG481" s="9">
        <f t="shared" si="406"/>
        <v>0</v>
      </c>
      <c r="BH481" s="9">
        <f t="shared" si="407"/>
        <v>0</v>
      </c>
      <c r="BI481" s="9">
        <f t="shared" si="408"/>
        <v>0</v>
      </c>
      <c r="BJ481" s="6">
        <f t="shared" si="409"/>
        <v>0</v>
      </c>
      <c r="BK481" s="6">
        <f t="shared" si="410"/>
        <v>0</v>
      </c>
      <c r="BL481" s="6">
        <f t="shared" si="411"/>
        <v>0</v>
      </c>
      <c r="BM481" s="10">
        <f t="shared" si="412"/>
        <v>0</v>
      </c>
      <c r="BN481" s="10">
        <f t="shared" si="413"/>
        <v>0</v>
      </c>
      <c r="BO481" s="10">
        <f t="shared" si="414"/>
        <v>0</v>
      </c>
      <c r="BP481" s="11">
        <f t="shared" si="415"/>
        <v>0</v>
      </c>
      <c r="BQ481" s="11">
        <f t="shared" si="416"/>
        <v>0</v>
      </c>
      <c r="BR481" s="11">
        <f t="shared" si="417"/>
        <v>0</v>
      </c>
      <c r="BS481" s="10">
        <f t="shared" si="418"/>
        <v>0</v>
      </c>
      <c r="BT481" s="10">
        <f t="shared" si="419"/>
        <v>0</v>
      </c>
      <c r="BU481" s="10">
        <f t="shared" si="420"/>
        <v>0</v>
      </c>
      <c r="BV481" s="10">
        <f t="shared" si="421"/>
        <v>0</v>
      </c>
      <c r="BW481" s="10">
        <f t="shared" si="422"/>
        <v>0</v>
      </c>
      <c r="BX481" s="10">
        <f t="shared" si="423"/>
        <v>0</v>
      </c>
      <c r="BY481" s="10">
        <f t="shared" si="424"/>
        <v>0</v>
      </c>
      <c r="BZ481" s="10">
        <f t="shared" si="425"/>
        <v>0</v>
      </c>
      <c r="CA481" s="10">
        <f t="shared" si="426"/>
        <v>0</v>
      </c>
      <c r="CB481" s="9">
        <f t="shared" si="427"/>
        <v>0</v>
      </c>
      <c r="CC481" s="9">
        <f t="shared" si="428"/>
        <v>0</v>
      </c>
      <c r="CD481" s="9">
        <f t="shared" si="429"/>
        <v>0</v>
      </c>
      <c r="CE481" s="12">
        <f t="shared" si="431"/>
        <v>0</v>
      </c>
    </row>
    <row r="482" spans="8:83" ht="18" customHeight="1">
      <c r="H482"/>
      <c r="I482"/>
      <c r="J482"/>
      <c r="AA482" s="16">
        <f t="shared" si="379"/>
        <v>0</v>
      </c>
      <c r="AB482" s="16">
        <f t="shared" si="380"/>
        <v>0</v>
      </c>
      <c r="AC482" s="16">
        <f t="shared" si="381"/>
        <v>0</v>
      </c>
      <c r="AD482" s="16">
        <f t="shared" si="382"/>
        <v>0</v>
      </c>
      <c r="AE482" s="16">
        <f t="shared" si="383"/>
        <v>0</v>
      </c>
      <c r="AF482" s="16">
        <f t="shared" si="384"/>
        <v>0</v>
      </c>
      <c r="AG482" s="16">
        <f t="shared" si="385"/>
        <v>0</v>
      </c>
      <c r="AH482" s="16">
        <f t="shared" si="386"/>
        <v>0</v>
      </c>
      <c r="AI482" s="16">
        <f t="shared" si="387"/>
        <v>0</v>
      </c>
      <c r="AJ482" s="15">
        <f t="shared" si="388"/>
        <v>0.42990838161300676</v>
      </c>
      <c r="AK482" s="6">
        <f t="shared" si="432"/>
        <v>0</v>
      </c>
      <c r="AL482" s="6">
        <f t="shared" si="432"/>
        <v>0</v>
      </c>
      <c r="AM482" s="6">
        <f t="shared" si="432"/>
        <v>0</v>
      </c>
      <c r="AN482" s="6">
        <f t="shared" si="432"/>
        <v>0</v>
      </c>
      <c r="AO482" s="9">
        <f t="shared" si="389"/>
        <v>0</v>
      </c>
      <c r="AP482" s="9">
        <f t="shared" si="390"/>
        <v>0</v>
      </c>
      <c r="AQ482" s="9">
        <f t="shared" si="391"/>
        <v>0</v>
      </c>
      <c r="AR482" s="9">
        <f t="shared" si="392"/>
        <v>0</v>
      </c>
      <c r="AS482" s="9">
        <f t="shared" si="430"/>
        <v>0</v>
      </c>
      <c r="AT482" s="9">
        <f t="shared" si="393"/>
        <v>0</v>
      </c>
      <c r="AU482" s="9">
        <f t="shared" si="394"/>
        <v>0</v>
      </c>
      <c r="AV482" s="9">
        <f t="shared" si="395"/>
        <v>0</v>
      </c>
      <c r="AW482" s="9">
        <f t="shared" si="396"/>
        <v>0</v>
      </c>
      <c r="AX482" s="9">
        <f t="shared" si="397"/>
        <v>0</v>
      </c>
      <c r="AY482" s="9">
        <f t="shared" si="398"/>
        <v>0</v>
      </c>
      <c r="AZ482" s="9">
        <f t="shared" si="399"/>
        <v>0</v>
      </c>
      <c r="BA482" s="9">
        <f t="shared" si="400"/>
        <v>0</v>
      </c>
      <c r="BB482" s="9">
        <f t="shared" si="401"/>
        <v>0</v>
      </c>
      <c r="BC482" s="9">
        <f t="shared" si="402"/>
        <v>0</v>
      </c>
      <c r="BD482" s="9">
        <f t="shared" si="403"/>
        <v>0</v>
      </c>
      <c r="BE482" s="9">
        <f t="shared" si="404"/>
        <v>0</v>
      </c>
      <c r="BF482" s="9">
        <f t="shared" si="405"/>
        <v>0</v>
      </c>
      <c r="BG482" s="9">
        <f t="shared" si="406"/>
        <v>0</v>
      </c>
      <c r="BH482" s="9">
        <f t="shared" si="407"/>
        <v>0</v>
      </c>
      <c r="BI482" s="9">
        <f t="shared" si="408"/>
        <v>0</v>
      </c>
      <c r="BJ482" s="6">
        <f t="shared" si="409"/>
        <v>0</v>
      </c>
      <c r="BK482" s="6">
        <f t="shared" si="410"/>
        <v>0</v>
      </c>
      <c r="BL482" s="6">
        <f t="shared" si="411"/>
        <v>0</v>
      </c>
      <c r="BM482" s="10">
        <f t="shared" si="412"/>
        <v>0</v>
      </c>
      <c r="BN482" s="10">
        <f t="shared" si="413"/>
        <v>0</v>
      </c>
      <c r="BO482" s="10">
        <f t="shared" si="414"/>
        <v>0</v>
      </c>
      <c r="BP482" s="11">
        <f t="shared" si="415"/>
        <v>0</v>
      </c>
      <c r="BQ482" s="11">
        <f t="shared" si="416"/>
        <v>0</v>
      </c>
      <c r="BR482" s="11">
        <f t="shared" si="417"/>
        <v>0</v>
      </c>
      <c r="BS482" s="10">
        <f t="shared" si="418"/>
        <v>0</v>
      </c>
      <c r="BT482" s="10">
        <f t="shared" si="419"/>
        <v>0</v>
      </c>
      <c r="BU482" s="10">
        <f t="shared" si="420"/>
        <v>0</v>
      </c>
      <c r="BV482" s="10">
        <f t="shared" si="421"/>
        <v>0</v>
      </c>
      <c r="BW482" s="10">
        <f t="shared" si="422"/>
        <v>0</v>
      </c>
      <c r="BX482" s="10">
        <f t="shared" si="423"/>
        <v>0</v>
      </c>
      <c r="BY482" s="10">
        <f t="shared" si="424"/>
        <v>0</v>
      </c>
      <c r="BZ482" s="10">
        <f t="shared" si="425"/>
        <v>0</v>
      </c>
      <c r="CA482" s="10">
        <f t="shared" si="426"/>
        <v>0</v>
      </c>
      <c r="CB482" s="9">
        <f t="shared" si="427"/>
        <v>0</v>
      </c>
      <c r="CC482" s="9">
        <f t="shared" si="428"/>
        <v>0</v>
      </c>
      <c r="CD482" s="9">
        <f t="shared" si="429"/>
        <v>0</v>
      </c>
      <c r="CE482" s="12">
        <f t="shared" si="431"/>
        <v>0</v>
      </c>
    </row>
    <row r="483" spans="8:83" ht="18" customHeight="1">
      <c r="H483"/>
      <c r="I483"/>
      <c r="J483"/>
      <c r="AA483" s="16">
        <f t="shared" si="379"/>
        <v>0</v>
      </c>
      <c r="AB483" s="16">
        <f t="shared" si="380"/>
        <v>0</v>
      </c>
      <c r="AC483" s="16">
        <f t="shared" si="381"/>
        <v>0</v>
      </c>
      <c r="AD483" s="16">
        <f t="shared" si="382"/>
        <v>0</v>
      </c>
      <c r="AE483" s="16">
        <f t="shared" si="383"/>
        <v>0</v>
      </c>
      <c r="AF483" s="16">
        <f t="shared" si="384"/>
        <v>0</v>
      </c>
      <c r="AG483" s="16">
        <f t="shared" si="385"/>
        <v>0</v>
      </c>
      <c r="AH483" s="16">
        <f t="shared" si="386"/>
        <v>0</v>
      </c>
      <c r="AI483" s="16">
        <f t="shared" si="387"/>
        <v>0</v>
      </c>
      <c r="AJ483" s="15">
        <f t="shared" si="388"/>
        <v>0.42990838161300676</v>
      </c>
      <c r="AK483" s="6">
        <f t="shared" si="432"/>
        <v>0</v>
      </c>
      <c r="AL483" s="6">
        <f t="shared" si="432"/>
        <v>0</v>
      </c>
      <c r="AM483" s="6">
        <f t="shared" si="432"/>
        <v>0</v>
      </c>
      <c r="AN483" s="6">
        <f t="shared" si="432"/>
        <v>0</v>
      </c>
      <c r="AO483" s="9">
        <f t="shared" si="389"/>
        <v>0</v>
      </c>
      <c r="AP483" s="9">
        <f t="shared" si="390"/>
        <v>0</v>
      </c>
      <c r="AQ483" s="9">
        <f t="shared" si="391"/>
        <v>0</v>
      </c>
      <c r="AR483" s="9">
        <f t="shared" si="392"/>
        <v>0</v>
      </c>
      <c r="AS483" s="9">
        <f t="shared" si="430"/>
        <v>0</v>
      </c>
      <c r="AT483" s="9">
        <f t="shared" si="393"/>
        <v>0</v>
      </c>
      <c r="AU483" s="9">
        <f t="shared" si="394"/>
        <v>0</v>
      </c>
      <c r="AV483" s="9">
        <f t="shared" si="395"/>
        <v>0</v>
      </c>
      <c r="AW483" s="9">
        <f t="shared" si="396"/>
        <v>0</v>
      </c>
      <c r="AX483" s="9">
        <f t="shared" si="397"/>
        <v>0</v>
      </c>
      <c r="AY483" s="9">
        <f t="shared" si="398"/>
        <v>0</v>
      </c>
      <c r="AZ483" s="9">
        <f t="shared" si="399"/>
        <v>0</v>
      </c>
      <c r="BA483" s="9">
        <f t="shared" si="400"/>
        <v>0</v>
      </c>
      <c r="BB483" s="9">
        <f t="shared" si="401"/>
        <v>0</v>
      </c>
      <c r="BC483" s="9">
        <f t="shared" si="402"/>
        <v>0</v>
      </c>
      <c r="BD483" s="9">
        <f t="shared" si="403"/>
        <v>0</v>
      </c>
      <c r="BE483" s="9">
        <f t="shared" si="404"/>
        <v>0</v>
      </c>
      <c r="BF483" s="9">
        <f t="shared" si="405"/>
        <v>0</v>
      </c>
      <c r="BG483" s="9">
        <f t="shared" si="406"/>
        <v>0</v>
      </c>
      <c r="BH483" s="9">
        <f t="shared" si="407"/>
        <v>0</v>
      </c>
      <c r="BI483" s="9">
        <f t="shared" si="408"/>
        <v>0</v>
      </c>
      <c r="BJ483" s="6">
        <f t="shared" si="409"/>
        <v>0</v>
      </c>
      <c r="BK483" s="6">
        <f t="shared" si="410"/>
        <v>0</v>
      </c>
      <c r="BL483" s="6">
        <f t="shared" si="411"/>
        <v>0</v>
      </c>
      <c r="BM483" s="10">
        <f t="shared" si="412"/>
        <v>0</v>
      </c>
      <c r="BN483" s="10">
        <f t="shared" si="413"/>
        <v>0</v>
      </c>
      <c r="BO483" s="10">
        <f t="shared" si="414"/>
        <v>0</v>
      </c>
      <c r="BP483" s="11">
        <f t="shared" si="415"/>
        <v>0</v>
      </c>
      <c r="BQ483" s="11">
        <f t="shared" si="416"/>
        <v>0</v>
      </c>
      <c r="BR483" s="11">
        <f t="shared" si="417"/>
        <v>0</v>
      </c>
      <c r="BS483" s="10">
        <f t="shared" si="418"/>
        <v>0</v>
      </c>
      <c r="BT483" s="10">
        <f t="shared" si="419"/>
        <v>0</v>
      </c>
      <c r="BU483" s="10">
        <f t="shared" si="420"/>
        <v>0</v>
      </c>
      <c r="BV483" s="10">
        <f t="shared" si="421"/>
        <v>0</v>
      </c>
      <c r="BW483" s="10">
        <f t="shared" si="422"/>
        <v>0</v>
      </c>
      <c r="BX483" s="10">
        <f t="shared" si="423"/>
        <v>0</v>
      </c>
      <c r="BY483" s="10">
        <f t="shared" si="424"/>
        <v>0</v>
      </c>
      <c r="BZ483" s="10">
        <f t="shared" si="425"/>
        <v>0</v>
      </c>
      <c r="CA483" s="10">
        <f t="shared" si="426"/>
        <v>0</v>
      </c>
      <c r="CB483" s="9">
        <f t="shared" si="427"/>
        <v>0</v>
      </c>
      <c r="CC483" s="9">
        <f t="shared" si="428"/>
        <v>0</v>
      </c>
      <c r="CD483" s="9">
        <f t="shared" si="429"/>
        <v>0</v>
      </c>
      <c r="CE483" s="12">
        <f t="shared" si="431"/>
        <v>0</v>
      </c>
    </row>
    <row r="484" spans="8:83" ht="18" customHeight="1">
      <c r="H484"/>
      <c r="I484"/>
      <c r="J484"/>
      <c r="AA484" s="16">
        <f t="shared" si="379"/>
        <v>0</v>
      </c>
      <c r="AB484" s="16">
        <f t="shared" si="380"/>
        <v>0</v>
      </c>
      <c r="AC484" s="16">
        <f t="shared" si="381"/>
        <v>0</v>
      </c>
      <c r="AD484" s="16">
        <f t="shared" si="382"/>
        <v>0</v>
      </c>
      <c r="AE484" s="16">
        <f t="shared" si="383"/>
        <v>0</v>
      </c>
      <c r="AF484" s="16">
        <f t="shared" si="384"/>
        <v>0</v>
      </c>
      <c r="AG484" s="16">
        <f t="shared" si="385"/>
        <v>0</v>
      </c>
      <c r="AH484" s="16">
        <f t="shared" si="386"/>
        <v>0</v>
      </c>
      <c r="AI484" s="16">
        <f t="shared" si="387"/>
        <v>0</v>
      </c>
      <c r="AJ484" s="15">
        <f t="shared" si="388"/>
        <v>0.42990838161300676</v>
      </c>
      <c r="AK484" s="6">
        <f t="shared" si="432"/>
        <v>0</v>
      </c>
      <c r="AL484" s="6">
        <f t="shared" si="432"/>
        <v>0</v>
      </c>
      <c r="AM484" s="6">
        <f t="shared" si="432"/>
        <v>0</v>
      </c>
      <c r="AN484" s="6">
        <f t="shared" si="432"/>
        <v>0</v>
      </c>
      <c r="AO484" s="9">
        <f t="shared" si="389"/>
        <v>0</v>
      </c>
      <c r="AP484" s="9">
        <f t="shared" si="390"/>
        <v>0</v>
      </c>
      <c r="AQ484" s="9">
        <f t="shared" si="391"/>
        <v>0</v>
      </c>
      <c r="AR484" s="9">
        <f t="shared" si="392"/>
        <v>0</v>
      </c>
      <c r="AS484" s="9">
        <f t="shared" si="430"/>
        <v>0</v>
      </c>
      <c r="AT484" s="9">
        <f t="shared" si="393"/>
        <v>0</v>
      </c>
      <c r="AU484" s="9">
        <f t="shared" si="394"/>
        <v>0</v>
      </c>
      <c r="AV484" s="9">
        <f t="shared" si="395"/>
        <v>0</v>
      </c>
      <c r="AW484" s="9">
        <f t="shared" si="396"/>
        <v>0</v>
      </c>
      <c r="AX484" s="9">
        <f t="shared" si="397"/>
        <v>0</v>
      </c>
      <c r="AY484" s="9">
        <f t="shared" si="398"/>
        <v>0</v>
      </c>
      <c r="AZ484" s="9">
        <f t="shared" si="399"/>
        <v>0</v>
      </c>
      <c r="BA484" s="9">
        <f t="shared" si="400"/>
        <v>0</v>
      </c>
      <c r="BB484" s="9">
        <f t="shared" si="401"/>
        <v>0</v>
      </c>
      <c r="BC484" s="9">
        <f t="shared" si="402"/>
        <v>0</v>
      </c>
      <c r="BD484" s="9">
        <f t="shared" si="403"/>
        <v>0</v>
      </c>
      <c r="BE484" s="9">
        <f t="shared" si="404"/>
        <v>0</v>
      </c>
      <c r="BF484" s="9">
        <f t="shared" si="405"/>
        <v>0</v>
      </c>
      <c r="BG484" s="9">
        <f t="shared" si="406"/>
        <v>0</v>
      </c>
      <c r="BH484" s="9">
        <f t="shared" si="407"/>
        <v>0</v>
      </c>
      <c r="BI484" s="9">
        <f t="shared" si="408"/>
        <v>0</v>
      </c>
      <c r="BJ484" s="6">
        <f t="shared" si="409"/>
        <v>0</v>
      </c>
      <c r="BK484" s="6">
        <f t="shared" si="410"/>
        <v>0</v>
      </c>
      <c r="BL484" s="6">
        <f t="shared" si="411"/>
        <v>0</v>
      </c>
      <c r="BM484" s="10">
        <f t="shared" si="412"/>
        <v>0</v>
      </c>
      <c r="BN484" s="10">
        <f t="shared" si="413"/>
        <v>0</v>
      </c>
      <c r="BO484" s="10">
        <f t="shared" si="414"/>
        <v>0</v>
      </c>
      <c r="BP484" s="11">
        <f t="shared" si="415"/>
        <v>0</v>
      </c>
      <c r="BQ484" s="11">
        <f t="shared" si="416"/>
        <v>0</v>
      </c>
      <c r="BR484" s="11">
        <f t="shared" si="417"/>
        <v>0</v>
      </c>
      <c r="BS484" s="10">
        <f t="shared" si="418"/>
        <v>0</v>
      </c>
      <c r="BT484" s="10">
        <f t="shared" si="419"/>
        <v>0</v>
      </c>
      <c r="BU484" s="10">
        <f t="shared" si="420"/>
        <v>0</v>
      </c>
      <c r="BV484" s="10">
        <f t="shared" si="421"/>
        <v>0</v>
      </c>
      <c r="BW484" s="10">
        <f t="shared" si="422"/>
        <v>0</v>
      </c>
      <c r="BX484" s="10">
        <f t="shared" si="423"/>
        <v>0</v>
      </c>
      <c r="BY484" s="10">
        <f t="shared" si="424"/>
        <v>0</v>
      </c>
      <c r="BZ484" s="10">
        <f t="shared" si="425"/>
        <v>0</v>
      </c>
      <c r="CA484" s="10">
        <f t="shared" si="426"/>
        <v>0</v>
      </c>
      <c r="CB484" s="9">
        <f t="shared" si="427"/>
        <v>0</v>
      </c>
      <c r="CC484" s="9">
        <f t="shared" si="428"/>
        <v>0</v>
      </c>
      <c r="CD484" s="9">
        <f t="shared" si="429"/>
        <v>0</v>
      </c>
      <c r="CE484" s="12">
        <f t="shared" si="431"/>
        <v>0</v>
      </c>
    </row>
    <row r="485" spans="8:83" ht="18" customHeight="1">
      <c r="H485"/>
      <c r="I485"/>
      <c r="J485"/>
      <c r="AA485" s="16">
        <f t="shared" si="379"/>
        <v>0</v>
      </c>
      <c r="AB485" s="16">
        <f t="shared" si="380"/>
        <v>0</v>
      </c>
      <c r="AC485" s="16">
        <f t="shared" si="381"/>
        <v>0</v>
      </c>
      <c r="AD485" s="16">
        <f t="shared" si="382"/>
        <v>0</v>
      </c>
      <c r="AE485" s="16">
        <f t="shared" si="383"/>
        <v>0</v>
      </c>
      <c r="AF485" s="16">
        <f t="shared" si="384"/>
        <v>0</v>
      </c>
      <c r="AG485" s="16">
        <f t="shared" si="385"/>
        <v>0</v>
      </c>
      <c r="AH485" s="16">
        <f t="shared" si="386"/>
        <v>0</v>
      </c>
      <c r="AI485" s="16">
        <f t="shared" si="387"/>
        <v>0</v>
      </c>
      <c r="AJ485" s="15">
        <f t="shared" si="388"/>
        <v>0.42990838161300676</v>
      </c>
      <c r="AK485" s="6">
        <f t="shared" si="432"/>
        <v>0</v>
      </c>
      <c r="AL485" s="6">
        <f t="shared" si="432"/>
        <v>0</v>
      </c>
      <c r="AM485" s="6">
        <f t="shared" si="432"/>
        <v>0</v>
      </c>
      <c r="AN485" s="6">
        <f t="shared" si="432"/>
        <v>0</v>
      </c>
      <c r="AO485" s="9">
        <f t="shared" si="389"/>
        <v>0</v>
      </c>
      <c r="AP485" s="9">
        <f t="shared" si="390"/>
        <v>0</v>
      </c>
      <c r="AQ485" s="9">
        <f t="shared" si="391"/>
        <v>0</v>
      </c>
      <c r="AR485" s="9">
        <f t="shared" si="392"/>
        <v>0</v>
      </c>
      <c r="AS485" s="9">
        <f t="shared" si="430"/>
        <v>0</v>
      </c>
      <c r="AT485" s="9">
        <f t="shared" si="393"/>
        <v>0</v>
      </c>
      <c r="AU485" s="9">
        <f t="shared" si="394"/>
        <v>0</v>
      </c>
      <c r="AV485" s="9">
        <f t="shared" si="395"/>
        <v>0</v>
      </c>
      <c r="AW485" s="9">
        <f t="shared" si="396"/>
        <v>0</v>
      </c>
      <c r="AX485" s="9">
        <f t="shared" si="397"/>
        <v>0</v>
      </c>
      <c r="AY485" s="9">
        <f t="shared" si="398"/>
        <v>0</v>
      </c>
      <c r="AZ485" s="9">
        <f t="shared" si="399"/>
        <v>0</v>
      </c>
      <c r="BA485" s="9">
        <f t="shared" si="400"/>
        <v>0</v>
      </c>
      <c r="BB485" s="9">
        <f t="shared" si="401"/>
        <v>0</v>
      </c>
      <c r="BC485" s="9">
        <f t="shared" si="402"/>
        <v>0</v>
      </c>
      <c r="BD485" s="9">
        <f t="shared" si="403"/>
        <v>0</v>
      </c>
      <c r="BE485" s="9">
        <f t="shared" si="404"/>
        <v>0</v>
      </c>
      <c r="BF485" s="9">
        <f t="shared" si="405"/>
        <v>0</v>
      </c>
      <c r="BG485" s="9">
        <f t="shared" si="406"/>
        <v>0</v>
      </c>
      <c r="BH485" s="9">
        <f t="shared" si="407"/>
        <v>0</v>
      </c>
      <c r="BI485" s="9">
        <f t="shared" si="408"/>
        <v>0</v>
      </c>
      <c r="BJ485" s="6">
        <f t="shared" si="409"/>
        <v>0</v>
      </c>
      <c r="BK485" s="6">
        <f t="shared" si="410"/>
        <v>0</v>
      </c>
      <c r="BL485" s="6">
        <f t="shared" si="411"/>
        <v>0</v>
      </c>
      <c r="BM485" s="10">
        <f t="shared" si="412"/>
        <v>0</v>
      </c>
      <c r="BN485" s="10">
        <f t="shared" si="413"/>
        <v>0</v>
      </c>
      <c r="BO485" s="10">
        <f t="shared" si="414"/>
        <v>0</v>
      </c>
      <c r="BP485" s="11">
        <f t="shared" si="415"/>
        <v>0</v>
      </c>
      <c r="BQ485" s="11">
        <f t="shared" si="416"/>
        <v>0</v>
      </c>
      <c r="BR485" s="11">
        <f t="shared" si="417"/>
        <v>0</v>
      </c>
      <c r="BS485" s="10">
        <f t="shared" si="418"/>
        <v>0</v>
      </c>
      <c r="BT485" s="10">
        <f t="shared" si="419"/>
        <v>0</v>
      </c>
      <c r="BU485" s="10">
        <f t="shared" si="420"/>
        <v>0</v>
      </c>
      <c r="BV485" s="10">
        <f t="shared" si="421"/>
        <v>0</v>
      </c>
      <c r="BW485" s="10">
        <f t="shared" si="422"/>
        <v>0</v>
      </c>
      <c r="BX485" s="10">
        <f t="shared" si="423"/>
        <v>0</v>
      </c>
      <c r="BY485" s="10">
        <f t="shared" si="424"/>
        <v>0</v>
      </c>
      <c r="BZ485" s="10">
        <f t="shared" si="425"/>
        <v>0</v>
      </c>
      <c r="CA485" s="10">
        <f t="shared" si="426"/>
        <v>0</v>
      </c>
      <c r="CB485" s="9">
        <f t="shared" si="427"/>
        <v>0</v>
      </c>
      <c r="CC485" s="9">
        <f t="shared" si="428"/>
        <v>0</v>
      </c>
      <c r="CD485" s="9">
        <f t="shared" si="429"/>
        <v>0</v>
      </c>
      <c r="CE485" s="12">
        <f t="shared" si="431"/>
        <v>0</v>
      </c>
    </row>
    <row r="486" spans="8:83" ht="18" customHeight="1">
      <c r="H486"/>
      <c r="I486"/>
      <c r="J486"/>
      <c r="AA486" s="16">
        <f t="shared" si="379"/>
        <v>0</v>
      </c>
      <c r="AB486" s="16">
        <f t="shared" si="380"/>
        <v>0</v>
      </c>
      <c r="AC486" s="16">
        <f t="shared" si="381"/>
        <v>0</v>
      </c>
      <c r="AD486" s="16">
        <f t="shared" si="382"/>
        <v>0</v>
      </c>
      <c r="AE486" s="16">
        <f t="shared" si="383"/>
        <v>0</v>
      </c>
      <c r="AF486" s="16">
        <f t="shared" si="384"/>
        <v>0</v>
      </c>
      <c r="AG486" s="16">
        <f t="shared" si="385"/>
        <v>0</v>
      </c>
      <c r="AH486" s="16">
        <f t="shared" si="386"/>
        <v>0</v>
      </c>
      <c r="AI486" s="16">
        <f t="shared" si="387"/>
        <v>0</v>
      </c>
      <c r="AJ486" s="15">
        <f t="shared" si="388"/>
        <v>0.42990838161300676</v>
      </c>
      <c r="AK486" s="6">
        <f t="shared" si="432"/>
        <v>0</v>
      </c>
      <c r="AL486" s="6">
        <f t="shared" si="432"/>
        <v>0</v>
      </c>
      <c r="AM486" s="6">
        <f t="shared" si="432"/>
        <v>0</v>
      </c>
      <c r="AN486" s="6">
        <f t="shared" si="432"/>
        <v>0</v>
      </c>
      <c r="AO486" s="9">
        <f t="shared" si="389"/>
        <v>0</v>
      </c>
      <c r="AP486" s="9">
        <f t="shared" si="390"/>
        <v>0</v>
      </c>
      <c r="AQ486" s="9">
        <f t="shared" si="391"/>
        <v>0</v>
      </c>
      <c r="AR486" s="9">
        <f t="shared" si="392"/>
        <v>0</v>
      </c>
      <c r="AS486" s="9">
        <f t="shared" si="430"/>
        <v>0</v>
      </c>
      <c r="AT486" s="9">
        <f t="shared" si="393"/>
        <v>0</v>
      </c>
      <c r="AU486" s="9">
        <f t="shared" si="394"/>
        <v>0</v>
      </c>
      <c r="AV486" s="9">
        <f t="shared" si="395"/>
        <v>0</v>
      </c>
      <c r="AW486" s="9">
        <f t="shared" si="396"/>
        <v>0</v>
      </c>
      <c r="AX486" s="9">
        <f t="shared" si="397"/>
        <v>0</v>
      </c>
      <c r="AY486" s="9">
        <f t="shared" si="398"/>
        <v>0</v>
      </c>
      <c r="AZ486" s="9">
        <f t="shared" si="399"/>
        <v>0</v>
      </c>
      <c r="BA486" s="9">
        <f t="shared" si="400"/>
        <v>0</v>
      </c>
      <c r="BB486" s="9">
        <f t="shared" si="401"/>
        <v>0</v>
      </c>
      <c r="BC486" s="9">
        <f t="shared" si="402"/>
        <v>0</v>
      </c>
      <c r="BD486" s="9">
        <f t="shared" si="403"/>
        <v>0</v>
      </c>
      <c r="BE486" s="9">
        <f t="shared" si="404"/>
        <v>0</v>
      </c>
      <c r="BF486" s="9">
        <f t="shared" si="405"/>
        <v>0</v>
      </c>
      <c r="BG486" s="9">
        <f t="shared" si="406"/>
        <v>0</v>
      </c>
      <c r="BH486" s="9">
        <f t="shared" si="407"/>
        <v>0</v>
      </c>
      <c r="BI486" s="9">
        <f t="shared" si="408"/>
        <v>0</v>
      </c>
      <c r="BJ486" s="6">
        <f t="shared" si="409"/>
        <v>0</v>
      </c>
      <c r="BK486" s="6">
        <f t="shared" si="410"/>
        <v>0</v>
      </c>
      <c r="BL486" s="6">
        <f t="shared" si="411"/>
        <v>0</v>
      </c>
      <c r="BM486" s="10">
        <f t="shared" si="412"/>
        <v>0</v>
      </c>
      <c r="BN486" s="10">
        <f t="shared" si="413"/>
        <v>0</v>
      </c>
      <c r="BO486" s="10">
        <f t="shared" si="414"/>
        <v>0</v>
      </c>
      <c r="BP486" s="11">
        <f t="shared" si="415"/>
        <v>0</v>
      </c>
      <c r="BQ486" s="11">
        <f t="shared" si="416"/>
        <v>0</v>
      </c>
      <c r="BR486" s="11">
        <f t="shared" si="417"/>
        <v>0</v>
      </c>
      <c r="BS486" s="10">
        <f t="shared" si="418"/>
        <v>0</v>
      </c>
      <c r="BT486" s="10">
        <f t="shared" si="419"/>
        <v>0</v>
      </c>
      <c r="BU486" s="10">
        <f t="shared" si="420"/>
        <v>0</v>
      </c>
      <c r="BV486" s="10">
        <f t="shared" si="421"/>
        <v>0</v>
      </c>
      <c r="BW486" s="10">
        <f t="shared" si="422"/>
        <v>0</v>
      </c>
      <c r="BX486" s="10">
        <f t="shared" si="423"/>
        <v>0</v>
      </c>
      <c r="BY486" s="10">
        <f t="shared" si="424"/>
        <v>0</v>
      </c>
      <c r="BZ486" s="10">
        <f t="shared" si="425"/>
        <v>0</v>
      </c>
      <c r="CA486" s="10">
        <f t="shared" si="426"/>
        <v>0</v>
      </c>
      <c r="CB486" s="9">
        <f t="shared" si="427"/>
        <v>0</v>
      </c>
      <c r="CC486" s="9">
        <f t="shared" si="428"/>
        <v>0</v>
      </c>
      <c r="CD486" s="9">
        <f t="shared" si="429"/>
        <v>0</v>
      </c>
      <c r="CE486" s="12">
        <f t="shared" si="431"/>
        <v>0</v>
      </c>
    </row>
    <row r="487" spans="8:83" ht="18" customHeight="1">
      <c r="H487"/>
      <c r="I487"/>
      <c r="J487"/>
      <c r="AA487" s="16">
        <f t="shared" si="379"/>
        <v>0</v>
      </c>
      <c r="AB487" s="16">
        <f t="shared" si="380"/>
        <v>0</v>
      </c>
      <c r="AC487" s="16">
        <f t="shared" si="381"/>
        <v>0</v>
      </c>
      <c r="AD487" s="16">
        <f t="shared" si="382"/>
        <v>0</v>
      </c>
      <c r="AE487" s="16">
        <f t="shared" si="383"/>
        <v>0</v>
      </c>
      <c r="AF487" s="16">
        <f t="shared" si="384"/>
        <v>0</v>
      </c>
      <c r="AG487" s="16">
        <f t="shared" si="385"/>
        <v>0</v>
      </c>
      <c r="AH487" s="16">
        <f t="shared" si="386"/>
        <v>0</v>
      </c>
      <c r="AI487" s="16">
        <f t="shared" si="387"/>
        <v>0</v>
      </c>
      <c r="AJ487" s="15">
        <f t="shared" si="388"/>
        <v>0.42990838161300676</v>
      </c>
      <c r="AK487" s="6">
        <f t="shared" si="432"/>
        <v>0</v>
      </c>
      <c r="AL487" s="6">
        <f t="shared" si="432"/>
        <v>0</v>
      </c>
      <c r="AM487" s="6">
        <f t="shared" si="432"/>
        <v>0</v>
      </c>
      <c r="AN487" s="6">
        <f t="shared" si="432"/>
        <v>0</v>
      </c>
      <c r="AO487" s="9">
        <f t="shared" si="389"/>
        <v>0</v>
      </c>
      <c r="AP487" s="9">
        <f t="shared" si="390"/>
        <v>0</v>
      </c>
      <c r="AQ487" s="9">
        <f t="shared" si="391"/>
        <v>0</v>
      </c>
      <c r="AR487" s="9">
        <f t="shared" si="392"/>
        <v>0</v>
      </c>
      <c r="AS487" s="9">
        <f t="shared" si="430"/>
        <v>0</v>
      </c>
      <c r="AT487" s="9">
        <f t="shared" si="393"/>
        <v>0</v>
      </c>
      <c r="AU487" s="9">
        <f t="shared" si="394"/>
        <v>0</v>
      </c>
      <c r="AV487" s="9">
        <f t="shared" si="395"/>
        <v>0</v>
      </c>
      <c r="AW487" s="9">
        <f t="shared" si="396"/>
        <v>0</v>
      </c>
      <c r="AX487" s="9">
        <f t="shared" si="397"/>
        <v>0</v>
      </c>
      <c r="AY487" s="9">
        <f t="shared" si="398"/>
        <v>0</v>
      </c>
      <c r="AZ487" s="9">
        <f t="shared" si="399"/>
        <v>0</v>
      </c>
      <c r="BA487" s="9">
        <f t="shared" si="400"/>
        <v>0</v>
      </c>
      <c r="BB487" s="9">
        <f t="shared" si="401"/>
        <v>0</v>
      </c>
      <c r="BC487" s="9">
        <f t="shared" si="402"/>
        <v>0</v>
      </c>
      <c r="BD487" s="9">
        <f t="shared" si="403"/>
        <v>0</v>
      </c>
      <c r="BE487" s="9">
        <f t="shared" si="404"/>
        <v>0</v>
      </c>
      <c r="BF487" s="9">
        <f t="shared" si="405"/>
        <v>0</v>
      </c>
      <c r="BG487" s="9">
        <f t="shared" si="406"/>
        <v>0</v>
      </c>
      <c r="BH487" s="9">
        <f t="shared" si="407"/>
        <v>0</v>
      </c>
      <c r="BI487" s="9">
        <f t="shared" si="408"/>
        <v>0</v>
      </c>
      <c r="BJ487" s="6">
        <f t="shared" si="409"/>
        <v>0</v>
      </c>
      <c r="BK487" s="6">
        <f t="shared" si="410"/>
        <v>0</v>
      </c>
      <c r="BL487" s="6">
        <f t="shared" si="411"/>
        <v>0</v>
      </c>
      <c r="BM487" s="10">
        <f t="shared" si="412"/>
        <v>0</v>
      </c>
      <c r="BN487" s="10">
        <f t="shared" si="413"/>
        <v>0</v>
      </c>
      <c r="BO487" s="10">
        <f t="shared" si="414"/>
        <v>0</v>
      </c>
      <c r="BP487" s="11">
        <f t="shared" si="415"/>
        <v>0</v>
      </c>
      <c r="BQ487" s="11">
        <f t="shared" si="416"/>
        <v>0</v>
      </c>
      <c r="BR487" s="11">
        <f t="shared" si="417"/>
        <v>0</v>
      </c>
      <c r="BS487" s="10">
        <f t="shared" si="418"/>
        <v>0</v>
      </c>
      <c r="BT487" s="10">
        <f t="shared" si="419"/>
        <v>0</v>
      </c>
      <c r="BU487" s="10">
        <f t="shared" si="420"/>
        <v>0</v>
      </c>
      <c r="BV487" s="10">
        <f t="shared" si="421"/>
        <v>0</v>
      </c>
      <c r="BW487" s="10">
        <f t="shared" si="422"/>
        <v>0</v>
      </c>
      <c r="BX487" s="10">
        <f t="shared" si="423"/>
        <v>0</v>
      </c>
      <c r="BY487" s="10">
        <f t="shared" si="424"/>
        <v>0</v>
      </c>
      <c r="BZ487" s="10">
        <f t="shared" si="425"/>
        <v>0</v>
      </c>
      <c r="CA487" s="10">
        <f t="shared" si="426"/>
        <v>0</v>
      </c>
      <c r="CB487" s="9">
        <f t="shared" si="427"/>
        <v>0</v>
      </c>
      <c r="CC487" s="9">
        <f t="shared" si="428"/>
        <v>0</v>
      </c>
      <c r="CD487" s="9">
        <f t="shared" si="429"/>
        <v>0</v>
      </c>
      <c r="CE487" s="12">
        <f t="shared" si="431"/>
        <v>0</v>
      </c>
    </row>
    <row r="488" spans="8:83" ht="18" customHeight="1">
      <c r="H488"/>
      <c r="I488"/>
      <c r="J488"/>
      <c r="AA488" s="16">
        <f t="shared" si="379"/>
        <v>0</v>
      </c>
      <c r="AB488" s="16">
        <f t="shared" si="380"/>
        <v>0</v>
      </c>
      <c r="AC488" s="16">
        <f t="shared" si="381"/>
        <v>0</v>
      </c>
      <c r="AD488" s="16">
        <f t="shared" si="382"/>
        <v>0</v>
      </c>
      <c r="AE488" s="16">
        <f t="shared" si="383"/>
        <v>0</v>
      </c>
      <c r="AF488" s="16">
        <f t="shared" si="384"/>
        <v>0</v>
      </c>
      <c r="AG488" s="16">
        <f t="shared" si="385"/>
        <v>0</v>
      </c>
      <c r="AH488" s="16">
        <f t="shared" si="386"/>
        <v>0</v>
      </c>
      <c r="AI488" s="16">
        <f t="shared" si="387"/>
        <v>0</v>
      </c>
      <c r="AJ488" s="15">
        <f t="shared" si="388"/>
        <v>0.42990838161300676</v>
      </c>
      <c r="AK488" s="6">
        <f t="shared" si="432"/>
        <v>0</v>
      </c>
      <c r="AL488" s="6">
        <f t="shared" si="432"/>
        <v>0</v>
      </c>
      <c r="AM488" s="6">
        <f t="shared" si="432"/>
        <v>0</v>
      </c>
      <c r="AN488" s="6">
        <f t="shared" si="432"/>
        <v>0</v>
      </c>
      <c r="AO488" s="9">
        <f t="shared" si="389"/>
        <v>0</v>
      </c>
      <c r="AP488" s="9">
        <f t="shared" si="390"/>
        <v>0</v>
      </c>
      <c r="AQ488" s="9">
        <f t="shared" si="391"/>
        <v>0</v>
      </c>
      <c r="AR488" s="9">
        <f t="shared" si="392"/>
        <v>0</v>
      </c>
      <c r="AS488" s="9">
        <f t="shared" si="430"/>
        <v>0</v>
      </c>
      <c r="AT488" s="9">
        <f t="shared" si="393"/>
        <v>0</v>
      </c>
      <c r="AU488" s="9">
        <f t="shared" si="394"/>
        <v>0</v>
      </c>
      <c r="AV488" s="9">
        <f t="shared" si="395"/>
        <v>0</v>
      </c>
      <c r="AW488" s="9">
        <f t="shared" si="396"/>
        <v>0</v>
      </c>
      <c r="AX488" s="9">
        <f t="shared" si="397"/>
        <v>0</v>
      </c>
      <c r="AY488" s="9">
        <f t="shared" si="398"/>
        <v>0</v>
      </c>
      <c r="AZ488" s="9">
        <f t="shared" si="399"/>
        <v>0</v>
      </c>
      <c r="BA488" s="9">
        <f t="shared" si="400"/>
        <v>0</v>
      </c>
      <c r="BB488" s="9">
        <f t="shared" si="401"/>
        <v>0</v>
      </c>
      <c r="BC488" s="9">
        <f t="shared" si="402"/>
        <v>0</v>
      </c>
      <c r="BD488" s="9">
        <f t="shared" si="403"/>
        <v>0</v>
      </c>
      <c r="BE488" s="9">
        <f t="shared" si="404"/>
        <v>0</v>
      </c>
      <c r="BF488" s="9">
        <f t="shared" si="405"/>
        <v>0</v>
      </c>
      <c r="BG488" s="9">
        <f t="shared" si="406"/>
        <v>0</v>
      </c>
      <c r="BH488" s="9">
        <f t="shared" si="407"/>
        <v>0</v>
      </c>
      <c r="BI488" s="9">
        <f t="shared" si="408"/>
        <v>0</v>
      </c>
      <c r="BJ488" s="6">
        <f t="shared" si="409"/>
        <v>0</v>
      </c>
      <c r="BK488" s="6">
        <f t="shared" si="410"/>
        <v>0</v>
      </c>
      <c r="BL488" s="6">
        <f t="shared" si="411"/>
        <v>0</v>
      </c>
      <c r="BM488" s="10">
        <f t="shared" si="412"/>
        <v>0</v>
      </c>
      <c r="BN488" s="10">
        <f t="shared" si="413"/>
        <v>0</v>
      </c>
      <c r="BO488" s="10">
        <f t="shared" si="414"/>
        <v>0</v>
      </c>
      <c r="BP488" s="11">
        <f t="shared" si="415"/>
        <v>0</v>
      </c>
      <c r="BQ488" s="11">
        <f t="shared" si="416"/>
        <v>0</v>
      </c>
      <c r="BR488" s="11">
        <f t="shared" si="417"/>
        <v>0</v>
      </c>
      <c r="BS488" s="10">
        <f t="shared" si="418"/>
        <v>0</v>
      </c>
      <c r="BT488" s="10">
        <f t="shared" si="419"/>
        <v>0</v>
      </c>
      <c r="BU488" s="10">
        <f t="shared" si="420"/>
        <v>0</v>
      </c>
      <c r="BV488" s="10">
        <f t="shared" si="421"/>
        <v>0</v>
      </c>
      <c r="BW488" s="10">
        <f t="shared" si="422"/>
        <v>0</v>
      </c>
      <c r="BX488" s="10">
        <f t="shared" si="423"/>
        <v>0</v>
      </c>
      <c r="BY488" s="10">
        <f t="shared" si="424"/>
        <v>0</v>
      </c>
      <c r="BZ488" s="10">
        <f t="shared" si="425"/>
        <v>0</v>
      </c>
      <c r="CA488" s="10">
        <f t="shared" si="426"/>
        <v>0</v>
      </c>
      <c r="CB488" s="9">
        <f t="shared" si="427"/>
        <v>0</v>
      </c>
      <c r="CC488" s="9">
        <f t="shared" si="428"/>
        <v>0</v>
      </c>
      <c r="CD488" s="9">
        <f t="shared" si="429"/>
        <v>0</v>
      </c>
      <c r="CE488" s="12">
        <f t="shared" si="431"/>
        <v>0</v>
      </c>
    </row>
    <row r="489" spans="8:83" ht="18" customHeight="1">
      <c r="H489"/>
      <c r="I489"/>
      <c r="J489"/>
      <c r="AA489" s="16">
        <f t="shared" si="379"/>
        <v>0</v>
      </c>
      <c r="AB489" s="16">
        <f t="shared" si="380"/>
        <v>0</v>
      </c>
      <c r="AC489" s="16">
        <f t="shared" si="381"/>
        <v>0</v>
      </c>
      <c r="AD489" s="16">
        <f t="shared" si="382"/>
        <v>0</v>
      </c>
      <c r="AE489" s="16">
        <f t="shared" si="383"/>
        <v>0</v>
      </c>
      <c r="AF489" s="16">
        <f t="shared" si="384"/>
        <v>0</v>
      </c>
      <c r="AG489" s="16">
        <f t="shared" si="385"/>
        <v>0</v>
      </c>
      <c r="AH489" s="16">
        <f t="shared" si="386"/>
        <v>0</v>
      </c>
      <c r="AI489" s="16">
        <f t="shared" si="387"/>
        <v>0</v>
      </c>
      <c r="AJ489" s="15">
        <f t="shared" si="388"/>
        <v>0.42990838161300676</v>
      </c>
      <c r="AK489" s="6">
        <f t="shared" si="432"/>
        <v>0</v>
      </c>
      <c r="AL489" s="6">
        <f t="shared" si="432"/>
        <v>0</v>
      </c>
      <c r="AM489" s="6">
        <f t="shared" si="432"/>
        <v>0</v>
      </c>
      <c r="AN489" s="6">
        <f t="shared" si="432"/>
        <v>0</v>
      </c>
      <c r="AO489" s="9">
        <f t="shared" si="389"/>
        <v>0</v>
      </c>
      <c r="AP489" s="9">
        <f t="shared" si="390"/>
        <v>0</v>
      </c>
      <c r="AQ489" s="9">
        <f t="shared" si="391"/>
        <v>0</v>
      </c>
      <c r="AR489" s="9">
        <f t="shared" si="392"/>
        <v>0</v>
      </c>
      <c r="AS489" s="9">
        <f t="shared" si="430"/>
        <v>0</v>
      </c>
      <c r="AT489" s="9">
        <f t="shared" si="393"/>
        <v>0</v>
      </c>
      <c r="AU489" s="9">
        <f t="shared" si="394"/>
        <v>0</v>
      </c>
      <c r="AV489" s="9">
        <f t="shared" si="395"/>
        <v>0</v>
      </c>
      <c r="AW489" s="9">
        <f t="shared" si="396"/>
        <v>0</v>
      </c>
      <c r="AX489" s="9">
        <f t="shared" si="397"/>
        <v>0</v>
      </c>
      <c r="AY489" s="9">
        <f t="shared" si="398"/>
        <v>0</v>
      </c>
      <c r="AZ489" s="9">
        <f t="shared" si="399"/>
        <v>0</v>
      </c>
      <c r="BA489" s="9">
        <f t="shared" si="400"/>
        <v>0</v>
      </c>
      <c r="BB489" s="9">
        <f t="shared" si="401"/>
        <v>0</v>
      </c>
      <c r="BC489" s="9">
        <f t="shared" si="402"/>
        <v>0</v>
      </c>
      <c r="BD489" s="9">
        <f t="shared" si="403"/>
        <v>0</v>
      </c>
      <c r="BE489" s="9">
        <f t="shared" si="404"/>
        <v>0</v>
      </c>
      <c r="BF489" s="9">
        <f t="shared" si="405"/>
        <v>0</v>
      </c>
      <c r="BG489" s="9">
        <f t="shared" si="406"/>
        <v>0</v>
      </c>
      <c r="BH489" s="9">
        <f t="shared" si="407"/>
        <v>0</v>
      </c>
      <c r="BI489" s="9">
        <f t="shared" si="408"/>
        <v>0</v>
      </c>
      <c r="BJ489" s="6">
        <f t="shared" si="409"/>
        <v>0</v>
      </c>
      <c r="BK489" s="6">
        <f t="shared" si="410"/>
        <v>0</v>
      </c>
      <c r="BL489" s="6">
        <f t="shared" si="411"/>
        <v>0</v>
      </c>
      <c r="BM489" s="10">
        <f t="shared" si="412"/>
        <v>0</v>
      </c>
      <c r="BN489" s="10">
        <f t="shared" si="413"/>
        <v>0</v>
      </c>
      <c r="BO489" s="10">
        <f t="shared" si="414"/>
        <v>0</v>
      </c>
      <c r="BP489" s="11">
        <f t="shared" si="415"/>
        <v>0</v>
      </c>
      <c r="BQ489" s="11">
        <f t="shared" si="416"/>
        <v>0</v>
      </c>
      <c r="BR489" s="11">
        <f t="shared" si="417"/>
        <v>0</v>
      </c>
      <c r="BS489" s="10">
        <f t="shared" si="418"/>
        <v>0</v>
      </c>
      <c r="BT489" s="10">
        <f t="shared" si="419"/>
        <v>0</v>
      </c>
      <c r="BU489" s="10">
        <f t="shared" si="420"/>
        <v>0</v>
      </c>
      <c r="BV489" s="10">
        <f t="shared" si="421"/>
        <v>0</v>
      </c>
      <c r="BW489" s="10">
        <f t="shared" si="422"/>
        <v>0</v>
      </c>
      <c r="BX489" s="10">
        <f t="shared" si="423"/>
        <v>0</v>
      </c>
      <c r="BY489" s="10">
        <f t="shared" si="424"/>
        <v>0</v>
      </c>
      <c r="BZ489" s="10">
        <f t="shared" si="425"/>
        <v>0</v>
      </c>
      <c r="CA489" s="10">
        <f t="shared" si="426"/>
        <v>0</v>
      </c>
      <c r="CB489" s="9">
        <f t="shared" si="427"/>
        <v>0</v>
      </c>
      <c r="CC489" s="9">
        <f t="shared" si="428"/>
        <v>0</v>
      </c>
      <c r="CD489" s="9">
        <f t="shared" si="429"/>
        <v>0</v>
      </c>
      <c r="CE489" s="12">
        <f t="shared" si="431"/>
        <v>0</v>
      </c>
    </row>
    <row r="490" spans="8:83" ht="18" customHeight="1">
      <c r="H490"/>
      <c r="I490"/>
      <c r="J490"/>
      <c r="AA490" s="16">
        <f t="shared" si="379"/>
        <v>0</v>
      </c>
      <c r="AB490" s="16">
        <f t="shared" si="380"/>
        <v>0</v>
      </c>
      <c r="AC490" s="16">
        <f t="shared" si="381"/>
        <v>0</v>
      </c>
      <c r="AD490" s="16">
        <f t="shared" si="382"/>
        <v>0</v>
      </c>
      <c r="AE490" s="16">
        <f t="shared" si="383"/>
        <v>0</v>
      </c>
      <c r="AF490" s="16">
        <f t="shared" si="384"/>
        <v>0</v>
      </c>
      <c r="AG490" s="16">
        <f t="shared" si="385"/>
        <v>0</v>
      </c>
      <c r="AH490" s="16">
        <f t="shared" si="386"/>
        <v>0</v>
      </c>
      <c r="AI490" s="16">
        <f t="shared" si="387"/>
        <v>0</v>
      </c>
      <c r="AJ490" s="15">
        <f t="shared" si="388"/>
        <v>0.42990838161300676</v>
      </c>
      <c r="AK490" s="6">
        <f t="shared" si="432"/>
        <v>0</v>
      </c>
      <c r="AL490" s="6">
        <f t="shared" si="432"/>
        <v>0</v>
      </c>
      <c r="AM490" s="6">
        <f t="shared" si="432"/>
        <v>0</v>
      </c>
      <c r="AN490" s="6">
        <f t="shared" si="432"/>
        <v>0</v>
      </c>
      <c r="AO490" s="9">
        <f t="shared" si="389"/>
        <v>0</v>
      </c>
      <c r="AP490" s="9">
        <f t="shared" si="390"/>
        <v>0</v>
      </c>
      <c r="AQ490" s="9">
        <f t="shared" si="391"/>
        <v>0</v>
      </c>
      <c r="AR490" s="9">
        <f t="shared" si="392"/>
        <v>0</v>
      </c>
      <c r="AS490" s="9">
        <f t="shared" si="430"/>
        <v>0</v>
      </c>
      <c r="AT490" s="9">
        <f t="shared" si="393"/>
        <v>0</v>
      </c>
      <c r="AU490" s="9">
        <f t="shared" si="394"/>
        <v>0</v>
      </c>
      <c r="AV490" s="9">
        <f t="shared" si="395"/>
        <v>0</v>
      </c>
      <c r="AW490" s="9">
        <f t="shared" si="396"/>
        <v>0</v>
      </c>
      <c r="AX490" s="9">
        <f t="shared" si="397"/>
        <v>0</v>
      </c>
      <c r="AY490" s="9">
        <f t="shared" si="398"/>
        <v>0</v>
      </c>
      <c r="AZ490" s="9">
        <f t="shared" si="399"/>
        <v>0</v>
      </c>
      <c r="BA490" s="9">
        <f t="shared" si="400"/>
        <v>0</v>
      </c>
      <c r="BB490" s="9">
        <f t="shared" si="401"/>
        <v>0</v>
      </c>
      <c r="BC490" s="9">
        <f t="shared" si="402"/>
        <v>0</v>
      </c>
      <c r="BD490" s="9">
        <f t="shared" si="403"/>
        <v>0</v>
      </c>
      <c r="BE490" s="9">
        <f t="shared" si="404"/>
        <v>0</v>
      </c>
      <c r="BF490" s="9">
        <f t="shared" si="405"/>
        <v>0</v>
      </c>
      <c r="BG490" s="9">
        <f t="shared" si="406"/>
        <v>0</v>
      </c>
      <c r="BH490" s="9">
        <f t="shared" si="407"/>
        <v>0</v>
      </c>
      <c r="BI490" s="9">
        <f t="shared" si="408"/>
        <v>0</v>
      </c>
      <c r="BJ490" s="6">
        <f t="shared" si="409"/>
        <v>0</v>
      </c>
      <c r="BK490" s="6">
        <f t="shared" si="410"/>
        <v>0</v>
      </c>
      <c r="BL490" s="6">
        <f t="shared" si="411"/>
        <v>0</v>
      </c>
      <c r="BM490" s="10">
        <f t="shared" si="412"/>
        <v>0</v>
      </c>
      <c r="BN490" s="10">
        <f t="shared" si="413"/>
        <v>0</v>
      </c>
      <c r="BO490" s="10">
        <f t="shared" si="414"/>
        <v>0</v>
      </c>
      <c r="BP490" s="11">
        <f t="shared" si="415"/>
        <v>0</v>
      </c>
      <c r="BQ490" s="11">
        <f t="shared" si="416"/>
        <v>0</v>
      </c>
      <c r="BR490" s="11">
        <f t="shared" si="417"/>
        <v>0</v>
      </c>
      <c r="BS490" s="10">
        <f t="shared" si="418"/>
        <v>0</v>
      </c>
      <c r="BT490" s="10">
        <f t="shared" si="419"/>
        <v>0</v>
      </c>
      <c r="BU490" s="10">
        <f t="shared" si="420"/>
        <v>0</v>
      </c>
      <c r="BV490" s="10">
        <f t="shared" si="421"/>
        <v>0</v>
      </c>
      <c r="BW490" s="10">
        <f t="shared" si="422"/>
        <v>0</v>
      </c>
      <c r="BX490" s="10">
        <f t="shared" si="423"/>
        <v>0</v>
      </c>
      <c r="BY490" s="10">
        <f t="shared" si="424"/>
        <v>0</v>
      </c>
      <c r="BZ490" s="10">
        <f t="shared" si="425"/>
        <v>0</v>
      </c>
      <c r="CA490" s="10">
        <f t="shared" si="426"/>
        <v>0</v>
      </c>
      <c r="CB490" s="9">
        <f t="shared" si="427"/>
        <v>0</v>
      </c>
      <c r="CC490" s="9">
        <f t="shared" si="428"/>
        <v>0</v>
      </c>
      <c r="CD490" s="9">
        <f t="shared" si="429"/>
        <v>0</v>
      </c>
      <c r="CE490" s="12">
        <f t="shared" si="431"/>
        <v>0</v>
      </c>
    </row>
    <row r="491" spans="8:83" ht="18" customHeight="1">
      <c r="H491"/>
      <c r="I491"/>
      <c r="J491"/>
      <c r="AA491" s="16">
        <f t="shared" si="379"/>
        <v>0</v>
      </c>
      <c r="AB491" s="16">
        <f t="shared" si="380"/>
        <v>0</v>
      </c>
      <c r="AC491" s="16">
        <f t="shared" si="381"/>
        <v>0</v>
      </c>
      <c r="AD491" s="16">
        <f t="shared" si="382"/>
        <v>0</v>
      </c>
      <c r="AE491" s="16">
        <f t="shared" si="383"/>
        <v>0</v>
      </c>
      <c r="AF491" s="16">
        <f t="shared" si="384"/>
        <v>0</v>
      </c>
      <c r="AG491" s="16">
        <f t="shared" si="385"/>
        <v>0</v>
      </c>
      <c r="AH491" s="16">
        <f t="shared" si="386"/>
        <v>0</v>
      </c>
      <c r="AI491" s="16">
        <f t="shared" si="387"/>
        <v>0</v>
      </c>
      <c r="AJ491" s="15">
        <f t="shared" si="388"/>
        <v>0.42990838161300676</v>
      </c>
      <c r="AK491" s="6">
        <f t="shared" si="432"/>
        <v>0</v>
      </c>
      <c r="AL491" s="6">
        <f t="shared" si="432"/>
        <v>0</v>
      </c>
      <c r="AM491" s="6">
        <f t="shared" si="432"/>
        <v>0</v>
      </c>
      <c r="AN491" s="6">
        <f t="shared" si="432"/>
        <v>0</v>
      </c>
      <c r="AO491" s="9">
        <f t="shared" si="389"/>
        <v>0</v>
      </c>
      <c r="AP491" s="9">
        <f t="shared" si="390"/>
        <v>0</v>
      </c>
      <c r="AQ491" s="9">
        <f t="shared" si="391"/>
        <v>0</v>
      </c>
      <c r="AR491" s="9">
        <f t="shared" si="392"/>
        <v>0</v>
      </c>
      <c r="AS491" s="9">
        <f t="shared" si="430"/>
        <v>0</v>
      </c>
      <c r="AT491" s="9">
        <f t="shared" si="393"/>
        <v>0</v>
      </c>
      <c r="AU491" s="9">
        <f t="shared" si="394"/>
        <v>0</v>
      </c>
      <c r="AV491" s="9">
        <f t="shared" si="395"/>
        <v>0</v>
      </c>
      <c r="AW491" s="9">
        <f t="shared" si="396"/>
        <v>0</v>
      </c>
      <c r="AX491" s="9">
        <f t="shared" si="397"/>
        <v>0</v>
      </c>
      <c r="AY491" s="9">
        <f t="shared" si="398"/>
        <v>0</v>
      </c>
      <c r="AZ491" s="9">
        <f t="shared" si="399"/>
        <v>0</v>
      </c>
      <c r="BA491" s="9">
        <f t="shared" si="400"/>
        <v>0</v>
      </c>
      <c r="BB491" s="9">
        <f t="shared" si="401"/>
        <v>0</v>
      </c>
      <c r="BC491" s="9">
        <f t="shared" si="402"/>
        <v>0</v>
      </c>
      <c r="BD491" s="9">
        <f t="shared" si="403"/>
        <v>0</v>
      </c>
      <c r="BE491" s="9">
        <f t="shared" si="404"/>
        <v>0</v>
      </c>
      <c r="BF491" s="9">
        <f t="shared" si="405"/>
        <v>0</v>
      </c>
      <c r="BG491" s="9">
        <f t="shared" si="406"/>
        <v>0</v>
      </c>
      <c r="BH491" s="9">
        <f t="shared" si="407"/>
        <v>0</v>
      </c>
      <c r="BI491" s="9">
        <f t="shared" si="408"/>
        <v>0</v>
      </c>
      <c r="BJ491" s="6">
        <f t="shared" si="409"/>
        <v>0</v>
      </c>
      <c r="BK491" s="6">
        <f t="shared" si="410"/>
        <v>0</v>
      </c>
      <c r="BL491" s="6">
        <f t="shared" si="411"/>
        <v>0</v>
      </c>
      <c r="BM491" s="10">
        <f t="shared" si="412"/>
        <v>0</v>
      </c>
      <c r="BN491" s="10">
        <f t="shared" si="413"/>
        <v>0</v>
      </c>
      <c r="BO491" s="10">
        <f t="shared" si="414"/>
        <v>0</v>
      </c>
      <c r="BP491" s="11">
        <f t="shared" si="415"/>
        <v>0</v>
      </c>
      <c r="BQ491" s="11">
        <f t="shared" si="416"/>
        <v>0</v>
      </c>
      <c r="BR491" s="11">
        <f t="shared" si="417"/>
        <v>0</v>
      </c>
      <c r="BS491" s="10">
        <f t="shared" si="418"/>
        <v>0</v>
      </c>
      <c r="BT491" s="10">
        <f t="shared" si="419"/>
        <v>0</v>
      </c>
      <c r="BU491" s="10">
        <f t="shared" si="420"/>
        <v>0</v>
      </c>
      <c r="BV491" s="10">
        <f t="shared" si="421"/>
        <v>0</v>
      </c>
      <c r="BW491" s="10">
        <f t="shared" si="422"/>
        <v>0</v>
      </c>
      <c r="BX491" s="10">
        <f t="shared" si="423"/>
        <v>0</v>
      </c>
      <c r="BY491" s="10">
        <f t="shared" si="424"/>
        <v>0</v>
      </c>
      <c r="BZ491" s="10">
        <f t="shared" si="425"/>
        <v>0</v>
      </c>
      <c r="CA491" s="10">
        <f t="shared" si="426"/>
        <v>0</v>
      </c>
      <c r="CB491" s="9">
        <f t="shared" si="427"/>
        <v>0</v>
      </c>
      <c r="CC491" s="9">
        <f t="shared" si="428"/>
        <v>0</v>
      </c>
      <c r="CD491" s="9">
        <f t="shared" si="429"/>
        <v>0</v>
      </c>
      <c r="CE491" s="12">
        <f t="shared" si="431"/>
        <v>0</v>
      </c>
    </row>
    <row r="492" spans="8:83" ht="18" customHeight="1">
      <c r="H492"/>
      <c r="I492"/>
      <c r="J492"/>
      <c r="AA492" s="16">
        <f t="shared" si="379"/>
        <v>0</v>
      </c>
      <c r="AB492" s="16">
        <f t="shared" si="380"/>
        <v>0</v>
      </c>
      <c r="AC492" s="16">
        <f t="shared" si="381"/>
        <v>0</v>
      </c>
      <c r="AD492" s="16">
        <f t="shared" si="382"/>
        <v>0</v>
      </c>
      <c r="AE492" s="16">
        <f t="shared" si="383"/>
        <v>0</v>
      </c>
      <c r="AF492" s="16">
        <f t="shared" si="384"/>
        <v>0</v>
      </c>
      <c r="AG492" s="16">
        <f t="shared" si="385"/>
        <v>0</v>
      </c>
      <c r="AH492" s="16">
        <f t="shared" si="386"/>
        <v>0</v>
      </c>
      <c r="AI492" s="16">
        <f t="shared" si="387"/>
        <v>0</v>
      </c>
      <c r="AJ492" s="15">
        <f t="shared" si="388"/>
        <v>0.42990838161300676</v>
      </c>
      <c r="AK492" s="6">
        <f t="shared" si="432"/>
        <v>0</v>
      </c>
      <c r="AL492" s="6">
        <f t="shared" si="432"/>
        <v>0</v>
      </c>
      <c r="AM492" s="6">
        <f t="shared" si="432"/>
        <v>0</v>
      </c>
      <c r="AN492" s="6">
        <f t="shared" si="432"/>
        <v>0</v>
      </c>
      <c r="AO492" s="9">
        <f t="shared" si="389"/>
        <v>0</v>
      </c>
      <c r="AP492" s="9">
        <f t="shared" si="390"/>
        <v>0</v>
      </c>
      <c r="AQ492" s="9">
        <f t="shared" si="391"/>
        <v>0</v>
      </c>
      <c r="AR492" s="9">
        <f t="shared" si="392"/>
        <v>0</v>
      </c>
      <c r="AS492" s="9">
        <f t="shared" si="430"/>
        <v>0</v>
      </c>
      <c r="AT492" s="9">
        <f t="shared" si="393"/>
        <v>0</v>
      </c>
      <c r="AU492" s="9">
        <f t="shared" si="394"/>
        <v>0</v>
      </c>
      <c r="AV492" s="9">
        <f t="shared" si="395"/>
        <v>0</v>
      </c>
      <c r="AW492" s="9">
        <f t="shared" si="396"/>
        <v>0</v>
      </c>
      <c r="AX492" s="9">
        <f t="shared" si="397"/>
        <v>0</v>
      </c>
      <c r="AY492" s="9">
        <f t="shared" si="398"/>
        <v>0</v>
      </c>
      <c r="AZ492" s="9">
        <f t="shared" si="399"/>
        <v>0</v>
      </c>
      <c r="BA492" s="9">
        <f t="shared" si="400"/>
        <v>0</v>
      </c>
      <c r="BB492" s="9">
        <f t="shared" si="401"/>
        <v>0</v>
      </c>
      <c r="BC492" s="9">
        <f t="shared" si="402"/>
        <v>0</v>
      </c>
      <c r="BD492" s="9">
        <f t="shared" si="403"/>
        <v>0</v>
      </c>
      <c r="BE492" s="9">
        <f t="shared" si="404"/>
        <v>0</v>
      </c>
      <c r="BF492" s="9">
        <f t="shared" si="405"/>
        <v>0</v>
      </c>
      <c r="BG492" s="9">
        <f t="shared" si="406"/>
        <v>0</v>
      </c>
      <c r="BH492" s="9">
        <f t="shared" si="407"/>
        <v>0</v>
      </c>
      <c r="BI492" s="9">
        <f t="shared" si="408"/>
        <v>0</v>
      </c>
      <c r="BJ492" s="6">
        <f t="shared" si="409"/>
        <v>0</v>
      </c>
      <c r="BK492" s="6">
        <f t="shared" si="410"/>
        <v>0</v>
      </c>
      <c r="BL492" s="6">
        <f t="shared" si="411"/>
        <v>0</v>
      </c>
      <c r="BM492" s="10">
        <f t="shared" si="412"/>
        <v>0</v>
      </c>
      <c r="BN492" s="10">
        <f t="shared" si="413"/>
        <v>0</v>
      </c>
      <c r="BO492" s="10">
        <f t="shared" si="414"/>
        <v>0</v>
      </c>
      <c r="BP492" s="11">
        <f t="shared" si="415"/>
        <v>0</v>
      </c>
      <c r="BQ492" s="11">
        <f t="shared" si="416"/>
        <v>0</v>
      </c>
      <c r="BR492" s="11">
        <f t="shared" si="417"/>
        <v>0</v>
      </c>
      <c r="BS492" s="10">
        <f t="shared" si="418"/>
        <v>0</v>
      </c>
      <c r="BT492" s="10">
        <f t="shared" si="419"/>
        <v>0</v>
      </c>
      <c r="BU492" s="10">
        <f t="shared" si="420"/>
        <v>0</v>
      </c>
      <c r="BV492" s="10">
        <f t="shared" si="421"/>
        <v>0</v>
      </c>
      <c r="BW492" s="10">
        <f t="shared" si="422"/>
        <v>0</v>
      </c>
      <c r="BX492" s="10">
        <f t="shared" si="423"/>
        <v>0</v>
      </c>
      <c r="BY492" s="10">
        <f t="shared" si="424"/>
        <v>0</v>
      </c>
      <c r="BZ492" s="10">
        <f t="shared" si="425"/>
        <v>0</v>
      </c>
      <c r="CA492" s="10">
        <f t="shared" si="426"/>
        <v>0</v>
      </c>
      <c r="CB492" s="9">
        <f t="shared" si="427"/>
        <v>0</v>
      </c>
      <c r="CC492" s="9">
        <f t="shared" si="428"/>
        <v>0</v>
      </c>
      <c r="CD492" s="9">
        <f t="shared" si="429"/>
        <v>0</v>
      </c>
      <c r="CE492" s="12">
        <f t="shared" si="431"/>
        <v>0</v>
      </c>
    </row>
    <row r="493" spans="8:83" ht="18" customHeight="1">
      <c r="H493"/>
      <c r="I493"/>
      <c r="J493"/>
      <c r="AA493" s="16">
        <f t="shared" si="379"/>
        <v>0</v>
      </c>
      <c r="AB493" s="16">
        <f t="shared" si="380"/>
        <v>0</v>
      </c>
      <c r="AC493" s="16">
        <f t="shared" si="381"/>
        <v>0</v>
      </c>
      <c r="AD493" s="16">
        <f t="shared" si="382"/>
        <v>0</v>
      </c>
      <c r="AE493" s="16">
        <f t="shared" si="383"/>
        <v>0</v>
      </c>
      <c r="AF493" s="16">
        <f t="shared" si="384"/>
        <v>0</v>
      </c>
      <c r="AG493" s="16">
        <f t="shared" si="385"/>
        <v>0</v>
      </c>
      <c r="AH493" s="16">
        <f t="shared" si="386"/>
        <v>0</v>
      </c>
      <c r="AI493" s="16">
        <f t="shared" si="387"/>
        <v>0</v>
      </c>
      <c r="AJ493" s="15">
        <f t="shared" si="388"/>
        <v>0.42990838161300676</v>
      </c>
      <c r="AK493" s="6">
        <f t="shared" si="432"/>
        <v>0</v>
      </c>
      <c r="AL493" s="6">
        <f t="shared" si="432"/>
        <v>0</v>
      </c>
      <c r="AM493" s="6">
        <f t="shared" si="432"/>
        <v>0</v>
      </c>
      <c r="AN493" s="6">
        <f t="shared" si="432"/>
        <v>0</v>
      </c>
      <c r="AO493" s="9">
        <f t="shared" si="389"/>
        <v>0</v>
      </c>
      <c r="AP493" s="9">
        <f t="shared" si="390"/>
        <v>0</v>
      </c>
      <c r="AQ493" s="9">
        <f t="shared" si="391"/>
        <v>0</v>
      </c>
      <c r="AR493" s="9">
        <f t="shared" si="392"/>
        <v>0</v>
      </c>
      <c r="AS493" s="9">
        <f t="shared" si="430"/>
        <v>0</v>
      </c>
      <c r="AT493" s="9">
        <f t="shared" si="393"/>
        <v>0</v>
      </c>
      <c r="AU493" s="9">
        <f t="shared" si="394"/>
        <v>0</v>
      </c>
      <c r="AV493" s="9">
        <f t="shared" si="395"/>
        <v>0</v>
      </c>
      <c r="AW493" s="9">
        <f t="shared" si="396"/>
        <v>0</v>
      </c>
      <c r="AX493" s="9">
        <f t="shared" si="397"/>
        <v>0</v>
      </c>
      <c r="AY493" s="9">
        <f t="shared" si="398"/>
        <v>0</v>
      </c>
      <c r="AZ493" s="9">
        <f t="shared" si="399"/>
        <v>0</v>
      </c>
      <c r="BA493" s="9">
        <f t="shared" si="400"/>
        <v>0</v>
      </c>
      <c r="BB493" s="9">
        <f t="shared" si="401"/>
        <v>0</v>
      </c>
      <c r="BC493" s="9">
        <f t="shared" si="402"/>
        <v>0</v>
      </c>
      <c r="BD493" s="9">
        <f t="shared" si="403"/>
        <v>0</v>
      </c>
      <c r="BE493" s="9">
        <f t="shared" si="404"/>
        <v>0</v>
      </c>
      <c r="BF493" s="9">
        <f t="shared" si="405"/>
        <v>0</v>
      </c>
      <c r="BG493" s="9">
        <f t="shared" si="406"/>
        <v>0</v>
      </c>
      <c r="BH493" s="9">
        <f t="shared" si="407"/>
        <v>0</v>
      </c>
      <c r="BI493" s="9">
        <f t="shared" si="408"/>
        <v>0</v>
      </c>
      <c r="BJ493" s="6">
        <f t="shared" si="409"/>
        <v>0</v>
      </c>
      <c r="BK493" s="6">
        <f t="shared" si="410"/>
        <v>0</v>
      </c>
      <c r="BL493" s="6">
        <f t="shared" si="411"/>
        <v>0</v>
      </c>
      <c r="BM493" s="10">
        <f t="shared" si="412"/>
        <v>0</v>
      </c>
      <c r="BN493" s="10">
        <f t="shared" si="413"/>
        <v>0</v>
      </c>
      <c r="BO493" s="10">
        <f t="shared" si="414"/>
        <v>0</v>
      </c>
      <c r="BP493" s="11">
        <f t="shared" si="415"/>
        <v>0</v>
      </c>
      <c r="BQ493" s="11">
        <f t="shared" si="416"/>
        <v>0</v>
      </c>
      <c r="BR493" s="11">
        <f t="shared" si="417"/>
        <v>0</v>
      </c>
      <c r="BS493" s="10">
        <f t="shared" si="418"/>
        <v>0</v>
      </c>
      <c r="BT493" s="10">
        <f t="shared" si="419"/>
        <v>0</v>
      </c>
      <c r="BU493" s="10">
        <f t="shared" si="420"/>
        <v>0</v>
      </c>
      <c r="BV493" s="10">
        <f t="shared" si="421"/>
        <v>0</v>
      </c>
      <c r="BW493" s="10">
        <f t="shared" si="422"/>
        <v>0</v>
      </c>
      <c r="BX493" s="10">
        <f t="shared" si="423"/>
        <v>0</v>
      </c>
      <c r="BY493" s="10">
        <f t="shared" si="424"/>
        <v>0</v>
      </c>
      <c r="BZ493" s="10">
        <f t="shared" si="425"/>
        <v>0</v>
      </c>
      <c r="CA493" s="10">
        <f t="shared" si="426"/>
        <v>0</v>
      </c>
      <c r="CB493" s="9">
        <f t="shared" si="427"/>
        <v>0</v>
      </c>
      <c r="CC493" s="9">
        <f t="shared" si="428"/>
        <v>0</v>
      </c>
      <c r="CD493" s="9">
        <f t="shared" si="429"/>
        <v>0</v>
      </c>
      <c r="CE493" s="12">
        <f t="shared" si="431"/>
        <v>0</v>
      </c>
    </row>
    <row r="494" spans="8:83" ht="18" customHeight="1">
      <c r="H494"/>
      <c r="I494"/>
      <c r="J494"/>
      <c r="AA494" s="16">
        <f t="shared" si="379"/>
        <v>0</v>
      </c>
      <c r="AB494" s="16">
        <f t="shared" si="380"/>
        <v>0</v>
      </c>
      <c r="AC494" s="16">
        <f t="shared" si="381"/>
        <v>0</v>
      </c>
      <c r="AD494" s="16">
        <f t="shared" si="382"/>
        <v>0</v>
      </c>
      <c r="AE494" s="16">
        <f t="shared" si="383"/>
        <v>0</v>
      </c>
      <c r="AF494" s="16">
        <f t="shared" si="384"/>
        <v>0</v>
      </c>
      <c r="AG494" s="16">
        <f t="shared" si="385"/>
        <v>0</v>
      </c>
      <c r="AH494" s="16">
        <f t="shared" si="386"/>
        <v>0</v>
      </c>
      <c r="AI494" s="16">
        <f t="shared" si="387"/>
        <v>0</v>
      </c>
      <c r="AJ494" s="15">
        <f t="shared" si="388"/>
        <v>0.42990838161300676</v>
      </c>
      <c r="AK494" s="6">
        <f t="shared" si="432"/>
        <v>0</v>
      </c>
      <c r="AL494" s="6">
        <f t="shared" si="432"/>
        <v>0</v>
      </c>
      <c r="AM494" s="6">
        <f t="shared" si="432"/>
        <v>0</v>
      </c>
      <c r="AN494" s="6">
        <f t="shared" si="432"/>
        <v>0</v>
      </c>
      <c r="AO494" s="9">
        <f t="shared" si="389"/>
        <v>0</v>
      </c>
      <c r="AP494" s="9">
        <f t="shared" si="390"/>
        <v>0</v>
      </c>
      <c r="AQ494" s="9">
        <f t="shared" si="391"/>
        <v>0</v>
      </c>
      <c r="AR494" s="9">
        <f t="shared" si="392"/>
        <v>0</v>
      </c>
      <c r="AS494" s="9">
        <f t="shared" si="430"/>
        <v>0</v>
      </c>
      <c r="AT494" s="9">
        <f t="shared" si="393"/>
        <v>0</v>
      </c>
      <c r="AU494" s="9">
        <f t="shared" si="394"/>
        <v>0</v>
      </c>
      <c r="AV494" s="9">
        <f t="shared" si="395"/>
        <v>0</v>
      </c>
      <c r="AW494" s="9">
        <f t="shared" si="396"/>
        <v>0</v>
      </c>
      <c r="AX494" s="9">
        <f t="shared" si="397"/>
        <v>0</v>
      </c>
      <c r="AY494" s="9">
        <f t="shared" si="398"/>
        <v>0</v>
      </c>
      <c r="AZ494" s="9">
        <f t="shared" si="399"/>
        <v>0</v>
      </c>
      <c r="BA494" s="9">
        <f t="shared" si="400"/>
        <v>0</v>
      </c>
      <c r="BB494" s="9">
        <f t="shared" si="401"/>
        <v>0</v>
      </c>
      <c r="BC494" s="9">
        <f t="shared" si="402"/>
        <v>0</v>
      </c>
      <c r="BD494" s="9">
        <f t="shared" si="403"/>
        <v>0</v>
      </c>
      <c r="BE494" s="9">
        <f t="shared" si="404"/>
        <v>0</v>
      </c>
      <c r="BF494" s="9">
        <f t="shared" si="405"/>
        <v>0</v>
      </c>
      <c r="BG494" s="9">
        <f t="shared" si="406"/>
        <v>0</v>
      </c>
      <c r="BH494" s="9">
        <f t="shared" si="407"/>
        <v>0</v>
      </c>
      <c r="BI494" s="9">
        <f t="shared" si="408"/>
        <v>0</v>
      </c>
      <c r="BJ494" s="6">
        <f t="shared" si="409"/>
        <v>0</v>
      </c>
      <c r="BK494" s="6">
        <f t="shared" si="410"/>
        <v>0</v>
      </c>
      <c r="BL494" s="6">
        <f t="shared" si="411"/>
        <v>0</v>
      </c>
      <c r="BM494" s="10">
        <f t="shared" si="412"/>
        <v>0</v>
      </c>
      <c r="BN494" s="10">
        <f t="shared" si="413"/>
        <v>0</v>
      </c>
      <c r="BO494" s="10">
        <f t="shared" si="414"/>
        <v>0</v>
      </c>
      <c r="BP494" s="11">
        <f t="shared" si="415"/>
        <v>0</v>
      </c>
      <c r="BQ494" s="11">
        <f t="shared" si="416"/>
        <v>0</v>
      </c>
      <c r="BR494" s="11">
        <f t="shared" si="417"/>
        <v>0</v>
      </c>
      <c r="BS494" s="10">
        <f t="shared" si="418"/>
        <v>0</v>
      </c>
      <c r="BT494" s="10">
        <f t="shared" si="419"/>
        <v>0</v>
      </c>
      <c r="BU494" s="10">
        <f t="shared" si="420"/>
        <v>0</v>
      </c>
      <c r="BV494" s="10">
        <f t="shared" si="421"/>
        <v>0</v>
      </c>
      <c r="BW494" s="10">
        <f t="shared" si="422"/>
        <v>0</v>
      </c>
      <c r="BX494" s="10">
        <f t="shared" si="423"/>
        <v>0</v>
      </c>
      <c r="BY494" s="10">
        <f t="shared" si="424"/>
        <v>0</v>
      </c>
      <c r="BZ494" s="10">
        <f t="shared" si="425"/>
        <v>0</v>
      </c>
      <c r="CA494" s="10">
        <f t="shared" si="426"/>
        <v>0</v>
      </c>
      <c r="CB494" s="9">
        <f t="shared" si="427"/>
        <v>0</v>
      </c>
      <c r="CC494" s="9">
        <f t="shared" si="428"/>
        <v>0</v>
      </c>
      <c r="CD494" s="9">
        <f t="shared" si="429"/>
        <v>0</v>
      </c>
      <c r="CE494" s="12">
        <f t="shared" si="431"/>
        <v>0</v>
      </c>
    </row>
    <row r="495" spans="8:83" ht="18" customHeight="1">
      <c r="H495"/>
      <c r="I495"/>
      <c r="J495"/>
      <c r="AA495" s="16">
        <f t="shared" si="379"/>
        <v>0</v>
      </c>
      <c r="AB495" s="16">
        <f t="shared" si="380"/>
        <v>0</v>
      </c>
      <c r="AC495" s="16">
        <f t="shared" si="381"/>
        <v>0</v>
      </c>
      <c r="AD495" s="16">
        <f t="shared" si="382"/>
        <v>0</v>
      </c>
      <c r="AE495" s="16">
        <f t="shared" si="383"/>
        <v>0</v>
      </c>
      <c r="AF495" s="16">
        <f t="shared" si="384"/>
        <v>0</v>
      </c>
      <c r="AG495" s="16">
        <f t="shared" si="385"/>
        <v>0</v>
      </c>
      <c r="AH495" s="16">
        <f t="shared" si="386"/>
        <v>0</v>
      </c>
      <c r="AI495" s="16">
        <f t="shared" si="387"/>
        <v>0</v>
      </c>
      <c r="AJ495" s="15">
        <f t="shared" si="388"/>
        <v>0.42990838161300676</v>
      </c>
      <c r="AK495" s="6">
        <f t="shared" si="432"/>
        <v>0</v>
      </c>
      <c r="AL495" s="6">
        <f t="shared" si="432"/>
        <v>0</v>
      </c>
      <c r="AM495" s="6">
        <f t="shared" si="432"/>
        <v>0</v>
      </c>
      <c r="AN495" s="6">
        <f t="shared" si="432"/>
        <v>0</v>
      </c>
      <c r="AO495" s="9">
        <f t="shared" si="389"/>
        <v>0</v>
      </c>
      <c r="AP495" s="9">
        <f t="shared" si="390"/>
        <v>0</v>
      </c>
      <c r="AQ495" s="9">
        <f t="shared" si="391"/>
        <v>0</v>
      </c>
      <c r="AR495" s="9">
        <f t="shared" si="392"/>
        <v>0</v>
      </c>
      <c r="AS495" s="9">
        <f t="shared" si="430"/>
        <v>0</v>
      </c>
      <c r="AT495" s="9">
        <f t="shared" si="393"/>
        <v>0</v>
      </c>
      <c r="AU495" s="9">
        <f t="shared" si="394"/>
        <v>0</v>
      </c>
      <c r="AV495" s="9">
        <f t="shared" si="395"/>
        <v>0</v>
      </c>
      <c r="AW495" s="9">
        <f t="shared" si="396"/>
        <v>0</v>
      </c>
      <c r="AX495" s="9">
        <f t="shared" si="397"/>
        <v>0</v>
      </c>
      <c r="AY495" s="9">
        <f t="shared" si="398"/>
        <v>0</v>
      </c>
      <c r="AZ495" s="9">
        <f t="shared" si="399"/>
        <v>0</v>
      </c>
      <c r="BA495" s="9">
        <f t="shared" si="400"/>
        <v>0</v>
      </c>
      <c r="BB495" s="9">
        <f t="shared" si="401"/>
        <v>0</v>
      </c>
      <c r="BC495" s="9">
        <f t="shared" si="402"/>
        <v>0</v>
      </c>
      <c r="BD495" s="9">
        <f t="shared" si="403"/>
        <v>0</v>
      </c>
      <c r="BE495" s="9">
        <f t="shared" si="404"/>
        <v>0</v>
      </c>
      <c r="BF495" s="9">
        <f t="shared" si="405"/>
        <v>0</v>
      </c>
      <c r="BG495" s="9">
        <f t="shared" si="406"/>
        <v>0</v>
      </c>
      <c r="BH495" s="9">
        <f t="shared" si="407"/>
        <v>0</v>
      </c>
      <c r="BI495" s="9">
        <f t="shared" si="408"/>
        <v>0</v>
      </c>
      <c r="BJ495" s="6">
        <f t="shared" si="409"/>
        <v>0</v>
      </c>
      <c r="BK495" s="6">
        <f t="shared" si="410"/>
        <v>0</v>
      </c>
      <c r="BL495" s="6">
        <f t="shared" si="411"/>
        <v>0</v>
      </c>
      <c r="BM495" s="10">
        <f t="shared" si="412"/>
        <v>0</v>
      </c>
      <c r="BN495" s="10">
        <f t="shared" si="413"/>
        <v>0</v>
      </c>
      <c r="BO495" s="10">
        <f t="shared" si="414"/>
        <v>0</v>
      </c>
      <c r="BP495" s="11">
        <f t="shared" si="415"/>
        <v>0</v>
      </c>
      <c r="BQ495" s="11">
        <f t="shared" si="416"/>
        <v>0</v>
      </c>
      <c r="BR495" s="11">
        <f t="shared" si="417"/>
        <v>0</v>
      </c>
      <c r="BS495" s="10">
        <f t="shared" si="418"/>
        <v>0</v>
      </c>
      <c r="BT495" s="10">
        <f t="shared" si="419"/>
        <v>0</v>
      </c>
      <c r="BU495" s="10">
        <f t="shared" si="420"/>
        <v>0</v>
      </c>
      <c r="BV495" s="10">
        <f t="shared" si="421"/>
        <v>0</v>
      </c>
      <c r="BW495" s="10">
        <f t="shared" si="422"/>
        <v>0</v>
      </c>
      <c r="BX495" s="10">
        <f t="shared" si="423"/>
        <v>0</v>
      </c>
      <c r="BY495" s="10">
        <f t="shared" si="424"/>
        <v>0</v>
      </c>
      <c r="BZ495" s="10">
        <f t="shared" si="425"/>
        <v>0</v>
      </c>
      <c r="CA495" s="10">
        <f t="shared" si="426"/>
        <v>0</v>
      </c>
      <c r="CB495" s="9">
        <f t="shared" si="427"/>
        <v>0</v>
      </c>
      <c r="CC495" s="9">
        <f t="shared" si="428"/>
        <v>0</v>
      </c>
      <c r="CD495" s="9">
        <f t="shared" si="429"/>
        <v>0</v>
      </c>
      <c r="CE495" s="12">
        <f t="shared" si="431"/>
        <v>0</v>
      </c>
    </row>
    <row r="496" spans="8:83" ht="18" customHeight="1">
      <c r="H496"/>
      <c r="I496"/>
      <c r="J496"/>
      <c r="AA496" s="16">
        <f t="shared" si="379"/>
        <v>0</v>
      </c>
      <c r="AB496" s="16">
        <f t="shared" si="380"/>
        <v>0</v>
      </c>
      <c r="AC496" s="16">
        <f t="shared" si="381"/>
        <v>0</v>
      </c>
      <c r="AD496" s="16">
        <f t="shared" si="382"/>
        <v>0</v>
      </c>
      <c r="AE496" s="16">
        <f t="shared" si="383"/>
        <v>0</v>
      </c>
      <c r="AF496" s="16">
        <f t="shared" si="384"/>
        <v>0</v>
      </c>
      <c r="AG496" s="16">
        <f t="shared" si="385"/>
        <v>0</v>
      </c>
      <c r="AH496" s="16">
        <f t="shared" si="386"/>
        <v>0</v>
      </c>
      <c r="AI496" s="16">
        <f t="shared" si="387"/>
        <v>0</v>
      </c>
      <c r="AJ496" s="15">
        <f t="shared" si="388"/>
        <v>0.42990838161300676</v>
      </c>
      <c r="AK496" s="6">
        <f t="shared" si="432"/>
        <v>0</v>
      </c>
      <c r="AL496" s="6">
        <f t="shared" si="432"/>
        <v>0</v>
      </c>
      <c r="AM496" s="6">
        <f t="shared" si="432"/>
        <v>0</v>
      </c>
      <c r="AN496" s="6">
        <f t="shared" si="432"/>
        <v>0</v>
      </c>
      <c r="AO496" s="9">
        <f t="shared" si="389"/>
        <v>0</v>
      </c>
      <c r="AP496" s="9">
        <f t="shared" si="390"/>
        <v>0</v>
      </c>
      <c r="AQ496" s="9">
        <f t="shared" si="391"/>
        <v>0</v>
      </c>
      <c r="AR496" s="9">
        <f t="shared" si="392"/>
        <v>0</v>
      </c>
      <c r="AS496" s="9">
        <f t="shared" si="430"/>
        <v>0</v>
      </c>
      <c r="AT496" s="9">
        <f t="shared" si="393"/>
        <v>0</v>
      </c>
      <c r="AU496" s="9">
        <f t="shared" si="394"/>
        <v>0</v>
      </c>
      <c r="AV496" s="9">
        <f t="shared" si="395"/>
        <v>0</v>
      </c>
      <c r="AW496" s="9">
        <f t="shared" si="396"/>
        <v>0</v>
      </c>
      <c r="AX496" s="9">
        <f t="shared" si="397"/>
        <v>0</v>
      </c>
      <c r="AY496" s="9">
        <f t="shared" si="398"/>
        <v>0</v>
      </c>
      <c r="AZ496" s="9">
        <f t="shared" si="399"/>
        <v>0</v>
      </c>
      <c r="BA496" s="9">
        <f t="shared" si="400"/>
        <v>0</v>
      </c>
      <c r="BB496" s="9">
        <f t="shared" si="401"/>
        <v>0</v>
      </c>
      <c r="BC496" s="9">
        <f t="shared" si="402"/>
        <v>0</v>
      </c>
      <c r="BD496" s="9">
        <f t="shared" si="403"/>
        <v>0</v>
      </c>
      <c r="BE496" s="9">
        <f t="shared" si="404"/>
        <v>0</v>
      </c>
      <c r="BF496" s="9">
        <f t="shared" si="405"/>
        <v>0</v>
      </c>
      <c r="BG496" s="9">
        <f t="shared" si="406"/>
        <v>0</v>
      </c>
      <c r="BH496" s="9">
        <f t="shared" si="407"/>
        <v>0</v>
      </c>
      <c r="BI496" s="9">
        <f t="shared" si="408"/>
        <v>0</v>
      </c>
      <c r="BJ496" s="6">
        <f t="shared" si="409"/>
        <v>0</v>
      </c>
      <c r="BK496" s="6">
        <f t="shared" si="410"/>
        <v>0</v>
      </c>
      <c r="BL496" s="6">
        <f t="shared" si="411"/>
        <v>0</v>
      </c>
      <c r="BM496" s="10">
        <f t="shared" si="412"/>
        <v>0</v>
      </c>
      <c r="BN496" s="10">
        <f t="shared" si="413"/>
        <v>0</v>
      </c>
      <c r="BO496" s="10">
        <f t="shared" si="414"/>
        <v>0</v>
      </c>
      <c r="BP496" s="11">
        <f t="shared" si="415"/>
        <v>0</v>
      </c>
      <c r="BQ496" s="11">
        <f t="shared" si="416"/>
        <v>0</v>
      </c>
      <c r="BR496" s="11">
        <f t="shared" si="417"/>
        <v>0</v>
      </c>
      <c r="BS496" s="10">
        <f t="shared" si="418"/>
        <v>0</v>
      </c>
      <c r="BT496" s="10">
        <f t="shared" si="419"/>
        <v>0</v>
      </c>
      <c r="BU496" s="10">
        <f t="shared" si="420"/>
        <v>0</v>
      </c>
      <c r="BV496" s="10">
        <f t="shared" si="421"/>
        <v>0</v>
      </c>
      <c r="BW496" s="10">
        <f t="shared" si="422"/>
        <v>0</v>
      </c>
      <c r="BX496" s="10">
        <f t="shared" si="423"/>
        <v>0</v>
      </c>
      <c r="BY496" s="10">
        <f t="shared" si="424"/>
        <v>0</v>
      </c>
      <c r="BZ496" s="10">
        <f t="shared" si="425"/>
        <v>0</v>
      </c>
      <c r="CA496" s="10">
        <f t="shared" si="426"/>
        <v>0</v>
      </c>
      <c r="CB496" s="9">
        <f t="shared" si="427"/>
        <v>0</v>
      </c>
      <c r="CC496" s="9">
        <f t="shared" si="428"/>
        <v>0</v>
      </c>
      <c r="CD496" s="9">
        <f t="shared" si="429"/>
        <v>0</v>
      </c>
      <c r="CE496" s="12">
        <f t="shared" si="431"/>
        <v>0</v>
      </c>
    </row>
    <row r="497" spans="8:83" ht="18" customHeight="1">
      <c r="H497"/>
      <c r="I497"/>
      <c r="J497"/>
      <c r="AA497" s="16">
        <f t="shared" si="379"/>
        <v>0</v>
      </c>
      <c r="AB497" s="16">
        <f t="shared" si="380"/>
        <v>0</v>
      </c>
      <c r="AC497" s="16">
        <f t="shared" si="381"/>
        <v>0</v>
      </c>
      <c r="AD497" s="16">
        <f t="shared" si="382"/>
        <v>0</v>
      </c>
      <c r="AE497" s="16">
        <f t="shared" si="383"/>
        <v>0</v>
      </c>
      <c r="AF497" s="16">
        <f t="shared" si="384"/>
        <v>0</v>
      </c>
      <c r="AG497" s="16">
        <f t="shared" si="385"/>
        <v>0</v>
      </c>
      <c r="AH497" s="16">
        <f t="shared" si="386"/>
        <v>0</v>
      </c>
      <c r="AI497" s="16">
        <f t="shared" si="387"/>
        <v>0</v>
      </c>
      <c r="AJ497" s="15">
        <f t="shared" si="388"/>
        <v>0.42990838161300676</v>
      </c>
      <c r="AK497" s="6">
        <f t="shared" si="432"/>
        <v>0</v>
      </c>
      <c r="AL497" s="6">
        <f t="shared" si="432"/>
        <v>0</v>
      </c>
      <c r="AM497" s="6">
        <f t="shared" si="432"/>
        <v>0</v>
      </c>
      <c r="AN497" s="6">
        <f t="shared" si="432"/>
        <v>0</v>
      </c>
      <c r="AO497" s="9">
        <f t="shared" si="389"/>
        <v>0</v>
      </c>
      <c r="AP497" s="9">
        <f t="shared" si="390"/>
        <v>0</v>
      </c>
      <c r="AQ497" s="9">
        <f t="shared" si="391"/>
        <v>0</v>
      </c>
      <c r="AR497" s="9">
        <f t="shared" si="392"/>
        <v>0</v>
      </c>
      <c r="AS497" s="9">
        <f t="shared" si="430"/>
        <v>0</v>
      </c>
      <c r="AT497" s="9">
        <f t="shared" si="393"/>
        <v>0</v>
      </c>
      <c r="AU497" s="9">
        <f t="shared" si="394"/>
        <v>0</v>
      </c>
      <c r="AV497" s="9">
        <f t="shared" si="395"/>
        <v>0</v>
      </c>
      <c r="AW497" s="9">
        <f t="shared" si="396"/>
        <v>0</v>
      </c>
      <c r="AX497" s="9">
        <f t="shared" si="397"/>
        <v>0</v>
      </c>
      <c r="AY497" s="9">
        <f t="shared" si="398"/>
        <v>0</v>
      </c>
      <c r="AZ497" s="9">
        <f t="shared" si="399"/>
        <v>0</v>
      </c>
      <c r="BA497" s="9">
        <f t="shared" si="400"/>
        <v>0</v>
      </c>
      <c r="BB497" s="9">
        <f t="shared" si="401"/>
        <v>0</v>
      </c>
      <c r="BC497" s="9">
        <f t="shared" si="402"/>
        <v>0</v>
      </c>
      <c r="BD497" s="9">
        <f t="shared" si="403"/>
        <v>0</v>
      </c>
      <c r="BE497" s="9">
        <f t="shared" si="404"/>
        <v>0</v>
      </c>
      <c r="BF497" s="9">
        <f t="shared" si="405"/>
        <v>0</v>
      </c>
      <c r="BG497" s="9">
        <f t="shared" si="406"/>
        <v>0</v>
      </c>
      <c r="BH497" s="9">
        <f t="shared" si="407"/>
        <v>0</v>
      </c>
      <c r="BI497" s="9">
        <f t="shared" si="408"/>
        <v>0</v>
      </c>
      <c r="BJ497" s="6">
        <f t="shared" si="409"/>
        <v>0</v>
      </c>
      <c r="BK497" s="6">
        <f t="shared" si="410"/>
        <v>0</v>
      </c>
      <c r="BL497" s="6">
        <f t="shared" si="411"/>
        <v>0</v>
      </c>
      <c r="BM497" s="10">
        <f t="shared" si="412"/>
        <v>0</v>
      </c>
      <c r="BN497" s="10">
        <f t="shared" si="413"/>
        <v>0</v>
      </c>
      <c r="BO497" s="10">
        <f t="shared" si="414"/>
        <v>0</v>
      </c>
      <c r="BP497" s="11">
        <f t="shared" si="415"/>
        <v>0</v>
      </c>
      <c r="BQ497" s="11">
        <f t="shared" si="416"/>
        <v>0</v>
      </c>
      <c r="BR497" s="11">
        <f t="shared" si="417"/>
        <v>0</v>
      </c>
      <c r="BS497" s="10">
        <f t="shared" si="418"/>
        <v>0</v>
      </c>
      <c r="BT497" s="10">
        <f t="shared" si="419"/>
        <v>0</v>
      </c>
      <c r="BU497" s="10">
        <f t="shared" si="420"/>
        <v>0</v>
      </c>
      <c r="BV497" s="10">
        <f t="shared" si="421"/>
        <v>0</v>
      </c>
      <c r="BW497" s="10">
        <f t="shared" si="422"/>
        <v>0</v>
      </c>
      <c r="BX497" s="10">
        <f t="shared" si="423"/>
        <v>0</v>
      </c>
      <c r="BY497" s="10">
        <f t="shared" si="424"/>
        <v>0</v>
      </c>
      <c r="BZ497" s="10">
        <f t="shared" si="425"/>
        <v>0</v>
      </c>
      <c r="CA497" s="10">
        <f t="shared" si="426"/>
        <v>0</v>
      </c>
      <c r="CB497" s="9">
        <f t="shared" si="427"/>
        <v>0</v>
      </c>
      <c r="CC497" s="9">
        <f t="shared" si="428"/>
        <v>0</v>
      </c>
      <c r="CD497" s="9">
        <f t="shared" si="429"/>
        <v>0</v>
      </c>
      <c r="CE497" s="12">
        <f t="shared" si="431"/>
        <v>0</v>
      </c>
    </row>
    <row r="498" spans="8:83" ht="18" customHeight="1">
      <c r="H498"/>
      <c r="I498"/>
      <c r="J498"/>
      <c r="AA498" s="16">
        <f t="shared" si="379"/>
        <v>0</v>
      </c>
      <c r="AB498" s="16">
        <f t="shared" si="380"/>
        <v>0</v>
      </c>
      <c r="AC498" s="16">
        <f t="shared" si="381"/>
        <v>0</v>
      </c>
      <c r="AD498" s="16">
        <f t="shared" si="382"/>
        <v>0</v>
      </c>
      <c r="AE498" s="16">
        <f t="shared" si="383"/>
        <v>0</v>
      </c>
      <c r="AF498" s="16">
        <f t="shared" si="384"/>
        <v>0</v>
      </c>
      <c r="AG498" s="16">
        <f t="shared" si="385"/>
        <v>0</v>
      </c>
      <c r="AH498" s="16">
        <f t="shared" si="386"/>
        <v>0</v>
      </c>
      <c r="AI498" s="16">
        <f t="shared" si="387"/>
        <v>0</v>
      </c>
      <c r="AJ498" s="15">
        <f t="shared" si="388"/>
        <v>0.42990838161300676</v>
      </c>
      <c r="AK498" s="6">
        <f t="shared" si="432"/>
        <v>0</v>
      </c>
      <c r="AL498" s="6">
        <f t="shared" si="432"/>
        <v>0</v>
      </c>
      <c r="AM498" s="6">
        <f t="shared" si="432"/>
        <v>0</v>
      </c>
      <c r="AN498" s="6">
        <f t="shared" si="432"/>
        <v>0</v>
      </c>
      <c r="AO498" s="9">
        <f t="shared" si="389"/>
        <v>0</v>
      </c>
      <c r="AP498" s="9">
        <f t="shared" si="390"/>
        <v>0</v>
      </c>
      <c r="AQ498" s="9">
        <f t="shared" si="391"/>
        <v>0</v>
      </c>
      <c r="AR498" s="9">
        <f t="shared" si="392"/>
        <v>0</v>
      </c>
      <c r="AS498" s="9">
        <f t="shared" si="430"/>
        <v>0</v>
      </c>
      <c r="AT498" s="9">
        <f t="shared" si="393"/>
        <v>0</v>
      </c>
      <c r="AU498" s="9">
        <f t="shared" si="394"/>
        <v>0</v>
      </c>
      <c r="AV498" s="9">
        <f t="shared" si="395"/>
        <v>0</v>
      </c>
      <c r="AW498" s="9">
        <f t="shared" si="396"/>
        <v>0</v>
      </c>
      <c r="AX498" s="9">
        <f t="shared" si="397"/>
        <v>0</v>
      </c>
      <c r="AY498" s="9">
        <f t="shared" si="398"/>
        <v>0</v>
      </c>
      <c r="AZ498" s="9">
        <f t="shared" si="399"/>
        <v>0</v>
      </c>
      <c r="BA498" s="9">
        <f t="shared" si="400"/>
        <v>0</v>
      </c>
      <c r="BB498" s="9">
        <f t="shared" si="401"/>
        <v>0</v>
      </c>
      <c r="BC498" s="9">
        <f t="shared" si="402"/>
        <v>0</v>
      </c>
      <c r="BD498" s="9">
        <f t="shared" si="403"/>
        <v>0</v>
      </c>
      <c r="BE498" s="9">
        <f t="shared" si="404"/>
        <v>0</v>
      </c>
      <c r="BF498" s="9">
        <f t="shared" si="405"/>
        <v>0</v>
      </c>
      <c r="BG498" s="9">
        <f t="shared" si="406"/>
        <v>0</v>
      </c>
      <c r="BH498" s="9">
        <f t="shared" si="407"/>
        <v>0</v>
      </c>
      <c r="BI498" s="9">
        <f t="shared" si="408"/>
        <v>0</v>
      </c>
      <c r="BJ498" s="6">
        <f t="shared" si="409"/>
        <v>0</v>
      </c>
      <c r="BK498" s="6">
        <f t="shared" si="410"/>
        <v>0</v>
      </c>
      <c r="BL498" s="6">
        <f t="shared" si="411"/>
        <v>0</v>
      </c>
      <c r="BM498" s="10">
        <f t="shared" si="412"/>
        <v>0</v>
      </c>
      <c r="BN498" s="10">
        <f t="shared" si="413"/>
        <v>0</v>
      </c>
      <c r="BO498" s="10">
        <f t="shared" si="414"/>
        <v>0</v>
      </c>
      <c r="BP498" s="11">
        <f t="shared" si="415"/>
        <v>0</v>
      </c>
      <c r="BQ498" s="11">
        <f t="shared" si="416"/>
        <v>0</v>
      </c>
      <c r="BR498" s="11">
        <f t="shared" si="417"/>
        <v>0</v>
      </c>
      <c r="BS498" s="10">
        <f t="shared" si="418"/>
        <v>0</v>
      </c>
      <c r="BT498" s="10">
        <f t="shared" si="419"/>
        <v>0</v>
      </c>
      <c r="BU498" s="10">
        <f t="shared" si="420"/>
        <v>0</v>
      </c>
      <c r="BV498" s="10">
        <f t="shared" si="421"/>
        <v>0</v>
      </c>
      <c r="BW498" s="10">
        <f t="shared" si="422"/>
        <v>0</v>
      </c>
      <c r="BX498" s="10">
        <f t="shared" si="423"/>
        <v>0</v>
      </c>
      <c r="BY498" s="10">
        <f t="shared" si="424"/>
        <v>0</v>
      </c>
      <c r="BZ498" s="10">
        <f t="shared" si="425"/>
        <v>0</v>
      </c>
      <c r="CA498" s="10">
        <f t="shared" si="426"/>
        <v>0</v>
      </c>
      <c r="CB498" s="9">
        <f t="shared" si="427"/>
        <v>0</v>
      </c>
      <c r="CC498" s="9">
        <f t="shared" si="428"/>
        <v>0</v>
      </c>
      <c r="CD498" s="9">
        <f t="shared" si="429"/>
        <v>0</v>
      </c>
      <c r="CE498" s="12">
        <f t="shared" si="431"/>
        <v>0</v>
      </c>
    </row>
    <row r="499" spans="8:83" ht="18" customHeight="1">
      <c r="H499"/>
      <c r="I499"/>
      <c r="J499"/>
      <c r="AA499" s="16">
        <f t="shared" si="379"/>
        <v>0</v>
      </c>
      <c r="AB499" s="16">
        <f t="shared" si="380"/>
        <v>0</v>
      </c>
      <c r="AC499" s="16">
        <f t="shared" si="381"/>
        <v>0</v>
      </c>
      <c r="AD499" s="16">
        <f t="shared" si="382"/>
        <v>0</v>
      </c>
      <c r="AE499" s="16">
        <f t="shared" si="383"/>
        <v>0</v>
      </c>
      <c r="AF499" s="16">
        <f t="shared" si="384"/>
        <v>0</v>
      </c>
      <c r="AG499" s="16">
        <f t="shared" si="385"/>
        <v>0</v>
      </c>
      <c r="AH499" s="16">
        <f t="shared" si="386"/>
        <v>0</v>
      </c>
      <c r="AI499" s="16">
        <f t="shared" si="387"/>
        <v>0</v>
      </c>
      <c r="AJ499" s="15">
        <f t="shared" si="388"/>
        <v>0.42990838161300676</v>
      </c>
      <c r="AK499" s="6">
        <f t="shared" si="432"/>
        <v>0</v>
      </c>
      <c r="AL499" s="6">
        <f t="shared" si="432"/>
        <v>0</v>
      </c>
      <c r="AM499" s="6">
        <f t="shared" si="432"/>
        <v>0</v>
      </c>
      <c r="AN499" s="6">
        <f t="shared" si="432"/>
        <v>0</v>
      </c>
      <c r="AO499" s="9">
        <f t="shared" si="389"/>
        <v>0</v>
      </c>
      <c r="AP499" s="9">
        <f t="shared" si="390"/>
        <v>0</v>
      </c>
      <c r="AQ499" s="9">
        <f t="shared" si="391"/>
        <v>0</v>
      </c>
      <c r="AR499" s="9">
        <f t="shared" si="392"/>
        <v>0</v>
      </c>
      <c r="AS499" s="9">
        <f t="shared" si="430"/>
        <v>0</v>
      </c>
      <c r="AT499" s="9">
        <f t="shared" si="393"/>
        <v>0</v>
      </c>
      <c r="AU499" s="9">
        <f t="shared" si="394"/>
        <v>0</v>
      </c>
      <c r="AV499" s="9">
        <f t="shared" si="395"/>
        <v>0</v>
      </c>
      <c r="AW499" s="9">
        <f t="shared" si="396"/>
        <v>0</v>
      </c>
      <c r="AX499" s="9">
        <f t="shared" si="397"/>
        <v>0</v>
      </c>
      <c r="AY499" s="9">
        <f t="shared" si="398"/>
        <v>0</v>
      </c>
      <c r="AZ499" s="9">
        <f t="shared" si="399"/>
        <v>0</v>
      </c>
      <c r="BA499" s="9">
        <f t="shared" si="400"/>
        <v>0</v>
      </c>
      <c r="BB499" s="9">
        <f t="shared" si="401"/>
        <v>0</v>
      </c>
      <c r="BC499" s="9">
        <f t="shared" si="402"/>
        <v>0</v>
      </c>
      <c r="BD499" s="9">
        <f t="shared" si="403"/>
        <v>0</v>
      </c>
      <c r="BE499" s="9">
        <f t="shared" si="404"/>
        <v>0</v>
      </c>
      <c r="BF499" s="9">
        <f t="shared" si="405"/>
        <v>0</v>
      </c>
      <c r="BG499" s="9">
        <f t="shared" si="406"/>
        <v>0</v>
      </c>
      <c r="BH499" s="9">
        <f t="shared" si="407"/>
        <v>0</v>
      </c>
      <c r="BI499" s="9">
        <f t="shared" si="408"/>
        <v>0</v>
      </c>
      <c r="BJ499" s="6">
        <f t="shared" si="409"/>
        <v>0</v>
      </c>
      <c r="BK499" s="6">
        <f t="shared" si="410"/>
        <v>0</v>
      </c>
      <c r="BL499" s="6">
        <f t="shared" si="411"/>
        <v>0</v>
      </c>
      <c r="BM499" s="10">
        <f t="shared" si="412"/>
        <v>0</v>
      </c>
      <c r="BN499" s="10">
        <f t="shared" si="413"/>
        <v>0</v>
      </c>
      <c r="BO499" s="10">
        <f t="shared" si="414"/>
        <v>0</v>
      </c>
      <c r="BP499" s="11">
        <f t="shared" si="415"/>
        <v>0</v>
      </c>
      <c r="BQ499" s="11">
        <f t="shared" si="416"/>
        <v>0</v>
      </c>
      <c r="BR499" s="11">
        <f t="shared" si="417"/>
        <v>0</v>
      </c>
      <c r="BS499" s="10">
        <f t="shared" si="418"/>
        <v>0</v>
      </c>
      <c r="BT499" s="10">
        <f t="shared" si="419"/>
        <v>0</v>
      </c>
      <c r="BU499" s="10">
        <f t="shared" si="420"/>
        <v>0</v>
      </c>
      <c r="BV499" s="10">
        <f t="shared" si="421"/>
        <v>0</v>
      </c>
      <c r="BW499" s="10">
        <f t="shared" si="422"/>
        <v>0</v>
      </c>
      <c r="BX499" s="10">
        <f t="shared" si="423"/>
        <v>0</v>
      </c>
      <c r="BY499" s="10">
        <f t="shared" si="424"/>
        <v>0</v>
      </c>
      <c r="BZ499" s="10">
        <f t="shared" si="425"/>
        <v>0</v>
      </c>
      <c r="CA499" s="10">
        <f t="shared" si="426"/>
        <v>0</v>
      </c>
      <c r="CB499" s="9">
        <f t="shared" si="427"/>
        <v>0</v>
      </c>
      <c r="CC499" s="9">
        <f t="shared" si="428"/>
        <v>0</v>
      </c>
      <c r="CD499" s="9">
        <f t="shared" si="429"/>
        <v>0</v>
      </c>
      <c r="CE499" s="12">
        <f t="shared" si="431"/>
        <v>0</v>
      </c>
    </row>
    <row r="500" spans="8:83" ht="18" customHeight="1">
      <c r="H500"/>
      <c r="I500"/>
      <c r="J500"/>
      <c r="AA500" s="16">
        <f t="shared" si="379"/>
        <v>0</v>
      </c>
      <c r="AB500" s="16">
        <f t="shared" si="380"/>
        <v>0</v>
      </c>
      <c r="AC500" s="16">
        <f t="shared" si="381"/>
        <v>0</v>
      </c>
      <c r="AD500" s="16">
        <f t="shared" si="382"/>
        <v>0</v>
      </c>
      <c r="AE500" s="16">
        <f t="shared" si="383"/>
        <v>0</v>
      </c>
      <c r="AF500" s="16">
        <f t="shared" si="384"/>
        <v>0</v>
      </c>
      <c r="AG500" s="16">
        <f t="shared" si="385"/>
        <v>0</v>
      </c>
      <c r="AH500" s="16">
        <f t="shared" si="386"/>
        <v>0</v>
      </c>
      <c r="AI500" s="16">
        <f t="shared" si="387"/>
        <v>0</v>
      </c>
      <c r="AJ500" s="15">
        <f t="shared" si="388"/>
        <v>0.42990838161300676</v>
      </c>
      <c r="AK500" s="6">
        <f t="shared" si="432"/>
        <v>0</v>
      </c>
      <c r="AL500" s="6">
        <f t="shared" si="432"/>
        <v>0</v>
      </c>
      <c r="AM500" s="6">
        <f t="shared" si="432"/>
        <v>0</v>
      </c>
      <c r="AN500" s="6">
        <f t="shared" si="432"/>
        <v>0</v>
      </c>
      <c r="AO500" s="9">
        <f t="shared" si="389"/>
        <v>0</v>
      </c>
      <c r="AP500" s="9">
        <f t="shared" si="390"/>
        <v>0</v>
      </c>
      <c r="AQ500" s="9">
        <f t="shared" si="391"/>
        <v>0</v>
      </c>
      <c r="AR500" s="9">
        <f t="shared" si="392"/>
        <v>0</v>
      </c>
      <c r="AS500" s="9">
        <f t="shared" si="430"/>
        <v>0</v>
      </c>
      <c r="AT500" s="9">
        <f t="shared" si="393"/>
        <v>0</v>
      </c>
      <c r="AU500" s="9">
        <f t="shared" si="394"/>
        <v>0</v>
      </c>
      <c r="AV500" s="9">
        <f t="shared" si="395"/>
        <v>0</v>
      </c>
      <c r="AW500" s="9">
        <f t="shared" si="396"/>
        <v>0</v>
      </c>
      <c r="AX500" s="9">
        <f t="shared" si="397"/>
        <v>0</v>
      </c>
      <c r="AY500" s="9">
        <f t="shared" si="398"/>
        <v>0</v>
      </c>
      <c r="AZ500" s="9">
        <f t="shared" si="399"/>
        <v>0</v>
      </c>
      <c r="BA500" s="9">
        <f t="shared" si="400"/>
        <v>0</v>
      </c>
      <c r="BB500" s="9">
        <f t="shared" si="401"/>
        <v>0</v>
      </c>
      <c r="BC500" s="9">
        <f t="shared" si="402"/>
        <v>0</v>
      </c>
      <c r="BD500" s="9">
        <f t="shared" si="403"/>
        <v>0</v>
      </c>
      <c r="BE500" s="9">
        <f t="shared" si="404"/>
        <v>0</v>
      </c>
      <c r="BF500" s="9">
        <f t="shared" si="405"/>
        <v>0</v>
      </c>
      <c r="BG500" s="9">
        <f t="shared" si="406"/>
        <v>0</v>
      </c>
      <c r="BH500" s="9">
        <f t="shared" si="407"/>
        <v>0</v>
      </c>
      <c r="BI500" s="9">
        <f t="shared" si="408"/>
        <v>0</v>
      </c>
      <c r="BJ500" s="6">
        <f t="shared" si="409"/>
        <v>0</v>
      </c>
      <c r="BK500" s="6">
        <f t="shared" si="410"/>
        <v>0</v>
      </c>
      <c r="BL500" s="6">
        <f t="shared" si="411"/>
        <v>0</v>
      </c>
      <c r="BM500" s="10">
        <f t="shared" si="412"/>
        <v>0</v>
      </c>
      <c r="BN500" s="10">
        <f t="shared" si="413"/>
        <v>0</v>
      </c>
      <c r="BO500" s="10">
        <f t="shared" si="414"/>
        <v>0</v>
      </c>
      <c r="BP500" s="11">
        <f t="shared" si="415"/>
        <v>0</v>
      </c>
      <c r="BQ500" s="11">
        <f t="shared" si="416"/>
        <v>0</v>
      </c>
      <c r="BR500" s="11">
        <f t="shared" si="417"/>
        <v>0</v>
      </c>
      <c r="BS500" s="10">
        <f t="shared" si="418"/>
        <v>0</v>
      </c>
      <c r="BT500" s="10">
        <f t="shared" si="419"/>
        <v>0</v>
      </c>
      <c r="BU500" s="10">
        <f t="shared" si="420"/>
        <v>0</v>
      </c>
      <c r="BV500" s="10">
        <f t="shared" si="421"/>
        <v>0</v>
      </c>
      <c r="BW500" s="10">
        <f t="shared" si="422"/>
        <v>0</v>
      </c>
      <c r="BX500" s="10">
        <f t="shared" si="423"/>
        <v>0</v>
      </c>
      <c r="BY500" s="10">
        <f t="shared" si="424"/>
        <v>0</v>
      </c>
      <c r="BZ500" s="10">
        <f t="shared" si="425"/>
        <v>0</v>
      </c>
      <c r="CA500" s="10">
        <f t="shared" si="426"/>
        <v>0</v>
      </c>
      <c r="CB500" s="9">
        <f t="shared" si="427"/>
        <v>0</v>
      </c>
      <c r="CC500" s="9">
        <f t="shared" si="428"/>
        <v>0</v>
      </c>
      <c r="CD500" s="9">
        <f t="shared" si="429"/>
        <v>0</v>
      </c>
      <c r="CE500" s="12">
        <f t="shared" si="431"/>
        <v>0</v>
      </c>
    </row>
    <row r="501" spans="8:83" ht="18" customHeight="1">
      <c r="H501"/>
      <c r="I501"/>
      <c r="J501"/>
      <c r="AA501" s="16">
        <f t="shared" si="379"/>
        <v>0</v>
      </c>
      <c r="AB501" s="16">
        <f t="shared" si="380"/>
        <v>0</v>
      </c>
      <c r="AC501" s="16">
        <f t="shared" si="381"/>
        <v>0</v>
      </c>
      <c r="AD501" s="16">
        <f t="shared" si="382"/>
        <v>0</v>
      </c>
      <c r="AE501" s="16">
        <f t="shared" si="383"/>
        <v>0</v>
      </c>
      <c r="AF501" s="16">
        <f t="shared" si="384"/>
        <v>0</v>
      </c>
      <c r="AG501" s="16">
        <f t="shared" si="385"/>
        <v>0</v>
      </c>
      <c r="AH501" s="16">
        <f t="shared" si="386"/>
        <v>0</v>
      </c>
      <c r="AI501" s="16">
        <f t="shared" si="387"/>
        <v>0</v>
      </c>
      <c r="AJ501" s="15">
        <f t="shared" si="388"/>
        <v>0.42990838161300676</v>
      </c>
      <c r="AK501" s="6">
        <f t="shared" si="432"/>
        <v>0</v>
      </c>
      <c r="AL501" s="6">
        <f t="shared" si="432"/>
        <v>0</v>
      </c>
      <c r="AM501" s="6">
        <f t="shared" si="432"/>
        <v>0</v>
      </c>
      <c r="AN501" s="6">
        <f t="shared" si="432"/>
        <v>0</v>
      </c>
      <c r="AO501" s="9">
        <f t="shared" si="389"/>
        <v>0</v>
      </c>
      <c r="AP501" s="9">
        <f t="shared" si="390"/>
        <v>0</v>
      </c>
      <c r="AQ501" s="9">
        <f t="shared" si="391"/>
        <v>0</v>
      </c>
      <c r="AR501" s="9">
        <f t="shared" si="392"/>
        <v>0</v>
      </c>
      <c r="AS501" s="9">
        <f t="shared" si="430"/>
        <v>0</v>
      </c>
      <c r="AT501" s="9">
        <f t="shared" si="393"/>
        <v>0</v>
      </c>
      <c r="AU501" s="9">
        <f t="shared" si="394"/>
        <v>0</v>
      </c>
      <c r="AV501" s="9">
        <f t="shared" si="395"/>
        <v>0</v>
      </c>
      <c r="AW501" s="9">
        <f t="shared" si="396"/>
        <v>0</v>
      </c>
      <c r="AX501" s="9">
        <f t="shared" si="397"/>
        <v>0</v>
      </c>
      <c r="AY501" s="9">
        <f t="shared" si="398"/>
        <v>0</v>
      </c>
      <c r="AZ501" s="9">
        <f t="shared" si="399"/>
        <v>0</v>
      </c>
      <c r="BA501" s="9">
        <f t="shared" si="400"/>
        <v>0</v>
      </c>
      <c r="BB501" s="9">
        <f t="shared" si="401"/>
        <v>0</v>
      </c>
      <c r="BC501" s="9">
        <f t="shared" si="402"/>
        <v>0</v>
      </c>
      <c r="BD501" s="9">
        <f t="shared" si="403"/>
        <v>0</v>
      </c>
      <c r="BE501" s="9">
        <f t="shared" si="404"/>
        <v>0</v>
      </c>
      <c r="BF501" s="9">
        <f t="shared" si="405"/>
        <v>0</v>
      </c>
      <c r="BG501" s="9">
        <f t="shared" si="406"/>
        <v>0</v>
      </c>
      <c r="BH501" s="9">
        <f t="shared" si="407"/>
        <v>0</v>
      </c>
      <c r="BI501" s="9">
        <f t="shared" si="408"/>
        <v>0</v>
      </c>
      <c r="BJ501" s="6">
        <f t="shared" si="409"/>
        <v>0</v>
      </c>
      <c r="BK501" s="6">
        <f t="shared" si="410"/>
        <v>0</v>
      </c>
      <c r="BL501" s="6">
        <f t="shared" si="411"/>
        <v>0</v>
      </c>
      <c r="BM501" s="10">
        <f t="shared" si="412"/>
        <v>0</v>
      </c>
      <c r="BN501" s="10">
        <f t="shared" si="413"/>
        <v>0</v>
      </c>
      <c r="BO501" s="10">
        <f t="shared" si="414"/>
        <v>0</v>
      </c>
      <c r="BP501" s="11">
        <f t="shared" si="415"/>
        <v>0</v>
      </c>
      <c r="BQ501" s="11">
        <f t="shared" si="416"/>
        <v>0</v>
      </c>
      <c r="BR501" s="11">
        <f t="shared" si="417"/>
        <v>0</v>
      </c>
      <c r="BS501" s="10">
        <f t="shared" si="418"/>
        <v>0</v>
      </c>
      <c r="BT501" s="10">
        <f t="shared" si="419"/>
        <v>0</v>
      </c>
      <c r="BU501" s="10">
        <f t="shared" si="420"/>
        <v>0</v>
      </c>
      <c r="BV501" s="10">
        <f t="shared" si="421"/>
        <v>0</v>
      </c>
      <c r="BW501" s="10">
        <f t="shared" si="422"/>
        <v>0</v>
      </c>
      <c r="BX501" s="10">
        <f t="shared" si="423"/>
        <v>0</v>
      </c>
      <c r="BY501" s="10">
        <f t="shared" si="424"/>
        <v>0</v>
      </c>
      <c r="BZ501" s="10">
        <f t="shared" si="425"/>
        <v>0</v>
      </c>
      <c r="CA501" s="10">
        <f t="shared" si="426"/>
        <v>0</v>
      </c>
      <c r="CB501" s="9">
        <f t="shared" si="427"/>
        <v>0</v>
      </c>
      <c r="CC501" s="9">
        <f t="shared" si="428"/>
        <v>0</v>
      </c>
      <c r="CD501" s="9">
        <f t="shared" si="429"/>
        <v>0</v>
      </c>
      <c r="CE501" s="12">
        <f t="shared" si="431"/>
        <v>0</v>
      </c>
    </row>
    <row r="502" spans="8:83" ht="18" customHeight="1">
      <c r="H502"/>
      <c r="I502"/>
      <c r="J502"/>
      <c r="AA502" s="16">
        <f t="shared" si="379"/>
        <v>0</v>
      </c>
      <c r="AB502" s="16">
        <f t="shared" si="380"/>
        <v>0</v>
      </c>
      <c r="AC502" s="16">
        <f t="shared" si="381"/>
        <v>0</v>
      </c>
      <c r="AD502" s="16">
        <f t="shared" si="382"/>
        <v>0</v>
      </c>
      <c r="AE502" s="16">
        <f t="shared" si="383"/>
        <v>0</v>
      </c>
      <c r="AF502" s="16">
        <f t="shared" si="384"/>
        <v>0</v>
      </c>
      <c r="AG502" s="16">
        <f t="shared" si="385"/>
        <v>0</v>
      </c>
      <c r="AH502" s="16">
        <f t="shared" si="386"/>
        <v>0</v>
      </c>
      <c r="AI502" s="16">
        <f t="shared" si="387"/>
        <v>0</v>
      </c>
      <c r="AJ502" s="15">
        <f t="shared" si="388"/>
        <v>0.42990838161300676</v>
      </c>
      <c r="AK502" s="6">
        <f t="shared" si="432"/>
        <v>0</v>
      </c>
      <c r="AL502" s="6">
        <f t="shared" si="432"/>
        <v>0</v>
      </c>
      <c r="AM502" s="6">
        <f t="shared" si="432"/>
        <v>0</v>
      </c>
      <c r="AN502" s="6">
        <f t="shared" si="432"/>
        <v>0</v>
      </c>
      <c r="AO502" s="9">
        <f t="shared" si="389"/>
        <v>0</v>
      </c>
      <c r="AP502" s="9">
        <f t="shared" si="390"/>
        <v>0</v>
      </c>
      <c r="AQ502" s="9">
        <f t="shared" si="391"/>
        <v>0</v>
      </c>
      <c r="AR502" s="9">
        <f t="shared" si="392"/>
        <v>0</v>
      </c>
      <c r="AS502" s="9">
        <f t="shared" si="430"/>
        <v>0</v>
      </c>
      <c r="AT502" s="9">
        <f t="shared" si="393"/>
        <v>0</v>
      </c>
      <c r="AU502" s="9">
        <f t="shared" si="394"/>
        <v>0</v>
      </c>
      <c r="AV502" s="9">
        <f t="shared" si="395"/>
        <v>0</v>
      </c>
      <c r="AW502" s="9">
        <f t="shared" si="396"/>
        <v>0</v>
      </c>
      <c r="AX502" s="9">
        <f t="shared" si="397"/>
        <v>0</v>
      </c>
      <c r="AY502" s="9">
        <f t="shared" si="398"/>
        <v>0</v>
      </c>
      <c r="AZ502" s="9">
        <f t="shared" si="399"/>
        <v>0</v>
      </c>
      <c r="BA502" s="9">
        <f t="shared" si="400"/>
        <v>0</v>
      </c>
      <c r="BB502" s="9">
        <f t="shared" si="401"/>
        <v>0</v>
      </c>
      <c r="BC502" s="9">
        <f t="shared" si="402"/>
        <v>0</v>
      </c>
      <c r="BD502" s="9">
        <f t="shared" si="403"/>
        <v>0</v>
      </c>
      <c r="BE502" s="9">
        <f t="shared" si="404"/>
        <v>0</v>
      </c>
      <c r="BF502" s="9">
        <f t="shared" si="405"/>
        <v>0</v>
      </c>
      <c r="BG502" s="9">
        <f t="shared" si="406"/>
        <v>0</v>
      </c>
      <c r="BH502" s="9">
        <f t="shared" si="407"/>
        <v>0</v>
      </c>
      <c r="BI502" s="9">
        <f t="shared" si="408"/>
        <v>0</v>
      </c>
      <c r="BJ502" s="6">
        <f t="shared" si="409"/>
        <v>0</v>
      </c>
      <c r="BK502" s="6">
        <f t="shared" si="410"/>
        <v>0</v>
      </c>
      <c r="BL502" s="6">
        <f t="shared" si="411"/>
        <v>0</v>
      </c>
      <c r="BM502" s="10">
        <f t="shared" si="412"/>
        <v>0</v>
      </c>
      <c r="BN502" s="10">
        <f t="shared" si="413"/>
        <v>0</v>
      </c>
      <c r="BO502" s="10">
        <f t="shared" si="414"/>
        <v>0</v>
      </c>
      <c r="BP502" s="11">
        <f t="shared" si="415"/>
        <v>0</v>
      </c>
      <c r="BQ502" s="11">
        <f t="shared" si="416"/>
        <v>0</v>
      </c>
      <c r="BR502" s="11">
        <f t="shared" si="417"/>
        <v>0</v>
      </c>
      <c r="BS502" s="10">
        <f t="shared" si="418"/>
        <v>0</v>
      </c>
      <c r="BT502" s="10">
        <f t="shared" si="419"/>
        <v>0</v>
      </c>
      <c r="BU502" s="10">
        <f t="shared" si="420"/>
        <v>0</v>
      </c>
      <c r="BV502" s="10">
        <f t="shared" si="421"/>
        <v>0</v>
      </c>
      <c r="BW502" s="10">
        <f t="shared" si="422"/>
        <v>0</v>
      </c>
      <c r="BX502" s="10">
        <f t="shared" si="423"/>
        <v>0</v>
      </c>
      <c r="BY502" s="10">
        <f t="shared" si="424"/>
        <v>0</v>
      </c>
      <c r="BZ502" s="10">
        <f t="shared" si="425"/>
        <v>0</v>
      </c>
      <c r="CA502" s="10">
        <f t="shared" si="426"/>
        <v>0</v>
      </c>
      <c r="CB502" s="9">
        <f t="shared" si="427"/>
        <v>0</v>
      </c>
      <c r="CC502" s="9">
        <f t="shared" si="428"/>
        <v>0</v>
      </c>
      <c r="CD502" s="9">
        <f t="shared" si="429"/>
        <v>0</v>
      </c>
      <c r="CE502" s="12">
        <f t="shared" si="431"/>
        <v>0</v>
      </c>
    </row>
    <row r="503" spans="8:83" ht="18" customHeight="1">
      <c r="H503"/>
      <c r="I503"/>
      <c r="J503"/>
      <c r="AA503" s="16">
        <f t="shared" si="379"/>
        <v>0</v>
      </c>
      <c r="AB503" s="16">
        <f t="shared" si="380"/>
        <v>0</v>
      </c>
      <c r="AC503" s="16">
        <f t="shared" si="381"/>
        <v>0</v>
      </c>
      <c r="AD503" s="16">
        <f t="shared" si="382"/>
        <v>0</v>
      </c>
      <c r="AE503" s="16">
        <f t="shared" si="383"/>
        <v>0</v>
      </c>
      <c r="AF503" s="16">
        <f t="shared" si="384"/>
        <v>0</v>
      </c>
      <c r="AG503" s="16">
        <f t="shared" si="385"/>
        <v>0</v>
      </c>
      <c r="AH503" s="16">
        <f t="shared" si="386"/>
        <v>0</v>
      </c>
      <c r="AI503" s="16">
        <f t="shared" si="387"/>
        <v>0</v>
      </c>
      <c r="AJ503" s="15">
        <f t="shared" si="388"/>
        <v>0.42990838161300676</v>
      </c>
      <c r="AK503" s="6">
        <f t="shared" si="432"/>
        <v>0</v>
      </c>
      <c r="AL503" s="6">
        <f t="shared" si="432"/>
        <v>0</v>
      </c>
      <c r="AM503" s="6">
        <f t="shared" si="432"/>
        <v>0</v>
      </c>
      <c r="AN503" s="6">
        <f t="shared" si="432"/>
        <v>0</v>
      </c>
      <c r="AO503" s="9">
        <f t="shared" si="389"/>
        <v>0</v>
      </c>
      <c r="AP503" s="9">
        <f t="shared" si="390"/>
        <v>0</v>
      </c>
      <c r="AQ503" s="9">
        <f t="shared" si="391"/>
        <v>0</v>
      </c>
      <c r="AR503" s="9">
        <f t="shared" si="392"/>
        <v>0</v>
      </c>
      <c r="AS503" s="9">
        <f t="shared" si="430"/>
        <v>0</v>
      </c>
      <c r="AT503" s="9">
        <f t="shared" si="393"/>
        <v>0</v>
      </c>
      <c r="AU503" s="9">
        <f t="shared" si="394"/>
        <v>0</v>
      </c>
      <c r="AV503" s="9">
        <f t="shared" si="395"/>
        <v>0</v>
      </c>
      <c r="AW503" s="9">
        <f t="shared" si="396"/>
        <v>0</v>
      </c>
      <c r="AX503" s="9">
        <f t="shared" si="397"/>
        <v>0</v>
      </c>
      <c r="AY503" s="9">
        <f t="shared" si="398"/>
        <v>0</v>
      </c>
      <c r="AZ503" s="9">
        <f t="shared" si="399"/>
        <v>0</v>
      </c>
      <c r="BA503" s="9">
        <f t="shared" si="400"/>
        <v>0</v>
      </c>
      <c r="BB503" s="9">
        <f t="shared" si="401"/>
        <v>0</v>
      </c>
      <c r="BC503" s="9">
        <f t="shared" si="402"/>
        <v>0</v>
      </c>
      <c r="BD503" s="9">
        <f t="shared" si="403"/>
        <v>0</v>
      </c>
      <c r="BE503" s="9">
        <f t="shared" si="404"/>
        <v>0</v>
      </c>
      <c r="BF503" s="9">
        <f t="shared" si="405"/>
        <v>0</v>
      </c>
      <c r="BG503" s="9">
        <f t="shared" si="406"/>
        <v>0</v>
      </c>
      <c r="BH503" s="9">
        <f t="shared" si="407"/>
        <v>0</v>
      </c>
      <c r="BI503" s="9">
        <f t="shared" si="408"/>
        <v>0</v>
      </c>
      <c r="BJ503" s="6">
        <f t="shared" si="409"/>
        <v>0</v>
      </c>
      <c r="BK503" s="6">
        <f t="shared" si="410"/>
        <v>0</v>
      </c>
      <c r="BL503" s="6">
        <f t="shared" si="411"/>
        <v>0</v>
      </c>
      <c r="BM503" s="10">
        <f t="shared" si="412"/>
        <v>0</v>
      </c>
      <c r="BN503" s="10">
        <f t="shared" si="413"/>
        <v>0</v>
      </c>
      <c r="BO503" s="10">
        <f t="shared" si="414"/>
        <v>0</v>
      </c>
      <c r="BP503" s="11">
        <f t="shared" si="415"/>
        <v>0</v>
      </c>
      <c r="BQ503" s="11">
        <f t="shared" si="416"/>
        <v>0</v>
      </c>
      <c r="BR503" s="11">
        <f t="shared" si="417"/>
        <v>0</v>
      </c>
      <c r="BS503" s="10">
        <f t="shared" si="418"/>
        <v>0</v>
      </c>
      <c r="BT503" s="10">
        <f t="shared" si="419"/>
        <v>0</v>
      </c>
      <c r="BU503" s="10">
        <f t="shared" si="420"/>
        <v>0</v>
      </c>
      <c r="BV503" s="10">
        <f t="shared" si="421"/>
        <v>0</v>
      </c>
      <c r="BW503" s="10">
        <f t="shared" si="422"/>
        <v>0</v>
      </c>
      <c r="BX503" s="10">
        <f t="shared" si="423"/>
        <v>0</v>
      </c>
      <c r="BY503" s="10">
        <f t="shared" si="424"/>
        <v>0</v>
      </c>
      <c r="BZ503" s="10">
        <f t="shared" si="425"/>
        <v>0</v>
      </c>
      <c r="CA503" s="10">
        <f t="shared" si="426"/>
        <v>0</v>
      </c>
      <c r="CB503" s="9">
        <f t="shared" si="427"/>
        <v>0</v>
      </c>
      <c r="CC503" s="9">
        <f t="shared" si="428"/>
        <v>0</v>
      </c>
      <c r="CD503" s="9">
        <f t="shared" si="429"/>
        <v>0</v>
      </c>
      <c r="CE503" s="12">
        <f t="shared" si="431"/>
        <v>0</v>
      </c>
    </row>
    <row r="504" spans="8:83" ht="18" customHeight="1">
      <c r="H504"/>
      <c r="I504"/>
      <c r="J504"/>
      <c r="AA504" s="16">
        <f t="shared" si="379"/>
        <v>0</v>
      </c>
      <c r="AB504" s="16">
        <f t="shared" si="380"/>
        <v>0</v>
      </c>
      <c r="AC504" s="16">
        <f t="shared" si="381"/>
        <v>0</v>
      </c>
      <c r="AD504" s="16">
        <f t="shared" si="382"/>
        <v>0</v>
      </c>
      <c r="AE504" s="16">
        <f t="shared" si="383"/>
        <v>0</v>
      </c>
      <c r="AF504" s="16">
        <f t="shared" si="384"/>
        <v>0</v>
      </c>
      <c r="AG504" s="16">
        <f t="shared" si="385"/>
        <v>0</v>
      </c>
      <c r="AH504" s="16">
        <f t="shared" si="386"/>
        <v>0</v>
      </c>
      <c r="AI504" s="16">
        <f t="shared" si="387"/>
        <v>0</v>
      </c>
      <c r="AJ504" s="15">
        <f t="shared" si="388"/>
        <v>0.42990838161300676</v>
      </c>
      <c r="AK504" s="6">
        <f t="shared" si="432"/>
        <v>0</v>
      </c>
      <c r="AL504" s="6">
        <f t="shared" si="432"/>
        <v>0</v>
      </c>
      <c r="AM504" s="6">
        <f t="shared" si="432"/>
        <v>0</v>
      </c>
      <c r="AN504" s="6">
        <f t="shared" si="432"/>
        <v>0</v>
      </c>
      <c r="AO504" s="9">
        <f t="shared" si="389"/>
        <v>0</v>
      </c>
      <c r="AP504" s="9">
        <f t="shared" si="390"/>
        <v>0</v>
      </c>
      <c r="AQ504" s="9">
        <f t="shared" si="391"/>
        <v>0</v>
      </c>
      <c r="AR504" s="9">
        <f t="shared" si="392"/>
        <v>0</v>
      </c>
      <c r="AS504" s="9">
        <f t="shared" si="430"/>
        <v>0</v>
      </c>
      <c r="AT504" s="9">
        <f t="shared" si="393"/>
        <v>0</v>
      </c>
      <c r="AU504" s="9">
        <f t="shared" si="394"/>
        <v>0</v>
      </c>
      <c r="AV504" s="9">
        <f t="shared" si="395"/>
        <v>0</v>
      </c>
      <c r="AW504" s="9">
        <f t="shared" si="396"/>
        <v>0</v>
      </c>
      <c r="AX504" s="9">
        <f t="shared" si="397"/>
        <v>0</v>
      </c>
      <c r="AY504" s="9">
        <f t="shared" si="398"/>
        <v>0</v>
      </c>
      <c r="AZ504" s="9">
        <f t="shared" si="399"/>
        <v>0</v>
      </c>
      <c r="BA504" s="9">
        <f t="shared" si="400"/>
        <v>0</v>
      </c>
      <c r="BB504" s="9">
        <f t="shared" si="401"/>
        <v>0</v>
      </c>
      <c r="BC504" s="9">
        <f t="shared" si="402"/>
        <v>0</v>
      </c>
      <c r="BD504" s="9">
        <f t="shared" si="403"/>
        <v>0</v>
      </c>
      <c r="BE504" s="9">
        <f t="shared" si="404"/>
        <v>0</v>
      </c>
      <c r="BF504" s="9">
        <f t="shared" si="405"/>
        <v>0</v>
      </c>
      <c r="BG504" s="9">
        <f t="shared" si="406"/>
        <v>0</v>
      </c>
      <c r="BH504" s="9">
        <f t="shared" si="407"/>
        <v>0</v>
      </c>
      <c r="BI504" s="9">
        <f t="shared" si="408"/>
        <v>0</v>
      </c>
      <c r="BJ504" s="6">
        <f t="shared" si="409"/>
        <v>0</v>
      </c>
      <c r="BK504" s="6">
        <f t="shared" si="410"/>
        <v>0</v>
      </c>
      <c r="BL504" s="6">
        <f t="shared" si="411"/>
        <v>0</v>
      </c>
      <c r="BM504" s="10">
        <f t="shared" si="412"/>
        <v>0</v>
      </c>
      <c r="BN504" s="10">
        <f t="shared" si="413"/>
        <v>0</v>
      </c>
      <c r="BO504" s="10">
        <f t="shared" si="414"/>
        <v>0</v>
      </c>
      <c r="BP504" s="11">
        <f t="shared" si="415"/>
        <v>0</v>
      </c>
      <c r="BQ504" s="11">
        <f t="shared" si="416"/>
        <v>0</v>
      </c>
      <c r="BR504" s="11">
        <f t="shared" si="417"/>
        <v>0</v>
      </c>
      <c r="BS504" s="10">
        <f t="shared" si="418"/>
        <v>0</v>
      </c>
      <c r="BT504" s="10">
        <f t="shared" si="419"/>
        <v>0</v>
      </c>
      <c r="BU504" s="10">
        <f t="shared" si="420"/>
        <v>0</v>
      </c>
      <c r="BV504" s="10">
        <f t="shared" si="421"/>
        <v>0</v>
      </c>
      <c r="BW504" s="10">
        <f t="shared" si="422"/>
        <v>0</v>
      </c>
      <c r="BX504" s="10">
        <f t="shared" si="423"/>
        <v>0</v>
      </c>
      <c r="BY504" s="10">
        <f t="shared" si="424"/>
        <v>0</v>
      </c>
      <c r="BZ504" s="10">
        <f t="shared" si="425"/>
        <v>0</v>
      </c>
      <c r="CA504" s="10">
        <f t="shared" si="426"/>
        <v>0</v>
      </c>
      <c r="CB504" s="9">
        <f t="shared" si="427"/>
        <v>0</v>
      </c>
      <c r="CC504" s="9">
        <f t="shared" si="428"/>
        <v>0</v>
      </c>
      <c r="CD504" s="9">
        <f t="shared" si="429"/>
        <v>0</v>
      </c>
      <c r="CE504" s="12">
        <f t="shared" si="431"/>
        <v>0</v>
      </c>
    </row>
    <row r="505" spans="8:83" ht="18" customHeight="1">
      <c r="H505"/>
      <c r="I505"/>
      <c r="J505"/>
      <c r="AA505" s="16">
        <f t="shared" si="379"/>
        <v>0</v>
      </c>
      <c r="AB505" s="16">
        <f t="shared" si="380"/>
        <v>0</v>
      </c>
      <c r="AC505" s="16">
        <f t="shared" si="381"/>
        <v>0</v>
      </c>
      <c r="AD505" s="16">
        <f t="shared" si="382"/>
        <v>0</v>
      </c>
      <c r="AE505" s="16">
        <f t="shared" si="383"/>
        <v>0</v>
      </c>
      <c r="AF505" s="16">
        <f t="shared" si="384"/>
        <v>0</v>
      </c>
      <c r="AG505" s="16">
        <f t="shared" si="385"/>
        <v>0</v>
      </c>
      <c r="AH505" s="16">
        <f t="shared" si="386"/>
        <v>0</v>
      </c>
      <c r="AI505" s="16">
        <f t="shared" si="387"/>
        <v>0</v>
      </c>
      <c r="AJ505" s="15">
        <f t="shared" si="388"/>
        <v>0.42990838161300676</v>
      </c>
      <c r="AK505" s="6">
        <f t="shared" si="432"/>
        <v>0</v>
      </c>
      <c r="AL505" s="6">
        <f t="shared" si="432"/>
        <v>0</v>
      </c>
      <c r="AM505" s="6">
        <f t="shared" si="432"/>
        <v>0</v>
      </c>
      <c r="AN505" s="6">
        <f t="shared" si="432"/>
        <v>0</v>
      </c>
      <c r="AO505" s="9">
        <f t="shared" si="389"/>
        <v>0</v>
      </c>
      <c r="AP505" s="9">
        <f t="shared" si="390"/>
        <v>0</v>
      </c>
      <c r="AQ505" s="9">
        <f t="shared" si="391"/>
        <v>0</v>
      </c>
      <c r="AR505" s="9">
        <f t="shared" si="392"/>
        <v>0</v>
      </c>
      <c r="AS505" s="9">
        <f t="shared" si="430"/>
        <v>0</v>
      </c>
      <c r="AT505" s="9">
        <f t="shared" si="393"/>
        <v>0</v>
      </c>
      <c r="AU505" s="9">
        <f t="shared" si="394"/>
        <v>0</v>
      </c>
      <c r="AV505" s="9">
        <f t="shared" si="395"/>
        <v>0</v>
      </c>
      <c r="AW505" s="9">
        <f t="shared" si="396"/>
        <v>0</v>
      </c>
      <c r="AX505" s="9">
        <f t="shared" si="397"/>
        <v>0</v>
      </c>
      <c r="AY505" s="9">
        <f t="shared" si="398"/>
        <v>0</v>
      </c>
      <c r="AZ505" s="9">
        <f t="shared" si="399"/>
        <v>0</v>
      </c>
      <c r="BA505" s="9">
        <f t="shared" si="400"/>
        <v>0</v>
      </c>
      <c r="BB505" s="9">
        <f t="shared" si="401"/>
        <v>0</v>
      </c>
      <c r="BC505" s="9">
        <f t="shared" si="402"/>
        <v>0</v>
      </c>
      <c r="BD505" s="9">
        <f t="shared" si="403"/>
        <v>0</v>
      </c>
      <c r="BE505" s="9">
        <f t="shared" si="404"/>
        <v>0</v>
      </c>
      <c r="BF505" s="9">
        <f t="shared" si="405"/>
        <v>0</v>
      </c>
      <c r="BG505" s="9">
        <f t="shared" si="406"/>
        <v>0</v>
      </c>
      <c r="BH505" s="9">
        <f t="shared" si="407"/>
        <v>0</v>
      </c>
      <c r="BI505" s="9">
        <f t="shared" si="408"/>
        <v>0</v>
      </c>
      <c r="BJ505" s="6">
        <f t="shared" si="409"/>
        <v>0</v>
      </c>
      <c r="BK505" s="6">
        <f t="shared" si="410"/>
        <v>0</v>
      </c>
      <c r="BL505" s="6">
        <f t="shared" si="411"/>
        <v>0</v>
      </c>
      <c r="BM505" s="10">
        <f t="shared" si="412"/>
        <v>0</v>
      </c>
      <c r="BN505" s="10">
        <f t="shared" si="413"/>
        <v>0</v>
      </c>
      <c r="BO505" s="10">
        <f t="shared" si="414"/>
        <v>0</v>
      </c>
      <c r="BP505" s="11">
        <f t="shared" si="415"/>
        <v>0</v>
      </c>
      <c r="BQ505" s="11">
        <f t="shared" si="416"/>
        <v>0</v>
      </c>
      <c r="BR505" s="11">
        <f t="shared" si="417"/>
        <v>0</v>
      </c>
      <c r="BS505" s="10">
        <f t="shared" si="418"/>
        <v>0</v>
      </c>
      <c r="BT505" s="10">
        <f t="shared" si="419"/>
        <v>0</v>
      </c>
      <c r="BU505" s="10">
        <f t="shared" si="420"/>
        <v>0</v>
      </c>
      <c r="BV505" s="10">
        <f t="shared" si="421"/>
        <v>0</v>
      </c>
      <c r="BW505" s="10">
        <f t="shared" si="422"/>
        <v>0</v>
      </c>
      <c r="BX505" s="10">
        <f t="shared" si="423"/>
        <v>0</v>
      </c>
      <c r="BY505" s="10">
        <f t="shared" si="424"/>
        <v>0</v>
      </c>
      <c r="BZ505" s="10">
        <f t="shared" si="425"/>
        <v>0</v>
      </c>
      <c r="CA505" s="10">
        <f t="shared" si="426"/>
        <v>0</v>
      </c>
      <c r="CB505" s="9">
        <f t="shared" si="427"/>
        <v>0</v>
      </c>
      <c r="CC505" s="9">
        <f t="shared" si="428"/>
        <v>0</v>
      </c>
      <c r="CD505" s="9">
        <f t="shared" si="429"/>
        <v>0</v>
      </c>
      <c r="CE505" s="12">
        <f t="shared" si="431"/>
        <v>0</v>
      </c>
    </row>
    <row r="506" spans="8:83" ht="18" customHeight="1">
      <c r="H506"/>
      <c r="I506"/>
      <c r="J506"/>
      <c r="AA506" s="16">
        <f t="shared" si="379"/>
        <v>0</v>
      </c>
      <c r="AB506" s="16">
        <f t="shared" si="380"/>
        <v>0</v>
      </c>
      <c r="AC506" s="16">
        <f t="shared" si="381"/>
        <v>0</v>
      </c>
      <c r="AD506" s="16">
        <f t="shared" si="382"/>
        <v>0</v>
      </c>
      <c r="AE506" s="16">
        <f t="shared" si="383"/>
        <v>0</v>
      </c>
      <c r="AF506" s="16">
        <f t="shared" si="384"/>
        <v>0</v>
      </c>
      <c r="AG506" s="16">
        <f t="shared" si="385"/>
        <v>0</v>
      </c>
      <c r="AH506" s="16">
        <f t="shared" si="386"/>
        <v>0</v>
      </c>
      <c r="AI506" s="16">
        <f t="shared" si="387"/>
        <v>0</v>
      </c>
      <c r="AJ506" s="15">
        <f t="shared" si="388"/>
        <v>0.42990838161300676</v>
      </c>
      <c r="AK506" s="6">
        <f t="shared" si="432"/>
        <v>0</v>
      </c>
      <c r="AL506" s="6">
        <f t="shared" si="432"/>
        <v>0</v>
      </c>
      <c r="AM506" s="6">
        <f t="shared" si="432"/>
        <v>0</v>
      </c>
      <c r="AN506" s="6">
        <f t="shared" si="432"/>
        <v>0</v>
      </c>
      <c r="AO506" s="9">
        <f t="shared" si="389"/>
        <v>0</v>
      </c>
      <c r="AP506" s="9">
        <f t="shared" si="390"/>
        <v>0</v>
      </c>
      <c r="AQ506" s="9">
        <f t="shared" si="391"/>
        <v>0</v>
      </c>
      <c r="AR506" s="9">
        <f t="shared" si="392"/>
        <v>0</v>
      </c>
      <c r="AS506" s="9">
        <f t="shared" si="430"/>
        <v>0</v>
      </c>
      <c r="AT506" s="9">
        <f t="shared" si="393"/>
        <v>0</v>
      </c>
      <c r="AU506" s="9">
        <f t="shared" si="394"/>
        <v>0</v>
      </c>
      <c r="AV506" s="9">
        <f t="shared" si="395"/>
        <v>0</v>
      </c>
      <c r="AW506" s="9">
        <f t="shared" si="396"/>
        <v>0</v>
      </c>
      <c r="AX506" s="9">
        <f t="shared" si="397"/>
        <v>0</v>
      </c>
      <c r="AY506" s="9">
        <f t="shared" si="398"/>
        <v>0</v>
      </c>
      <c r="AZ506" s="9">
        <f t="shared" si="399"/>
        <v>0</v>
      </c>
      <c r="BA506" s="9">
        <f t="shared" si="400"/>
        <v>0</v>
      </c>
      <c r="BB506" s="9">
        <f t="shared" si="401"/>
        <v>0</v>
      </c>
      <c r="BC506" s="9">
        <f t="shared" si="402"/>
        <v>0</v>
      </c>
      <c r="BD506" s="9">
        <f t="shared" si="403"/>
        <v>0</v>
      </c>
      <c r="BE506" s="9">
        <f t="shared" si="404"/>
        <v>0</v>
      </c>
      <c r="BF506" s="9">
        <f t="shared" si="405"/>
        <v>0</v>
      </c>
      <c r="BG506" s="9">
        <f t="shared" si="406"/>
        <v>0</v>
      </c>
      <c r="BH506" s="9">
        <f t="shared" si="407"/>
        <v>0</v>
      </c>
      <c r="BI506" s="9">
        <f t="shared" si="408"/>
        <v>0</v>
      </c>
      <c r="BJ506" s="6">
        <f t="shared" si="409"/>
        <v>0</v>
      </c>
      <c r="BK506" s="6">
        <f t="shared" si="410"/>
        <v>0</v>
      </c>
      <c r="BL506" s="6">
        <f t="shared" si="411"/>
        <v>0</v>
      </c>
      <c r="BM506" s="10">
        <f t="shared" si="412"/>
        <v>0</v>
      </c>
      <c r="BN506" s="10">
        <f t="shared" si="413"/>
        <v>0</v>
      </c>
      <c r="BO506" s="10">
        <f t="shared" si="414"/>
        <v>0</v>
      </c>
      <c r="BP506" s="11">
        <f t="shared" si="415"/>
        <v>0</v>
      </c>
      <c r="BQ506" s="11">
        <f t="shared" si="416"/>
        <v>0</v>
      </c>
      <c r="BR506" s="11">
        <f t="shared" si="417"/>
        <v>0</v>
      </c>
      <c r="BS506" s="10">
        <f t="shared" si="418"/>
        <v>0</v>
      </c>
      <c r="BT506" s="10">
        <f t="shared" si="419"/>
        <v>0</v>
      </c>
      <c r="BU506" s="10">
        <f t="shared" si="420"/>
        <v>0</v>
      </c>
      <c r="BV506" s="10">
        <f t="shared" si="421"/>
        <v>0</v>
      </c>
      <c r="BW506" s="10">
        <f t="shared" si="422"/>
        <v>0</v>
      </c>
      <c r="BX506" s="10">
        <f t="shared" si="423"/>
        <v>0</v>
      </c>
      <c r="BY506" s="10">
        <f t="shared" si="424"/>
        <v>0</v>
      </c>
      <c r="BZ506" s="10">
        <f t="shared" si="425"/>
        <v>0</v>
      </c>
      <c r="CA506" s="10">
        <f t="shared" si="426"/>
        <v>0</v>
      </c>
      <c r="CB506" s="9">
        <f t="shared" si="427"/>
        <v>0</v>
      </c>
      <c r="CC506" s="9">
        <f t="shared" si="428"/>
        <v>0</v>
      </c>
      <c r="CD506" s="9">
        <f t="shared" si="429"/>
        <v>0</v>
      </c>
      <c r="CE506" s="12">
        <f t="shared" si="431"/>
        <v>0</v>
      </c>
    </row>
    <row r="507" spans="8:83" ht="18" customHeight="1">
      <c r="H507"/>
      <c r="I507"/>
      <c r="J507"/>
      <c r="AA507" s="16">
        <f t="shared" si="379"/>
        <v>0</v>
      </c>
      <c r="AB507" s="16">
        <f t="shared" si="380"/>
        <v>0</v>
      </c>
      <c r="AC507" s="16">
        <f t="shared" si="381"/>
        <v>0</v>
      </c>
      <c r="AD507" s="16">
        <f t="shared" si="382"/>
        <v>0</v>
      </c>
      <c r="AE507" s="16">
        <f t="shared" si="383"/>
        <v>0</v>
      </c>
      <c r="AF507" s="16">
        <f t="shared" si="384"/>
        <v>0</v>
      </c>
      <c r="AG507" s="16">
        <f t="shared" si="385"/>
        <v>0</v>
      </c>
      <c r="AH507" s="16">
        <f t="shared" si="386"/>
        <v>0</v>
      </c>
      <c r="AI507" s="16">
        <f t="shared" si="387"/>
        <v>0</v>
      </c>
      <c r="AJ507" s="15">
        <f t="shared" si="388"/>
        <v>0.42990838161300676</v>
      </c>
      <c r="AK507" s="6">
        <f t="shared" si="432"/>
        <v>0</v>
      </c>
      <c r="AL507" s="6">
        <f t="shared" si="432"/>
        <v>0</v>
      </c>
      <c r="AM507" s="6">
        <f t="shared" si="432"/>
        <v>0</v>
      </c>
      <c r="AN507" s="6">
        <f t="shared" si="432"/>
        <v>0</v>
      </c>
      <c r="AO507" s="9">
        <f t="shared" si="389"/>
        <v>0</v>
      </c>
      <c r="AP507" s="9">
        <f t="shared" si="390"/>
        <v>0</v>
      </c>
      <c r="AQ507" s="9">
        <f t="shared" si="391"/>
        <v>0</v>
      </c>
      <c r="AR507" s="9">
        <f t="shared" si="392"/>
        <v>0</v>
      </c>
      <c r="AS507" s="9">
        <f t="shared" si="430"/>
        <v>0</v>
      </c>
      <c r="AT507" s="9">
        <f t="shared" si="393"/>
        <v>0</v>
      </c>
      <c r="AU507" s="9">
        <f t="shared" si="394"/>
        <v>0</v>
      </c>
      <c r="AV507" s="9">
        <f t="shared" si="395"/>
        <v>0</v>
      </c>
      <c r="AW507" s="9">
        <f t="shared" si="396"/>
        <v>0</v>
      </c>
      <c r="AX507" s="9">
        <f t="shared" si="397"/>
        <v>0</v>
      </c>
      <c r="AY507" s="9">
        <f t="shared" si="398"/>
        <v>0</v>
      </c>
      <c r="AZ507" s="9">
        <f t="shared" si="399"/>
        <v>0</v>
      </c>
      <c r="BA507" s="9">
        <f t="shared" si="400"/>
        <v>0</v>
      </c>
      <c r="BB507" s="9">
        <f t="shared" si="401"/>
        <v>0</v>
      </c>
      <c r="BC507" s="9">
        <f t="shared" si="402"/>
        <v>0</v>
      </c>
      <c r="BD507" s="9">
        <f t="shared" si="403"/>
        <v>0</v>
      </c>
      <c r="BE507" s="9">
        <f t="shared" si="404"/>
        <v>0</v>
      </c>
      <c r="BF507" s="9">
        <f t="shared" si="405"/>
        <v>0</v>
      </c>
      <c r="BG507" s="9">
        <f t="shared" si="406"/>
        <v>0</v>
      </c>
      <c r="BH507" s="9">
        <f t="shared" si="407"/>
        <v>0</v>
      </c>
      <c r="BI507" s="9">
        <f t="shared" si="408"/>
        <v>0</v>
      </c>
      <c r="BJ507" s="6">
        <f t="shared" si="409"/>
        <v>0</v>
      </c>
      <c r="BK507" s="6">
        <f t="shared" si="410"/>
        <v>0</v>
      </c>
      <c r="BL507" s="6">
        <f t="shared" si="411"/>
        <v>0</v>
      </c>
      <c r="BM507" s="10">
        <f t="shared" si="412"/>
        <v>0</v>
      </c>
      <c r="BN507" s="10">
        <f t="shared" si="413"/>
        <v>0</v>
      </c>
      <c r="BO507" s="10">
        <f t="shared" si="414"/>
        <v>0</v>
      </c>
      <c r="BP507" s="11">
        <f t="shared" si="415"/>
        <v>0</v>
      </c>
      <c r="BQ507" s="11">
        <f t="shared" si="416"/>
        <v>0</v>
      </c>
      <c r="BR507" s="11">
        <f t="shared" si="417"/>
        <v>0</v>
      </c>
      <c r="BS507" s="10">
        <f t="shared" si="418"/>
        <v>0</v>
      </c>
      <c r="BT507" s="10">
        <f t="shared" si="419"/>
        <v>0</v>
      </c>
      <c r="BU507" s="10">
        <f t="shared" si="420"/>
        <v>0</v>
      </c>
      <c r="BV507" s="10">
        <f t="shared" si="421"/>
        <v>0</v>
      </c>
      <c r="BW507" s="10">
        <f t="shared" si="422"/>
        <v>0</v>
      </c>
      <c r="BX507" s="10">
        <f t="shared" si="423"/>
        <v>0</v>
      </c>
      <c r="BY507" s="10">
        <f t="shared" si="424"/>
        <v>0</v>
      </c>
      <c r="BZ507" s="10">
        <f t="shared" si="425"/>
        <v>0</v>
      </c>
      <c r="CA507" s="10">
        <f t="shared" si="426"/>
        <v>0</v>
      </c>
      <c r="CB507" s="9">
        <f t="shared" si="427"/>
        <v>0</v>
      </c>
      <c r="CC507" s="9">
        <f t="shared" si="428"/>
        <v>0</v>
      </c>
      <c r="CD507" s="9">
        <f t="shared" si="429"/>
        <v>0</v>
      </c>
      <c r="CE507" s="12">
        <f t="shared" si="431"/>
        <v>0</v>
      </c>
    </row>
    <row r="508" spans="8:83" ht="18" customHeight="1">
      <c r="H508"/>
      <c r="I508"/>
      <c r="J508"/>
      <c r="AA508" s="16">
        <f t="shared" si="379"/>
        <v>0</v>
      </c>
      <c r="AB508" s="16">
        <f t="shared" si="380"/>
        <v>0</v>
      </c>
      <c r="AC508" s="16">
        <f t="shared" si="381"/>
        <v>0</v>
      </c>
      <c r="AD508" s="16">
        <f t="shared" si="382"/>
        <v>0</v>
      </c>
      <c r="AE508" s="16">
        <f t="shared" si="383"/>
        <v>0</v>
      </c>
      <c r="AF508" s="16">
        <f t="shared" si="384"/>
        <v>0</v>
      </c>
      <c r="AG508" s="16">
        <f t="shared" si="385"/>
        <v>0</v>
      </c>
      <c r="AH508" s="16">
        <f t="shared" si="386"/>
        <v>0</v>
      </c>
      <c r="AI508" s="16">
        <f t="shared" si="387"/>
        <v>0</v>
      </c>
      <c r="AJ508" s="15">
        <f t="shared" si="388"/>
        <v>0.42990838161300676</v>
      </c>
      <c r="AK508" s="6">
        <f t="shared" si="432"/>
        <v>0</v>
      </c>
      <c r="AL508" s="6">
        <f t="shared" si="432"/>
        <v>0</v>
      </c>
      <c r="AM508" s="6">
        <f t="shared" si="432"/>
        <v>0</v>
      </c>
      <c r="AN508" s="6">
        <f t="shared" si="432"/>
        <v>0</v>
      </c>
      <c r="AO508" s="9">
        <f t="shared" si="389"/>
        <v>0</v>
      </c>
      <c r="AP508" s="9">
        <f t="shared" si="390"/>
        <v>0</v>
      </c>
      <c r="AQ508" s="9">
        <f t="shared" si="391"/>
        <v>0</v>
      </c>
      <c r="AR508" s="9">
        <f t="shared" si="392"/>
        <v>0</v>
      </c>
      <c r="AS508" s="9">
        <f t="shared" si="430"/>
        <v>0</v>
      </c>
      <c r="AT508" s="9">
        <f t="shared" si="393"/>
        <v>0</v>
      </c>
      <c r="AU508" s="9">
        <f t="shared" si="394"/>
        <v>0</v>
      </c>
      <c r="AV508" s="9">
        <f t="shared" si="395"/>
        <v>0</v>
      </c>
      <c r="AW508" s="9">
        <f t="shared" si="396"/>
        <v>0</v>
      </c>
      <c r="AX508" s="9">
        <f t="shared" si="397"/>
        <v>0</v>
      </c>
      <c r="AY508" s="9">
        <f t="shared" si="398"/>
        <v>0</v>
      </c>
      <c r="AZ508" s="9">
        <f t="shared" si="399"/>
        <v>0</v>
      </c>
      <c r="BA508" s="9">
        <f t="shared" si="400"/>
        <v>0</v>
      </c>
      <c r="BB508" s="9">
        <f t="shared" si="401"/>
        <v>0</v>
      </c>
      <c r="BC508" s="9">
        <f t="shared" si="402"/>
        <v>0</v>
      </c>
      <c r="BD508" s="9">
        <f t="shared" si="403"/>
        <v>0</v>
      </c>
      <c r="BE508" s="9">
        <f t="shared" si="404"/>
        <v>0</v>
      </c>
      <c r="BF508" s="9">
        <f t="shared" si="405"/>
        <v>0</v>
      </c>
      <c r="BG508" s="9">
        <f t="shared" si="406"/>
        <v>0</v>
      </c>
      <c r="BH508" s="9">
        <f t="shared" si="407"/>
        <v>0</v>
      </c>
      <c r="BI508" s="9">
        <f t="shared" si="408"/>
        <v>0</v>
      </c>
      <c r="BJ508" s="6">
        <f t="shared" si="409"/>
        <v>0</v>
      </c>
      <c r="BK508" s="6">
        <f t="shared" si="410"/>
        <v>0</v>
      </c>
      <c r="BL508" s="6">
        <f t="shared" si="411"/>
        <v>0</v>
      </c>
      <c r="BM508" s="10">
        <f t="shared" si="412"/>
        <v>0</v>
      </c>
      <c r="BN508" s="10">
        <f t="shared" si="413"/>
        <v>0</v>
      </c>
      <c r="BO508" s="10">
        <f t="shared" si="414"/>
        <v>0</v>
      </c>
      <c r="BP508" s="11">
        <f t="shared" si="415"/>
        <v>0</v>
      </c>
      <c r="BQ508" s="11">
        <f t="shared" si="416"/>
        <v>0</v>
      </c>
      <c r="BR508" s="11">
        <f t="shared" si="417"/>
        <v>0</v>
      </c>
      <c r="BS508" s="10">
        <f t="shared" si="418"/>
        <v>0</v>
      </c>
      <c r="BT508" s="10">
        <f t="shared" si="419"/>
        <v>0</v>
      </c>
      <c r="BU508" s="10">
        <f t="shared" si="420"/>
        <v>0</v>
      </c>
      <c r="BV508" s="10">
        <f t="shared" si="421"/>
        <v>0</v>
      </c>
      <c r="BW508" s="10">
        <f t="shared" si="422"/>
        <v>0</v>
      </c>
      <c r="BX508" s="10">
        <f t="shared" si="423"/>
        <v>0</v>
      </c>
      <c r="BY508" s="10">
        <f t="shared" si="424"/>
        <v>0</v>
      </c>
      <c r="BZ508" s="10">
        <f t="shared" si="425"/>
        <v>0</v>
      </c>
      <c r="CA508" s="10">
        <f t="shared" si="426"/>
        <v>0</v>
      </c>
      <c r="CB508" s="9">
        <f t="shared" si="427"/>
        <v>0</v>
      </c>
      <c r="CC508" s="9">
        <f t="shared" si="428"/>
        <v>0</v>
      </c>
      <c r="CD508" s="9">
        <f t="shared" si="429"/>
        <v>0</v>
      </c>
      <c r="CE508" s="12">
        <f t="shared" si="431"/>
        <v>0</v>
      </c>
    </row>
    <row r="509" spans="8:83" ht="18" customHeight="1">
      <c r="H509"/>
      <c r="I509"/>
      <c r="J509"/>
      <c r="AA509" s="16">
        <f t="shared" si="379"/>
        <v>0</v>
      </c>
      <c r="AB509" s="16">
        <f t="shared" si="380"/>
        <v>0</v>
      </c>
      <c r="AC509" s="16">
        <f t="shared" si="381"/>
        <v>0</v>
      </c>
      <c r="AD509" s="16">
        <f t="shared" si="382"/>
        <v>0</v>
      </c>
      <c r="AE509" s="16">
        <f t="shared" si="383"/>
        <v>0</v>
      </c>
      <c r="AF509" s="16">
        <f t="shared" si="384"/>
        <v>0</v>
      </c>
      <c r="AG509" s="16">
        <f t="shared" si="385"/>
        <v>0</v>
      </c>
      <c r="AH509" s="16">
        <f t="shared" si="386"/>
        <v>0</v>
      </c>
      <c r="AI509" s="16">
        <f t="shared" si="387"/>
        <v>0</v>
      </c>
      <c r="AJ509" s="15">
        <f t="shared" si="388"/>
        <v>0.42990838161300676</v>
      </c>
      <c r="AK509" s="6">
        <f t="shared" si="432"/>
        <v>0</v>
      </c>
      <c r="AL509" s="6">
        <f t="shared" si="432"/>
        <v>0</v>
      </c>
      <c r="AM509" s="6">
        <f t="shared" si="432"/>
        <v>0</v>
      </c>
      <c r="AN509" s="6">
        <f t="shared" si="432"/>
        <v>0</v>
      </c>
      <c r="AO509" s="9">
        <f t="shared" si="389"/>
        <v>0</v>
      </c>
      <c r="AP509" s="9">
        <f t="shared" si="390"/>
        <v>0</v>
      </c>
      <c r="AQ509" s="9">
        <f t="shared" si="391"/>
        <v>0</v>
      </c>
      <c r="AR509" s="9">
        <f t="shared" si="392"/>
        <v>0</v>
      </c>
      <c r="AS509" s="9">
        <f t="shared" si="430"/>
        <v>0</v>
      </c>
      <c r="AT509" s="9">
        <f t="shared" si="393"/>
        <v>0</v>
      </c>
      <c r="AU509" s="9">
        <f t="shared" si="394"/>
        <v>0</v>
      </c>
      <c r="AV509" s="9">
        <f t="shared" si="395"/>
        <v>0</v>
      </c>
      <c r="AW509" s="9">
        <f t="shared" si="396"/>
        <v>0</v>
      </c>
      <c r="AX509" s="9">
        <f t="shared" si="397"/>
        <v>0</v>
      </c>
      <c r="AY509" s="9">
        <f t="shared" si="398"/>
        <v>0</v>
      </c>
      <c r="AZ509" s="9">
        <f t="shared" si="399"/>
        <v>0</v>
      </c>
      <c r="BA509" s="9">
        <f t="shared" si="400"/>
        <v>0</v>
      </c>
      <c r="BB509" s="9">
        <f t="shared" si="401"/>
        <v>0</v>
      </c>
      <c r="BC509" s="9">
        <f t="shared" si="402"/>
        <v>0</v>
      </c>
      <c r="BD509" s="9">
        <f t="shared" si="403"/>
        <v>0</v>
      </c>
      <c r="BE509" s="9">
        <f t="shared" si="404"/>
        <v>0</v>
      </c>
      <c r="BF509" s="9">
        <f t="shared" si="405"/>
        <v>0</v>
      </c>
      <c r="BG509" s="9">
        <f t="shared" si="406"/>
        <v>0</v>
      </c>
      <c r="BH509" s="9">
        <f t="shared" si="407"/>
        <v>0</v>
      </c>
      <c r="BI509" s="9">
        <f t="shared" si="408"/>
        <v>0</v>
      </c>
      <c r="BJ509" s="6">
        <f t="shared" si="409"/>
        <v>0</v>
      </c>
      <c r="BK509" s="6">
        <f t="shared" si="410"/>
        <v>0</v>
      </c>
      <c r="BL509" s="6">
        <f t="shared" si="411"/>
        <v>0</v>
      </c>
      <c r="BM509" s="10">
        <f t="shared" si="412"/>
        <v>0</v>
      </c>
      <c r="BN509" s="10">
        <f t="shared" si="413"/>
        <v>0</v>
      </c>
      <c r="BO509" s="10">
        <f t="shared" si="414"/>
        <v>0</v>
      </c>
      <c r="BP509" s="11">
        <f t="shared" si="415"/>
        <v>0</v>
      </c>
      <c r="BQ509" s="11">
        <f t="shared" si="416"/>
        <v>0</v>
      </c>
      <c r="BR509" s="11">
        <f t="shared" si="417"/>
        <v>0</v>
      </c>
      <c r="BS509" s="10">
        <f t="shared" si="418"/>
        <v>0</v>
      </c>
      <c r="BT509" s="10">
        <f t="shared" si="419"/>
        <v>0</v>
      </c>
      <c r="BU509" s="10">
        <f t="shared" si="420"/>
        <v>0</v>
      </c>
      <c r="BV509" s="10">
        <f t="shared" si="421"/>
        <v>0</v>
      </c>
      <c r="BW509" s="10">
        <f t="shared" si="422"/>
        <v>0</v>
      </c>
      <c r="BX509" s="10">
        <f t="shared" si="423"/>
        <v>0</v>
      </c>
      <c r="BY509" s="10">
        <f t="shared" si="424"/>
        <v>0</v>
      </c>
      <c r="BZ509" s="10">
        <f t="shared" si="425"/>
        <v>0</v>
      </c>
      <c r="CA509" s="10">
        <f t="shared" si="426"/>
        <v>0</v>
      </c>
      <c r="CB509" s="9">
        <f t="shared" si="427"/>
        <v>0</v>
      </c>
      <c r="CC509" s="9">
        <f t="shared" si="428"/>
        <v>0</v>
      </c>
      <c r="CD509" s="9">
        <f t="shared" si="429"/>
        <v>0</v>
      </c>
      <c r="CE509" s="12">
        <f t="shared" si="431"/>
        <v>0</v>
      </c>
    </row>
    <row r="510" spans="8:83" ht="18" customHeight="1">
      <c r="H510"/>
      <c r="I510"/>
      <c r="J510"/>
      <c r="AA510" s="16">
        <f t="shared" si="379"/>
        <v>0</v>
      </c>
      <c r="AB510" s="16">
        <f t="shared" si="380"/>
        <v>0</v>
      </c>
      <c r="AC510" s="16">
        <f t="shared" si="381"/>
        <v>0</v>
      </c>
      <c r="AD510" s="16">
        <f t="shared" si="382"/>
        <v>0</v>
      </c>
      <c r="AE510" s="16">
        <f t="shared" si="383"/>
        <v>0</v>
      </c>
      <c r="AF510" s="16">
        <f t="shared" si="384"/>
        <v>0</v>
      </c>
      <c r="AG510" s="16">
        <f t="shared" si="385"/>
        <v>0</v>
      </c>
      <c r="AH510" s="16">
        <f t="shared" si="386"/>
        <v>0</v>
      </c>
      <c r="AI510" s="16">
        <f t="shared" si="387"/>
        <v>0</v>
      </c>
      <c r="AJ510" s="15">
        <f t="shared" si="388"/>
        <v>0.42990838161300676</v>
      </c>
      <c r="AK510" s="6">
        <f t="shared" si="432"/>
        <v>0</v>
      </c>
      <c r="AL510" s="6">
        <f t="shared" si="432"/>
        <v>0</v>
      </c>
      <c r="AM510" s="6">
        <f t="shared" si="432"/>
        <v>0</v>
      </c>
      <c r="AN510" s="6">
        <f t="shared" si="432"/>
        <v>0</v>
      </c>
      <c r="AO510" s="9">
        <f t="shared" si="389"/>
        <v>0</v>
      </c>
      <c r="AP510" s="9">
        <f t="shared" si="390"/>
        <v>0</v>
      </c>
      <c r="AQ510" s="9">
        <f t="shared" si="391"/>
        <v>0</v>
      </c>
      <c r="AR510" s="9">
        <f t="shared" si="392"/>
        <v>0</v>
      </c>
      <c r="AS510" s="9">
        <f t="shared" si="430"/>
        <v>0</v>
      </c>
      <c r="AT510" s="9">
        <f t="shared" si="393"/>
        <v>0</v>
      </c>
      <c r="AU510" s="9">
        <f t="shared" si="394"/>
        <v>0</v>
      </c>
      <c r="AV510" s="9">
        <f t="shared" si="395"/>
        <v>0</v>
      </c>
      <c r="AW510" s="9">
        <f t="shared" si="396"/>
        <v>0</v>
      </c>
      <c r="AX510" s="9">
        <f t="shared" si="397"/>
        <v>0</v>
      </c>
      <c r="AY510" s="9">
        <f t="shared" si="398"/>
        <v>0</v>
      </c>
      <c r="AZ510" s="9">
        <f t="shared" si="399"/>
        <v>0</v>
      </c>
      <c r="BA510" s="9">
        <f t="shared" si="400"/>
        <v>0</v>
      </c>
      <c r="BB510" s="9">
        <f t="shared" si="401"/>
        <v>0</v>
      </c>
      <c r="BC510" s="9">
        <f t="shared" si="402"/>
        <v>0</v>
      </c>
      <c r="BD510" s="9">
        <f t="shared" si="403"/>
        <v>0</v>
      </c>
      <c r="BE510" s="9">
        <f t="shared" si="404"/>
        <v>0</v>
      </c>
      <c r="BF510" s="9">
        <f t="shared" si="405"/>
        <v>0</v>
      </c>
      <c r="BG510" s="9">
        <f t="shared" si="406"/>
        <v>0</v>
      </c>
      <c r="BH510" s="9">
        <f t="shared" si="407"/>
        <v>0</v>
      </c>
      <c r="BI510" s="9">
        <f t="shared" si="408"/>
        <v>0</v>
      </c>
      <c r="BJ510" s="6">
        <f t="shared" si="409"/>
        <v>0</v>
      </c>
      <c r="BK510" s="6">
        <f t="shared" si="410"/>
        <v>0</v>
      </c>
      <c r="BL510" s="6">
        <f t="shared" si="411"/>
        <v>0</v>
      </c>
      <c r="BM510" s="10">
        <f t="shared" si="412"/>
        <v>0</v>
      </c>
      <c r="BN510" s="10">
        <f t="shared" si="413"/>
        <v>0</v>
      </c>
      <c r="BO510" s="10">
        <f t="shared" si="414"/>
        <v>0</v>
      </c>
      <c r="BP510" s="11">
        <f t="shared" si="415"/>
        <v>0</v>
      </c>
      <c r="BQ510" s="11">
        <f t="shared" si="416"/>
        <v>0</v>
      </c>
      <c r="BR510" s="11">
        <f t="shared" si="417"/>
        <v>0</v>
      </c>
      <c r="BS510" s="10">
        <f t="shared" si="418"/>
        <v>0</v>
      </c>
      <c r="BT510" s="10">
        <f t="shared" si="419"/>
        <v>0</v>
      </c>
      <c r="BU510" s="10">
        <f t="shared" si="420"/>
        <v>0</v>
      </c>
      <c r="BV510" s="10">
        <f t="shared" si="421"/>
        <v>0</v>
      </c>
      <c r="BW510" s="10">
        <f t="shared" si="422"/>
        <v>0</v>
      </c>
      <c r="BX510" s="10">
        <f t="shared" si="423"/>
        <v>0</v>
      </c>
      <c r="BY510" s="10">
        <f t="shared" si="424"/>
        <v>0</v>
      </c>
      <c r="BZ510" s="10">
        <f t="shared" si="425"/>
        <v>0</v>
      </c>
      <c r="CA510" s="10">
        <f t="shared" si="426"/>
        <v>0</v>
      </c>
      <c r="CB510" s="9">
        <f t="shared" si="427"/>
        <v>0</v>
      </c>
      <c r="CC510" s="9">
        <f t="shared" si="428"/>
        <v>0</v>
      </c>
      <c r="CD510" s="9">
        <f t="shared" si="429"/>
        <v>0</v>
      </c>
      <c r="CE510" s="12">
        <f t="shared" si="431"/>
        <v>0</v>
      </c>
    </row>
    <row r="511" spans="8:83" ht="18" customHeight="1">
      <c r="H511"/>
      <c r="I511"/>
      <c r="J511"/>
      <c r="AA511" s="16">
        <f t="shared" si="379"/>
        <v>0</v>
      </c>
      <c r="AB511" s="16">
        <f t="shared" si="380"/>
        <v>0</v>
      </c>
      <c r="AC511" s="16">
        <f t="shared" si="381"/>
        <v>0</v>
      </c>
      <c r="AD511" s="16">
        <f t="shared" si="382"/>
        <v>0</v>
      </c>
      <c r="AE511" s="16">
        <f t="shared" si="383"/>
        <v>0</v>
      </c>
      <c r="AF511" s="16">
        <f t="shared" si="384"/>
        <v>0</v>
      </c>
      <c r="AG511" s="16">
        <f t="shared" si="385"/>
        <v>0</v>
      </c>
      <c r="AH511" s="16">
        <f t="shared" si="386"/>
        <v>0</v>
      </c>
      <c r="AI511" s="16">
        <f t="shared" si="387"/>
        <v>0</v>
      </c>
      <c r="AJ511" s="15">
        <f t="shared" si="388"/>
        <v>0.42990838161300676</v>
      </c>
      <c r="AK511" s="6">
        <f t="shared" si="432"/>
        <v>0</v>
      </c>
      <c r="AL511" s="6">
        <f t="shared" si="432"/>
        <v>0</v>
      </c>
      <c r="AM511" s="6">
        <f t="shared" si="432"/>
        <v>0</v>
      </c>
      <c r="AN511" s="6">
        <f t="shared" si="432"/>
        <v>0</v>
      </c>
      <c r="AO511" s="9">
        <f t="shared" si="389"/>
        <v>0</v>
      </c>
      <c r="AP511" s="9">
        <f t="shared" si="390"/>
        <v>0</v>
      </c>
      <c r="AQ511" s="9">
        <f t="shared" si="391"/>
        <v>0</v>
      </c>
      <c r="AR511" s="9">
        <f t="shared" si="392"/>
        <v>0</v>
      </c>
      <c r="AS511" s="9">
        <f t="shared" si="430"/>
        <v>0</v>
      </c>
      <c r="AT511" s="9">
        <f t="shared" si="393"/>
        <v>0</v>
      </c>
      <c r="AU511" s="9">
        <f t="shared" si="394"/>
        <v>0</v>
      </c>
      <c r="AV511" s="9">
        <f t="shared" si="395"/>
        <v>0</v>
      </c>
      <c r="AW511" s="9">
        <f t="shared" si="396"/>
        <v>0</v>
      </c>
      <c r="AX511" s="9">
        <f t="shared" si="397"/>
        <v>0</v>
      </c>
      <c r="AY511" s="9">
        <f t="shared" si="398"/>
        <v>0</v>
      </c>
      <c r="AZ511" s="9">
        <f t="shared" si="399"/>
        <v>0</v>
      </c>
      <c r="BA511" s="9">
        <f t="shared" si="400"/>
        <v>0</v>
      </c>
      <c r="BB511" s="9">
        <f t="shared" si="401"/>
        <v>0</v>
      </c>
      <c r="BC511" s="9">
        <f t="shared" si="402"/>
        <v>0</v>
      </c>
      <c r="BD511" s="9">
        <f t="shared" si="403"/>
        <v>0</v>
      </c>
      <c r="BE511" s="9">
        <f t="shared" si="404"/>
        <v>0</v>
      </c>
      <c r="BF511" s="9">
        <f t="shared" si="405"/>
        <v>0</v>
      </c>
      <c r="BG511" s="9">
        <f t="shared" si="406"/>
        <v>0</v>
      </c>
      <c r="BH511" s="9">
        <f t="shared" si="407"/>
        <v>0</v>
      </c>
      <c r="BI511" s="9">
        <f t="shared" si="408"/>
        <v>0</v>
      </c>
      <c r="BJ511" s="6">
        <f t="shared" si="409"/>
        <v>0</v>
      </c>
      <c r="BK511" s="6">
        <f t="shared" si="410"/>
        <v>0</v>
      </c>
      <c r="BL511" s="6">
        <f t="shared" si="411"/>
        <v>0</v>
      </c>
      <c r="BM511" s="10">
        <f t="shared" si="412"/>
        <v>0</v>
      </c>
      <c r="BN511" s="10">
        <f t="shared" si="413"/>
        <v>0</v>
      </c>
      <c r="BO511" s="10">
        <f t="shared" si="414"/>
        <v>0</v>
      </c>
      <c r="BP511" s="11">
        <f t="shared" si="415"/>
        <v>0</v>
      </c>
      <c r="BQ511" s="11">
        <f t="shared" si="416"/>
        <v>0</v>
      </c>
      <c r="BR511" s="11">
        <f t="shared" si="417"/>
        <v>0</v>
      </c>
      <c r="BS511" s="10">
        <f t="shared" si="418"/>
        <v>0</v>
      </c>
      <c r="BT511" s="10">
        <f t="shared" si="419"/>
        <v>0</v>
      </c>
      <c r="BU511" s="10">
        <f t="shared" si="420"/>
        <v>0</v>
      </c>
      <c r="BV511" s="10">
        <f t="shared" si="421"/>
        <v>0</v>
      </c>
      <c r="BW511" s="10">
        <f t="shared" si="422"/>
        <v>0</v>
      </c>
      <c r="BX511" s="10">
        <f t="shared" si="423"/>
        <v>0</v>
      </c>
      <c r="BY511" s="10">
        <f t="shared" si="424"/>
        <v>0</v>
      </c>
      <c r="BZ511" s="10">
        <f t="shared" si="425"/>
        <v>0</v>
      </c>
      <c r="CA511" s="10">
        <f t="shared" si="426"/>
        <v>0</v>
      </c>
      <c r="CB511" s="9">
        <f t="shared" si="427"/>
        <v>0</v>
      </c>
      <c r="CC511" s="9">
        <f t="shared" si="428"/>
        <v>0</v>
      </c>
      <c r="CD511" s="9">
        <f t="shared" si="429"/>
        <v>0</v>
      </c>
      <c r="CE511" s="12">
        <f t="shared" si="431"/>
        <v>0</v>
      </c>
    </row>
    <row r="512" spans="8:83" ht="18" customHeight="1">
      <c r="H512"/>
      <c r="I512"/>
      <c r="J512"/>
      <c r="AA512" s="16">
        <f t="shared" si="379"/>
        <v>0</v>
      </c>
      <c r="AB512" s="16">
        <f t="shared" si="380"/>
        <v>0</v>
      </c>
      <c r="AC512" s="16">
        <f t="shared" si="381"/>
        <v>0</v>
      </c>
      <c r="AD512" s="16">
        <f t="shared" si="382"/>
        <v>0</v>
      </c>
      <c r="AE512" s="16">
        <f t="shared" si="383"/>
        <v>0</v>
      </c>
      <c r="AF512" s="16">
        <f t="shared" si="384"/>
        <v>0</v>
      </c>
      <c r="AG512" s="16">
        <f t="shared" si="385"/>
        <v>0</v>
      </c>
      <c r="AH512" s="16">
        <f t="shared" si="386"/>
        <v>0</v>
      </c>
      <c r="AI512" s="16">
        <f t="shared" si="387"/>
        <v>0</v>
      </c>
      <c r="AJ512" s="15">
        <f t="shared" si="388"/>
        <v>0.42990838161300676</v>
      </c>
      <c r="AK512" s="6">
        <f t="shared" si="432"/>
        <v>0</v>
      </c>
      <c r="AL512" s="6">
        <f t="shared" si="432"/>
        <v>0</v>
      </c>
      <c r="AM512" s="6">
        <f t="shared" si="432"/>
        <v>0</v>
      </c>
      <c r="AN512" s="6">
        <f t="shared" si="432"/>
        <v>0</v>
      </c>
      <c r="AO512" s="9">
        <f t="shared" si="389"/>
        <v>0</v>
      </c>
      <c r="AP512" s="9">
        <f t="shared" si="390"/>
        <v>0</v>
      </c>
      <c r="AQ512" s="9">
        <f t="shared" si="391"/>
        <v>0</v>
      </c>
      <c r="AR512" s="9">
        <f t="shared" si="392"/>
        <v>0</v>
      </c>
      <c r="AS512" s="9">
        <f t="shared" si="430"/>
        <v>0</v>
      </c>
      <c r="AT512" s="9">
        <f t="shared" si="393"/>
        <v>0</v>
      </c>
      <c r="AU512" s="9">
        <f t="shared" si="394"/>
        <v>0</v>
      </c>
      <c r="AV512" s="9">
        <f t="shared" si="395"/>
        <v>0</v>
      </c>
      <c r="AW512" s="9">
        <f t="shared" si="396"/>
        <v>0</v>
      </c>
      <c r="AX512" s="9">
        <f t="shared" si="397"/>
        <v>0</v>
      </c>
      <c r="AY512" s="9">
        <f t="shared" si="398"/>
        <v>0</v>
      </c>
      <c r="AZ512" s="9">
        <f t="shared" si="399"/>
        <v>0</v>
      </c>
      <c r="BA512" s="9">
        <f t="shared" si="400"/>
        <v>0</v>
      </c>
      <c r="BB512" s="9">
        <f t="shared" si="401"/>
        <v>0</v>
      </c>
      <c r="BC512" s="9">
        <f t="shared" si="402"/>
        <v>0</v>
      </c>
      <c r="BD512" s="9">
        <f t="shared" si="403"/>
        <v>0</v>
      </c>
      <c r="BE512" s="9">
        <f t="shared" si="404"/>
        <v>0</v>
      </c>
      <c r="BF512" s="9">
        <f t="shared" si="405"/>
        <v>0</v>
      </c>
      <c r="BG512" s="9">
        <f t="shared" si="406"/>
        <v>0</v>
      </c>
      <c r="BH512" s="9">
        <f t="shared" si="407"/>
        <v>0</v>
      </c>
      <c r="BI512" s="9">
        <f t="shared" si="408"/>
        <v>0</v>
      </c>
      <c r="BJ512" s="6">
        <f t="shared" si="409"/>
        <v>0</v>
      </c>
      <c r="BK512" s="6">
        <f t="shared" si="410"/>
        <v>0</v>
      </c>
      <c r="BL512" s="6">
        <f t="shared" si="411"/>
        <v>0</v>
      </c>
      <c r="BM512" s="10">
        <f t="shared" si="412"/>
        <v>0</v>
      </c>
      <c r="BN512" s="10">
        <f t="shared" si="413"/>
        <v>0</v>
      </c>
      <c r="BO512" s="10">
        <f t="shared" si="414"/>
        <v>0</v>
      </c>
      <c r="BP512" s="11">
        <f t="shared" si="415"/>
        <v>0</v>
      </c>
      <c r="BQ512" s="11">
        <f t="shared" si="416"/>
        <v>0</v>
      </c>
      <c r="BR512" s="11">
        <f t="shared" si="417"/>
        <v>0</v>
      </c>
      <c r="BS512" s="10">
        <f t="shared" si="418"/>
        <v>0</v>
      </c>
      <c r="BT512" s="10">
        <f t="shared" si="419"/>
        <v>0</v>
      </c>
      <c r="BU512" s="10">
        <f t="shared" si="420"/>
        <v>0</v>
      </c>
      <c r="BV512" s="10">
        <f t="shared" si="421"/>
        <v>0</v>
      </c>
      <c r="BW512" s="10">
        <f t="shared" si="422"/>
        <v>0</v>
      </c>
      <c r="BX512" s="10">
        <f t="shared" si="423"/>
        <v>0</v>
      </c>
      <c r="BY512" s="10">
        <f t="shared" si="424"/>
        <v>0</v>
      </c>
      <c r="BZ512" s="10">
        <f t="shared" si="425"/>
        <v>0</v>
      </c>
      <c r="CA512" s="10">
        <f t="shared" si="426"/>
        <v>0</v>
      </c>
      <c r="CB512" s="9">
        <f t="shared" si="427"/>
        <v>0</v>
      </c>
      <c r="CC512" s="9">
        <f t="shared" si="428"/>
        <v>0</v>
      </c>
      <c r="CD512" s="9">
        <f t="shared" si="429"/>
        <v>0</v>
      </c>
      <c r="CE512" s="12">
        <f t="shared" si="431"/>
        <v>0</v>
      </c>
    </row>
    <row r="513" spans="8:83" ht="18" customHeight="1">
      <c r="H513"/>
      <c r="I513"/>
      <c r="J513"/>
      <c r="AA513" s="16">
        <f t="shared" si="379"/>
        <v>0</v>
      </c>
      <c r="AB513" s="16">
        <f t="shared" si="380"/>
        <v>0</v>
      </c>
      <c r="AC513" s="16">
        <f t="shared" si="381"/>
        <v>0</v>
      </c>
      <c r="AD513" s="16">
        <f t="shared" si="382"/>
        <v>0</v>
      </c>
      <c r="AE513" s="16">
        <f t="shared" si="383"/>
        <v>0</v>
      </c>
      <c r="AF513" s="16">
        <f t="shared" si="384"/>
        <v>0</v>
      </c>
      <c r="AG513" s="16">
        <f t="shared" si="385"/>
        <v>0</v>
      </c>
      <c r="AH513" s="16">
        <f t="shared" si="386"/>
        <v>0</v>
      </c>
      <c r="AI513" s="16">
        <f t="shared" si="387"/>
        <v>0</v>
      </c>
      <c r="AJ513" s="15">
        <f t="shared" si="388"/>
        <v>0.42990838161300676</v>
      </c>
      <c r="AK513" s="6">
        <f t="shared" si="432"/>
        <v>0</v>
      </c>
      <c r="AL513" s="6">
        <f t="shared" si="432"/>
        <v>0</v>
      </c>
      <c r="AM513" s="6">
        <f t="shared" si="432"/>
        <v>0</v>
      </c>
      <c r="AN513" s="6">
        <f t="shared" si="432"/>
        <v>0</v>
      </c>
      <c r="AO513" s="9">
        <f t="shared" si="389"/>
        <v>0</v>
      </c>
      <c r="AP513" s="9">
        <f t="shared" si="390"/>
        <v>0</v>
      </c>
      <c r="AQ513" s="9">
        <f t="shared" si="391"/>
        <v>0</v>
      </c>
      <c r="AR513" s="9">
        <f t="shared" si="392"/>
        <v>0</v>
      </c>
      <c r="AS513" s="9">
        <f t="shared" si="430"/>
        <v>0</v>
      </c>
      <c r="AT513" s="9">
        <f t="shared" si="393"/>
        <v>0</v>
      </c>
      <c r="AU513" s="9">
        <f t="shared" si="394"/>
        <v>0</v>
      </c>
      <c r="AV513" s="9">
        <f t="shared" si="395"/>
        <v>0</v>
      </c>
      <c r="AW513" s="9">
        <f t="shared" si="396"/>
        <v>0</v>
      </c>
      <c r="AX513" s="9">
        <f t="shared" si="397"/>
        <v>0</v>
      </c>
      <c r="AY513" s="9">
        <f t="shared" si="398"/>
        <v>0</v>
      </c>
      <c r="AZ513" s="9">
        <f t="shared" si="399"/>
        <v>0</v>
      </c>
      <c r="BA513" s="9">
        <f t="shared" si="400"/>
        <v>0</v>
      </c>
      <c r="BB513" s="9">
        <f t="shared" si="401"/>
        <v>0</v>
      </c>
      <c r="BC513" s="9">
        <f t="shared" si="402"/>
        <v>0</v>
      </c>
      <c r="BD513" s="9">
        <f t="shared" si="403"/>
        <v>0</v>
      </c>
      <c r="BE513" s="9">
        <f t="shared" si="404"/>
        <v>0</v>
      </c>
      <c r="BF513" s="9">
        <f t="shared" si="405"/>
        <v>0</v>
      </c>
      <c r="BG513" s="9">
        <f t="shared" si="406"/>
        <v>0</v>
      </c>
      <c r="BH513" s="9">
        <f t="shared" si="407"/>
        <v>0</v>
      </c>
      <c r="BI513" s="9">
        <f t="shared" si="408"/>
        <v>0</v>
      </c>
      <c r="BJ513" s="6">
        <f t="shared" si="409"/>
        <v>0</v>
      </c>
      <c r="BK513" s="6">
        <f t="shared" si="410"/>
        <v>0</v>
      </c>
      <c r="BL513" s="6">
        <f t="shared" si="411"/>
        <v>0</v>
      </c>
      <c r="BM513" s="10">
        <f t="shared" si="412"/>
        <v>0</v>
      </c>
      <c r="BN513" s="10">
        <f t="shared" si="413"/>
        <v>0</v>
      </c>
      <c r="BO513" s="10">
        <f t="shared" si="414"/>
        <v>0</v>
      </c>
      <c r="BP513" s="11">
        <f t="shared" si="415"/>
        <v>0</v>
      </c>
      <c r="BQ513" s="11">
        <f t="shared" si="416"/>
        <v>0</v>
      </c>
      <c r="BR513" s="11">
        <f t="shared" si="417"/>
        <v>0</v>
      </c>
      <c r="BS513" s="10">
        <f t="shared" si="418"/>
        <v>0</v>
      </c>
      <c r="BT513" s="10">
        <f t="shared" si="419"/>
        <v>0</v>
      </c>
      <c r="BU513" s="10">
        <f t="shared" si="420"/>
        <v>0</v>
      </c>
      <c r="BV513" s="10">
        <f t="shared" si="421"/>
        <v>0</v>
      </c>
      <c r="BW513" s="10">
        <f t="shared" si="422"/>
        <v>0</v>
      </c>
      <c r="BX513" s="10">
        <f t="shared" si="423"/>
        <v>0</v>
      </c>
      <c r="BY513" s="10">
        <f t="shared" si="424"/>
        <v>0</v>
      </c>
      <c r="BZ513" s="10">
        <f t="shared" si="425"/>
        <v>0</v>
      </c>
      <c r="CA513" s="10">
        <f t="shared" si="426"/>
        <v>0</v>
      </c>
      <c r="CB513" s="9">
        <f t="shared" si="427"/>
        <v>0</v>
      </c>
      <c r="CC513" s="9">
        <f t="shared" si="428"/>
        <v>0</v>
      </c>
      <c r="CD513" s="9">
        <f t="shared" si="429"/>
        <v>0</v>
      </c>
      <c r="CE513" s="12">
        <f t="shared" si="431"/>
        <v>0</v>
      </c>
    </row>
    <row r="514" spans="8:83" ht="18" customHeight="1">
      <c r="H514"/>
      <c r="I514"/>
      <c r="J514"/>
      <c r="AA514" s="16">
        <f t="shared" si="379"/>
        <v>0</v>
      </c>
      <c r="AB514" s="16">
        <f t="shared" si="380"/>
        <v>0</v>
      </c>
      <c r="AC514" s="16">
        <f t="shared" si="381"/>
        <v>0</v>
      </c>
      <c r="AD514" s="16">
        <f t="shared" si="382"/>
        <v>0</v>
      </c>
      <c r="AE514" s="16">
        <f t="shared" si="383"/>
        <v>0</v>
      </c>
      <c r="AF514" s="16">
        <f t="shared" si="384"/>
        <v>0</v>
      </c>
      <c r="AG514" s="16">
        <f t="shared" si="385"/>
        <v>0</v>
      </c>
      <c r="AH514" s="16">
        <f t="shared" si="386"/>
        <v>0</v>
      </c>
      <c r="AI514" s="16">
        <f t="shared" si="387"/>
        <v>0</v>
      </c>
      <c r="AJ514" s="15">
        <f t="shared" si="388"/>
        <v>0.42990838161300676</v>
      </c>
      <c r="AK514" s="6">
        <f t="shared" si="432"/>
        <v>0</v>
      </c>
      <c r="AL514" s="6">
        <f t="shared" si="432"/>
        <v>0</v>
      </c>
      <c r="AM514" s="6">
        <f t="shared" si="432"/>
        <v>0</v>
      </c>
      <c r="AN514" s="6">
        <f t="shared" si="432"/>
        <v>0</v>
      </c>
      <c r="AO514" s="9">
        <f t="shared" si="389"/>
        <v>0</v>
      </c>
      <c r="AP514" s="9">
        <f t="shared" si="390"/>
        <v>0</v>
      </c>
      <c r="AQ514" s="9">
        <f t="shared" si="391"/>
        <v>0</v>
      </c>
      <c r="AR514" s="9">
        <f t="shared" si="392"/>
        <v>0</v>
      </c>
      <c r="AS514" s="9">
        <f t="shared" si="430"/>
        <v>0</v>
      </c>
      <c r="AT514" s="9">
        <f t="shared" si="393"/>
        <v>0</v>
      </c>
      <c r="AU514" s="9">
        <f t="shared" si="394"/>
        <v>0</v>
      </c>
      <c r="AV514" s="9">
        <f t="shared" si="395"/>
        <v>0</v>
      </c>
      <c r="AW514" s="9">
        <f t="shared" si="396"/>
        <v>0</v>
      </c>
      <c r="AX514" s="9">
        <f t="shared" si="397"/>
        <v>0</v>
      </c>
      <c r="AY514" s="9">
        <f t="shared" si="398"/>
        <v>0</v>
      </c>
      <c r="AZ514" s="9">
        <f t="shared" si="399"/>
        <v>0</v>
      </c>
      <c r="BA514" s="9">
        <f t="shared" si="400"/>
        <v>0</v>
      </c>
      <c r="BB514" s="9">
        <f t="shared" si="401"/>
        <v>0</v>
      </c>
      <c r="BC514" s="9">
        <f t="shared" si="402"/>
        <v>0</v>
      </c>
      <c r="BD514" s="9">
        <f t="shared" si="403"/>
        <v>0</v>
      </c>
      <c r="BE514" s="9">
        <f t="shared" si="404"/>
        <v>0</v>
      </c>
      <c r="BF514" s="9">
        <f t="shared" si="405"/>
        <v>0</v>
      </c>
      <c r="BG514" s="9">
        <f t="shared" si="406"/>
        <v>0</v>
      </c>
      <c r="BH514" s="9">
        <f t="shared" si="407"/>
        <v>0</v>
      </c>
      <c r="BI514" s="9">
        <f t="shared" si="408"/>
        <v>0</v>
      </c>
      <c r="BJ514" s="6">
        <f t="shared" si="409"/>
        <v>0</v>
      </c>
      <c r="BK514" s="6">
        <f t="shared" si="410"/>
        <v>0</v>
      </c>
      <c r="BL514" s="6">
        <f t="shared" si="411"/>
        <v>0</v>
      </c>
      <c r="BM514" s="10">
        <f t="shared" si="412"/>
        <v>0</v>
      </c>
      <c r="BN514" s="10">
        <f t="shared" si="413"/>
        <v>0</v>
      </c>
      <c r="BO514" s="10">
        <f t="shared" si="414"/>
        <v>0</v>
      </c>
      <c r="BP514" s="11">
        <f t="shared" si="415"/>
        <v>0</v>
      </c>
      <c r="BQ514" s="11">
        <f t="shared" si="416"/>
        <v>0</v>
      </c>
      <c r="BR514" s="11">
        <f t="shared" si="417"/>
        <v>0</v>
      </c>
      <c r="BS514" s="10">
        <f t="shared" si="418"/>
        <v>0</v>
      </c>
      <c r="BT514" s="10">
        <f t="shared" si="419"/>
        <v>0</v>
      </c>
      <c r="BU514" s="10">
        <f t="shared" si="420"/>
        <v>0</v>
      </c>
      <c r="BV514" s="10">
        <f t="shared" si="421"/>
        <v>0</v>
      </c>
      <c r="BW514" s="10">
        <f t="shared" si="422"/>
        <v>0</v>
      </c>
      <c r="BX514" s="10">
        <f t="shared" si="423"/>
        <v>0</v>
      </c>
      <c r="BY514" s="10">
        <f t="shared" si="424"/>
        <v>0</v>
      </c>
      <c r="BZ514" s="10">
        <f t="shared" si="425"/>
        <v>0</v>
      </c>
      <c r="CA514" s="10">
        <f t="shared" si="426"/>
        <v>0</v>
      </c>
      <c r="CB514" s="9">
        <f t="shared" si="427"/>
        <v>0</v>
      </c>
      <c r="CC514" s="9">
        <f t="shared" si="428"/>
        <v>0</v>
      </c>
      <c r="CD514" s="9">
        <f t="shared" si="429"/>
        <v>0</v>
      </c>
      <c r="CE514" s="12">
        <f t="shared" si="431"/>
        <v>0</v>
      </c>
    </row>
    <row r="515" spans="8:83" ht="18" customHeight="1">
      <c r="H515"/>
      <c r="I515"/>
      <c r="J515"/>
      <c r="AA515" s="16">
        <f t="shared" si="379"/>
        <v>0</v>
      </c>
      <c r="AB515" s="16">
        <f t="shared" si="380"/>
        <v>0</v>
      </c>
      <c r="AC515" s="16">
        <f t="shared" si="381"/>
        <v>0</v>
      </c>
      <c r="AD515" s="16">
        <f t="shared" si="382"/>
        <v>0</v>
      </c>
      <c r="AE515" s="16">
        <f t="shared" si="383"/>
        <v>0</v>
      </c>
      <c r="AF515" s="16">
        <f t="shared" si="384"/>
        <v>0</v>
      </c>
      <c r="AG515" s="16">
        <f t="shared" si="385"/>
        <v>0</v>
      </c>
      <c r="AH515" s="16">
        <f t="shared" si="386"/>
        <v>0</v>
      </c>
      <c r="AI515" s="16">
        <f t="shared" si="387"/>
        <v>0</v>
      </c>
      <c r="AJ515" s="15">
        <f t="shared" si="388"/>
        <v>0.42990838161300676</v>
      </c>
      <c r="AK515" s="6">
        <f t="shared" si="432"/>
        <v>0</v>
      </c>
      <c r="AL515" s="6">
        <f t="shared" si="432"/>
        <v>0</v>
      </c>
      <c r="AM515" s="6">
        <f t="shared" si="432"/>
        <v>0</v>
      </c>
      <c r="AN515" s="6">
        <f t="shared" si="432"/>
        <v>0</v>
      </c>
      <c r="AO515" s="9">
        <f t="shared" si="389"/>
        <v>0</v>
      </c>
      <c r="AP515" s="9">
        <f t="shared" si="390"/>
        <v>0</v>
      </c>
      <c r="AQ515" s="9">
        <f t="shared" si="391"/>
        <v>0</v>
      </c>
      <c r="AR515" s="9">
        <f t="shared" si="392"/>
        <v>0</v>
      </c>
      <c r="AS515" s="9">
        <f t="shared" si="430"/>
        <v>0</v>
      </c>
      <c r="AT515" s="9">
        <f t="shared" si="393"/>
        <v>0</v>
      </c>
      <c r="AU515" s="9">
        <f t="shared" si="394"/>
        <v>0</v>
      </c>
      <c r="AV515" s="9">
        <f t="shared" si="395"/>
        <v>0</v>
      </c>
      <c r="AW515" s="9">
        <f t="shared" si="396"/>
        <v>0</v>
      </c>
      <c r="AX515" s="9">
        <f t="shared" si="397"/>
        <v>0</v>
      </c>
      <c r="AY515" s="9">
        <f t="shared" si="398"/>
        <v>0</v>
      </c>
      <c r="AZ515" s="9">
        <f t="shared" si="399"/>
        <v>0</v>
      </c>
      <c r="BA515" s="9">
        <f t="shared" si="400"/>
        <v>0</v>
      </c>
      <c r="BB515" s="9">
        <f t="shared" si="401"/>
        <v>0</v>
      </c>
      <c r="BC515" s="9">
        <f t="shared" si="402"/>
        <v>0</v>
      </c>
      <c r="BD515" s="9">
        <f t="shared" si="403"/>
        <v>0</v>
      </c>
      <c r="BE515" s="9">
        <f t="shared" si="404"/>
        <v>0</v>
      </c>
      <c r="BF515" s="9">
        <f t="shared" si="405"/>
        <v>0</v>
      </c>
      <c r="BG515" s="9">
        <f t="shared" si="406"/>
        <v>0</v>
      </c>
      <c r="BH515" s="9">
        <f t="shared" si="407"/>
        <v>0</v>
      </c>
      <c r="BI515" s="9">
        <f t="shared" si="408"/>
        <v>0</v>
      </c>
      <c r="BJ515" s="6">
        <f t="shared" si="409"/>
        <v>0</v>
      </c>
      <c r="BK515" s="6">
        <f t="shared" si="410"/>
        <v>0</v>
      </c>
      <c r="BL515" s="6">
        <f t="shared" si="411"/>
        <v>0</v>
      </c>
      <c r="BM515" s="10">
        <f t="shared" si="412"/>
        <v>0</v>
      </c>
      <c r="BN515" s="10">
        <f t="shared" si="413"/>
        <v>0</v>
      </c>
      <c r="BO515" s="10">
        <f t="shared" si="414"/>
        <v>0</v>
      </c>
      <c r="BP515" s="11">
        <f t="shared" si="415"/>
        <v>0</v>
      </c>
      <c r="BQ515" s="11">
        <f t="shared" si="416"/>
        <v>0</v>
      </c>
      <c r="BR515" s="11">
        <f t="shared" si="417"/>
        <v>0</v>
      </c>
      <c r="BS515" s="10">
        <f t="shared" si="418"/>
        <v>0</v>
      </c>
      <c r="BT515" s="10">
        <f t="shared" si="419"/>
        <v>0</v>
      </c>
      <c r="BU515" s="10">
        <f t="shared" si="420"/>
        <v>0</v>
      </c>
      <c r="BV515" s="10">
        <f t="shared" si="421"/>
        <v>0</v>
      </c>
      <c r="BW515" s="10">
        <f t="shared" si="422"/>
        <v>0</v>
      </c>
      <c r="BX515" s="10">
        <f t="shared" si="423"/>
        <v>0</v>
      </c>
      <c r="BY515" s="10">
        <f t="shared" si="424"/>
        <v>0</v>
      </c>
      <c r="BZ515" s="10">
        <f t="shared" si="425"/>
        <v>0</v>
      </c>
      <c r="CA515" s="10">
        <f t="shared" si="426"/>
        <v>0</v>
      </c>
      <c r="CB515" s="9">
        <f t="shared" si="427"/>
        <v>0</v>
      </c>
      <c r="CC515" s="9">
        <f t="shared" si="428"/>
        <v>0</v>
      </c>
      <c r="CD515" s="9">
        <f t="shared" si="429"/>
        <v>0</v>
      </c>
      <c r="CE515" s="12">
        <f t="shared" si="431"/>
        <v>0</v>
      </c>
    </row>
    <row r="516" spans="8:83" ht="18" customHeight="1">
      <c r="H516"/>
      <c r="I516"/>
      <c r="J516"/>
      <c r="AA516" s="16">
        <f t="shared" si="379"/>
        <v>0</v>
      </c>
      <c r="AB516" s="16">
        <f t="shared" si="380"/>
        <v>0</v>
      </c>
      <c r="AC516" s="16">
        <f t="shared" si="381"/>
        <v>0</v>
      </c>
      <c r="AD516" s="16">
        <f t="shared" si="382"/>
        <v>0</v>
      </c>
      <c r="AE516" s="16">
        <f t="shared" si="383"/>
        <v>0</v>
      </c>
      <c r="AF516" s="16">
        <f t="shared" si="384"/>
        <v>0</v>
      </c>
      <c r="AG516" s="16">
        <f t="shared" si="385"/>
        <v>0</v>
      </c>
      <c r="AH516" s="16">
        <f t="shared" si="386"/>
        <v>0</v>
      </c>
      <c r="AI516" s="16">
        <f t="shared" si="387"/>
        <v>0</v>
      </c>
      <c r="AJ516" s="15">
        <f t="shared" si="388"/>
        <v>0.42990838161300676</v>
      </c>
      <c r="AK516" s="6">
        <f t="shared" si="432"/>
        <v>0</v>
      </c>
      <c r="AL516" s="6">
        <f t="shared" si="432"/>
        <v>0</v>
      </c>
      <c r="AM516" s="6">
        <f t="shared" si="432"/>
        <v>0</v>
      </c>
      <c r="AN516" s="6">
        <f t="shared" si="432"/>
        <v>0</v>
      </c>
      <c r="AO516" s="9">
        <f t="shared" si="389"/>
        <v>0</v>
      </c>
      <c r="AP516" s="9">
        <f t="shared" si="390"/>
        <v>0</v>
      </c>
      <c r="AQ516" s="9">
        <f t="shared" si="391"/>
        <v>0</v>
      </c>
      <c r="AR516" s="9">
        <f t="shared" si="392"/>
        <v>0</v>
      </c>
      <c r="AS516" s="9">
        <f t="shared" si="430"/>
        <v>0</v>
      </c>
      <c r="AT516" s="9">
        <f t="shared" si="393"/>
        <v>0</v>
      </c>
      <c r="AU516" s="9">
        <f t="shared" si="394"/>
        <v>0</v>
      </c>
      <c r="AV516" s="9">
        <f t="shared" si="395"/>
        <v>0</v>
      </c>
      <c r="AW516" s="9">
        <f t="shared" si="396"/>
        <v>0</v>
      </c>
      <c r="AX516" s="9">
        <f t="shared" si="397"/>
        <v>0</v>
      </c>
      <c r="AY516" s="9">
        <f t="shared" si="398"/>
        <v>0</v>
      </c>
      <c r="AZ516" s="9">
        <f t="shared" si="399"/>
        <v>0</v>
      </c>
      <c r="BA516" s="9">
        <f t="shared" si="400"/>
        <v>0</v>
      </c>
      <c r="BB516" s="9">
        <f t="shared" si="401"/>
        <v>0</v>
      </c>
      <c r="BC516" s="9">
        <f t="shared" si="402"/>
        <v>0</v>
      </c>
      <c r="BD516" s="9">
        <f t="shared" si="403"/>
        <v>0</v>
      </c>
      <c r="BE516" s="9">
        <f t="shared" si="404"/>
        <v>0</v>
      </c>
      <c r="BF516" s="9">
        <f t="shared" si="405"/>
        <v>0</v>
      </c>
      <c r="BG516" s="9">
        <f t="shared" si="406"/>
        <v>0</v>
      </c>
      <c r="BH516" s="9">
        <f t="shared" si="407"/>
        <v>0</v>
      </c>
      <c r="BI516" s="9">
        <f t="shared" si="408"/>
        <v>0</v>
      </c>
      <c r="BJ516" s="6">
        <f t="shared" si="409"/>
        <v>0</v>
      </c>
      <c r="BK516" s="6">
        <f t="shared" si="410"/>
        <v>0</v>
      </c>
      <c r="BL516" s="6">
        <f t="shared" si="411"/>
        <v>0</v>
      </c>
      <c r="BM516" s="10">
        <f t="shared" si="412"/>
        <v>0</v>
      </c>
      <c r="BN516" s="10">
        <f t="shared" si="413"/>
        <v>0</v>
      </c>
      <c r="BO516" s="10">
        <f t="shared" si="414"/>
        <v>0</v>
      </c>
      <c r="BP516" s="11">
        <f t="shared" si="415"/>
        <v>0</v>
      </c>
      <c r="BQ516" s="11">
        <f t="shared" si="416"/>
        <v>0</v>
      </c>
      <c r="BR516" s="11">
        <f t="shared" si="417"/>
        <v>0</v>
      </c>
      <c r="BS516" s="10">
        <f t="shared" si="418"/>
        <v>0</v>
      </c>
      <c r="BT516" s="10">
        <f t="shared" si="419"/>
        <v>0</v>
      </c>
      <c r="BU516" s="10">
        <f t="shared" si="420"/>
        <v>0</v>
      </c>
      <c r="BV516" s="10">
        <f t="shared" si="421"/>
        <v>0</v>
      </c>
      <c r="BW516" s="10">
        <f t="shared" si="422"/>
        <v>0</v>
      </c>
      <c r="BX516" s="10">
        <f t="shared" si="423"/>
        <v>0</v>
      </c>
      <c r="BY516" s="10">
        <f t="shared" si="424"/>
        <v>0</v>
      </c>
      <c r="BZ516" s="10">
        <f t="shared" si="425"/>
        <v>0</v>
      </c>
      <c r="CA516" s="10">
        <f t="shared" si="426"/>
        <v>0</v>
      </c>
      <c r="CB516" s="9">
        <f t="shared" si="427"/>
        <v>0</v>
      </c>
      <c r="CC516" s="9">
        <f t="shared" si="428"/>
        <v>0</v>
      </c>
      <c r="CD516" s="9">
        <f t="shared" si="429"/>
        <v>0</v>
      </c>
      <c r="CE516" s="12">
        <f t="shared" si="431"/>
        <v>0</v>
      </c>
    </row>
    <row r="517" spans="8:83" ht="18" customHeight="1">
      <c r="H517"/>
      <c r="I517"/>
      <c r="J517"/>
      <c r="AA517" s="16">
        <f t="shared" si="379"/>
        <v>0</v>
      </c>
      <c r="AB517" s="16">
        <f t="shared" si="380"/>
        <v>0</v>
      </c>
      <c r="AC517" s="16">
        <f t="shared" si="381"/>
        <v>0</v>
      </c>
      <c r="AD517" s="16">
        <f t="shared" si="382"/>
        <v>0</v>
      </c>
      <c r="AE517" s="16">
        <f t="shared" si="383"/>
        <v>0</v>
      </c>
      <c r="AF517" s="16">
        <f t="shared" si="384"/>
        <v>0</v>
      </c>
      <c r="AG517" s="16">
        <f t="shared" si="385"/>
        <v>0</v>
      </c>
      <c r="AH517" s="16">
        <f t="shared" si="386"/>
        <v>0</v>
      </c>
      <c r="AI517" s="16">
        <f t="shared" si="387"/>
        <v>0</v>
      </c>
      <c r="AJ517" s="15">
        <f t="shared" si="388"/>
        <v>0.42990838161300676</v>
      </c>
      <c r="AK517" s="6">
        <f t="shared" si="432"/>
        <v>0</v>
      </c>
      <c r="AL517" s="6">
        <f t="shared" si="432"/>
        <v>0</v>
      </c>
      <c r="AM517" s="6">
        <f t="shared" si="432"/>
        <v>0</v>
      </c>
      <c r="AN517" s="6">
        <f t="shared" si="432"/>
        <v>0</v>
      </c>
      <c r="AO517" s="9">
        <f t="shared" si="389"/>
        <v>0</v>
      </c>
      <c r="AP517" s="9">
        <f t="shared" si="390"/>
        <v>0</v>
      </c>
      <c r="AQ517" s="9">
        <f t="shared" si="391"/>
        <v>0</v>
      </c>
      <c r="AR517" s="9">
        <f t="shared" si="392"/>
        <v>0</v>
      </c>
      <c r="AS517" s="9">
        <f t="shared" si="430"/>
        <v>0</v>
      </c>
      <c r="AT517" s="9">
        <f t="shared" si="393"/>
        <v>0</v>
      </c>
      <c r="AU517" s="9">
        <f t="shared" si="394"/>
        <v>0</v>
      </c>
      <c r="AV517" s="9">
        <f t="shared" si="395"/>
        <v>0</v>
      </c>
      <c r="AW517" s="9">
        <f t="shared" si="396"/>
        <v>0</v>
      </c>
      <c r="AX517" s="9">
        <f t="shared" si="397"/>
        <v>0</v>
      </c>
      <c r="AY517" s="9">
        <f t="shared" si="398"/>
        <v>0</v>
      </c>
      <c r="AZ517" s="9">
        <f t="shared" si="399"/>
        <v>0</v>
      </c>
      <c r="BA517" s="9">
        <f t="shared" si="400"/>
        <v>0</v>
      </c>
      <c r="BB517" s="9">
        <f t="shared" si="401"/>
        <v>0</v>
      </c>
      <c r="BC517" s="9">
        <f t="shared" si="402"/>
        <v>0</v>
      </c>
      <c r="BD517" s="9">
        <f t="shared" si="403"/>
        <v>0</v>
      </c>
      <c r="BE517" s="9">
        <f t="shared" si="404"/>
        <v>0</v>
      </c>
      <c r="BF517" s="9">
        <f t="shared" si="405"/>
        <v>0</v>
      </c>
      <c r="BG517" s="9">
        <f t="shared" si="406"/>
        <v>0</v>
      </c>
      <c r="BH517" s="9">
        <f t="shared" si="407"/>
        <v>0</v>
      </c>
      <c r="BI517" s="9">
        <f t="shared" si="408"/>
        <v>0</v>
      </c>
      <c r="BJ517" s="6">
        <f t="shared" si="409"/>
        <v>0</v>
      </c>
      <c r="BK517" s="6">
        <f t="shared" si="410"/>
        <v>0</v>
      </c>
      <c r="BL517" s="6">
        <f t="shared" si="411"/>
        <v>0</v>
      </c>
      <c r="BM517" s="10">
        <f t="shared" si="412"/>
        <v>0</v>
      </c>
      <c r="BN517" s="10">
        <f t="shared" si="413"/>
        <v>0</v>
      </c>
      <c r="BO517" s="10">
        <f t="shared" si="414"/>
        <v>0</v>
      </c>
      <c r="BP517" s="11">
        <f t="shared" si="415"/>
        <v>0</v>
      </c>
      <c r="BQ517" s="11">
        <f t="shared" si="416"/>
        <v>0</v>
      </c>
      <c r="BR517" s="11">
        <f t="shared" si="417"/>
        <v>0</v>
      </c>
      <c r="BS517" s="10">
        <f t="shared" si="418"/>
        <v>0</v>
      </c>
      <c r="BT517" s="10">
        <f t="shared" si="419"/>
        <v>0</v>
      </c>
      <c r="BU517" s="10">
        <f t="shared" si="420"/>
        <v>0</v>
      </c>
      <c r="BV517" s="10">
        <f t="shared" si="421"/>
        <v>0</v>
      </c>
      <c r="BW517" s="10">
        <f t="shared" si="422"/>
        <v>0</v>
      </c>
      <c r="BX517" s="10">
        <f t="shared" si="423"/>
        <v>0</v>
      </c>
      <c r="BY517" s="10">
        <f t="shared" si="424"/>
        <v>0</v>
      </c>
      <c r="BZ517" s="10">
        <f t="shared" si="425"/>
        <v>0</v>
      </c>
      <c r="CA517" s="10">
        <f t="shared" si="426"/>
        <v>0</v>
      </c>
      <c r="CB517" s="9">
        <f t="shared" si="427"/>
        <v>0</v>
      </c>
      <c r="CC517" s="9">
        <f t="shared" si="428"/>
        <v>0</v>
      </c>
      <c r="CD517" s="9">
        <f t="shared" si="429"/>
        <v>0</v>
      </c>
      <c r="CE517" s="12">
        <f t="shared" si="431"/>
        <v>0</v>
      </c>
    </row>
    <row r="518" spans="8:83" ht="18" customHeight="1">
      <c r="H518"/>
      <c r="I518"/>
      <c r="J518"/>
      <c r="AA518" s="16">
        <f t="shared" ref="AA518:AA581" si="433">IF(Q_perm&lt;&gt;0, diffP1+diffP2,)</f>
        <v>0</v>
      </c>
      <c r="AB518" s="16">
        <f t="shared" ref="AB518:AB581" si="434">IF(Q_perm1&lt;&gt;0, P_feed1-P_feed2,)</f>
        <v>0</v>
      </c>
      <c r="AC518" s="16">
        <f t="shared" ref="AC518:AC581" si="435">IF(Q_perm2&lt;&gt;0, P_feed3-P_conc,)</f>
        <v>0</v>
      </c>
      <c r="AD518" s="16">
        <f t="shared" ref="AD518:AD581" si="436">IF(AND(Q_perm&lt;&gt;0,diffP&lt;&gt;0),diffP*(2*Q0_conc+Q0_perm)^1.5/(2*Q_conc+Q_perm)^1.5,)</f>
        <v>0</v>
      </c>
      <c r="AE518" s="16">
        <f t="shared" ref="AE518:AE581" si="437">IF(AND(Q_perm1&lt;&gt;0,diffP1&lt;&gt;0),diffP1*(2*(Q0_feed-Q0_perm1)+Q0_perm1)^1.5/(2*(Q_feed-Q_perm1)+Q_perm1)^1.5,)</f>
        <v>0</v>
      </c>
      <c r="AF518" s="16">
        <f t="shared" ref="AF518:AF581" si="438">IF(AND(Q_perm2&lt;&gt;0,diffP2&lt;&gt;0),diffP2*(2*(Q0_feed-Q0_perm1-Q0_perm2)+Q0_perm2)^1.5/(2*(Q_feed-Q_perm1-Q_perm2)+Q_perm2)^1.5,)</f>
        <v>0</v>
      </c>
      <c r="AG518" s="16">
        <f t="shared" ref="AG518:AG581" si="439">IF(Q_perm&lt;&gt;0,(NoOfPV1*(P_feed1-P_perm1)+NoOfPV2*(P_feed3-P_perm2))/NoOfPV-diffP/(2*NoOfArray),)</f>
        <v>0</v>
      </c>
      <c r="AH518" s="16">
        <f t="shared" ref="AH518:AH581" si="440">IF(Q_perm1&lt;&gt;0,(P_feed1-P_perm1)-diffP1/2,)</f>
        <v>0</v>
      </c>
      <c r="AI518" s="16">
        <f t="shared" ref="AI518:AI581" si="441">IF(Q_perm2&lt;&gt;0,(P_feed3-P_perm2)-diffP2/2,)</f>
        <v>0</v>
      </c>
      <c r="AJ518" s="15">
        <f t="shared" ref="AJ518:AJ581" si="442">IF(Temp&gt;25,EXP(TCF_U1*(1/298.15-1/(273.15+Temp))),EXP(TCF_U2*(1/298.15-1/(273.15+Temp))))</f>
        <v>0.42990838161300676</v>
      </c>
      <c r="AK518" s="6">
        <f t="shared" si="432"/>
        <v>0</v>
      </c>
      <c r="AL518" s="6">
        <f t="shared" si="432"/>
        <v>0</v>
      </c>
      <c r="AM518" s="6">
        <f t="shared" si="432"/>
        <v>0</v>
      </c>
      <c r="AN518" s="6">
        <f t="shared" si="432"/>
        <v>0</v>
      </c>
      <c r="AO518" s="9">
        <f t="shared" ref="AO518:AO581" si="443">IF(Q_perm&lt;&gt;0,LN(1/(1-Recovery))/Recovery,)</f>
        <v>0</v>
      </c>
      <c r="AP518" s="9">
        <f t="shared" ref="AP518:AP581" si="444">IF(Q_perm1&lt;&gt;0,LN(1/(1-Recovery1))/(Recovery1),)</f>
        <v>0</v>
      </c>
      <c r="AQ518" s="9">
        <f t="shared" ref="AQ518:AQ581" si="445">IF(Q_perm2&lt;&gt;0,LN(1/(1-Recovery2)/Recovery2),)</f>
        <v>0</v>
      </c>
      <c r="AR518" s="9">
        <f t="shared" ref="AR518:AR581" si="446">0.0385*TDSmean*(Temp+273.15)/(14.25*(1000-TDSmean/1000))</f>
        <v>0</v>
      </c>
      <c r="AS518" s="9">
        <f t="shared" si="430"/>
        <v>0</v>
      </c>
      <c r="AT518" s="9">
        <f t="shared" ref="AT518:AT581" si="447">0.0385*TDSmean_feed2*(Temp+273.15)/(14.25*(1000-TDSmean_feed2/1000))</f>
        <v>0</v>
      </c>
      <c r="AU518" s="9">
        <f t="shared" ref="AU518:AU581" si="448">0.0385*TDS_perm*(Temp+273.15)/(14.25*(1000-TDS_perm/1000))</f>
        <v>0</v>
      </c>
      <c r="AV518" s="9">
        <f t="shared" ref="AV518:AV581" si="449">0.0385*TDS_perm1*(Temp+273.15)/(14.25*(1000-TDS_perm1/1000))</f>
        <v>0</v>
      </c>
      <c r="AW518" s="9">
        <f t="shared" ref="AW518:AW581" si="450">0.0385*TDS_perm2*(Temp+273.15)/(14.25*(1000-TDS_perm2/1000))</f>
        <v>0</v>
      </c>
      <c r="AX518" s="9">
        <f t="shared" ref="AX518:AX581" si="451">IF(C_feed1&gt;7630,alpha1*EXP((beta1-LN(C_feed1))^2/gamma1),IF(C_feed1&gt;0,alpha2*EXP((beta2-LN(C_feed1))^2/gamma2),))</f>
        <v>0</v>
      </c>
      <c r="AY518" s="9">
        <f t="shared" ref="AY518:AY581" si="452">IF(C_feed2&gt;7630,alpha1*EXP((beta1-LN(C_feed2))^2/gamma1),IF(C_feed2&gt;0,alpha2*EXP((beta2-LN(C_feed2))^2/gamma2),IF(Recovery1&gt;0,TDS_feed1/(1-Recovery1),)))</f>
        <v>0</v>
      </c>
      <c r="AZ518" s="9">
        <f t="shared" ref="AZ518:AZ581" si="453">IF(C_conc&gt;7630,alpha1*EXP((beta1-LN(C_conc))^2/gamma1),IF(C_conc&gt;0,alpha2*EXP((beta2-LN(C_conc))^2/gamma2),IF(AND(Recovery2&gt;0,Q_perm2&gt;0),TDS_feed2/(1-Recovery2),)))</f>
        <v>0</v>
      </c>
      <c r="BA518" s="9">
        <f t="shared" ref="BA518:BA581" si="454">IF(C_perm&gt;7630,alpha1*EXP((beta1-LN(C_perm))^2/gamma1),IF(C_perm&gt;0,alpha2*EXP((beta2-LN(C_perm))^2/gamma2),))</f>
        <v>0</v>
      </c>
      <c r="BB518" s="9">
        <f t="shared" ref="BB518:BB581" si="455">IF(C_perm1&gt;7630,alpha1*EXP((beta1-LN(C_perm1))^2/gamma1),IF(C_perm1&gt;0,alpha2*EXP((beta2-LN(C_perm1))^2/gamma2),))</f>
        <v>0</v>
      </c>
      <c r="BC518" s="9">
        <f t="shared" ref="BC518:BC581" si="456">IF(C_perm2&gt;7630,alpha1*EXP((beta1-LN(C_perm2))^2/gamma1),IF(C_perm2&gt;0,alpha2*EXP((beta2-LN(C_perm2))^2/gamma2),))</f>
        <v>0</v>
      </c>
      <c r="BD518" s="9">
        <f t="shared" ref="BD518:BD581" si="457">TDS_feed1*ConcFactor</f>
        <v>0</v>
      </c>
      <c r="BE518" s="9">
        <f t="shared" ref="BE518:BE581" si="458">IF(Q_perm1&gt;0,TDS_feed1*ConcFactor1,)</f>
        <v>0</v>
      </c>
      <c r="BF518" s="9">
        <f t="shared" ref="BF518:BF581" si="459">IF(Q_perm2&gt;0,TDS_feed2*ConcFactor2,)</f>
        <v>0</v>
      </c>
      <c r="BG518" s="9">
        <f t="shared" ref="BG518:BG581" si="460">NetP-Pi_feed+Pi_perm</f>
        <v>0</v>
      </c>
      <c r="BH518" s="9">
        <f t="shared" ref="BH518:BH581" si="461">NetP1-Pi_feed1+Pi_perm1</f>
        <v>0</v>
      </c>
      <c r="BI518" s="9">
        <f t="shared" ref="BI518:BI581" si="462">NetP2-Pi_feed2+Pi_perm2</f>
        <v>0</v>
      </c>
      <c r="BJ518" s="6">
        <f t="shared" ref="BJ518:BJ581" si="463">IF(NDP&gt;0,Q_perm*(TCF0*NDP0)/(TCF*NDP),)</f>
        <v>0</v>
      </c>
      <c r="BK518" s="6">
        <f t="shared" ref="BK518:BK581" si="464">IF(NDP_feed1&gt;0,Q_perm1*(TCF0*NDP0_feed1)/(TCF*NDP_feed1),)</f>
        <v>0</v>
      </c>
      <c r="BL518" s="6">
        <f t="shared" ref="BL518:BL581" si="465">IF(NDP_feed2&gt;0,Q_perm2*(TCF0*NDP0_feed2)/(TCF*NDP_feed2),)</f>
        <v>0</v>
      </c>
      <c r="BM518" s="10">
        <f t="shared" ref="BM518:BM581" si="466">IF(AND(TDSmean&gt;0,NDP0&gt;0,TDS0_feed1&gt;0,TCF0&gt;0),TDS_perm/TDSmean*(NDP/NDP0)*(TCF0/TCF)*(TDSmean0/TDSmean)*(TDS_feed1/TDS0_feed1),)</f>
        <v>0</v>
      </c>
      <c r="BN518" s="10">
        <f t="shared" ref="BN518:BN581" si="467">IF(AND(TDSmean_feed1&gt;0,NDP0_feed1&gt;0,TCF&gt;0,TDS0_feed1&gt;0),TDS_perm1/TDSmean_feed1*(NDP_feed1/NDP0_feed1)*(TCF0/TCF)*(TDSmean0_feed1/TDSmean_feed1)*(TDS_feed1/TDS0_feed1),)</f>
        <v>0</v>
      </c>
      <c r="BO518" s="10">
        <f t="shared" ref="BO518:BO581" si="468">IF(AND(TDSmean_feed2&gt;0,NDP0_feed2&gt;0,TCF&gt;0,TDS0_feed2&gt;0),TDS_perm2/TDSmean_feed2*(NDP_feed2/NDP0_feed2)*(TCF0/TCF)*(TDSmean0_feed2/TDSmean_feed2)*(TDS_feed2/TDS0_feed2),)</f>
        <v>0</v>
      </c>
      <c r="BP518" s="11">
        <f t="shared" ref="BP518:BP581" si="469">IF(normSP&gt;0,1-normSP,)</f>
        <v>0</v>
      </c>
      <c r="BQ518" s="11">
        <f t="shared" ref="BQ518:BQ581" si="470">IF(normSP1&gt;0,1-normSP1,)</f>
        <v>0</v>
      </c>
      <c r="BR518" s="11">
        <f t="shared" ref="BR518:BR581" si="471">IF(normSP2&gt;0,1-normSP2,)</f>
        <v>0</v>
      </c>
      <c r="BS518" s="10">
        <f t="shared" ref="BS518:BS581" si="472">IF(AND(TDS_perm&gt;0,TDS_feed1&gt;0),1-TDS_perm/TDS_feed1,)</f>
        <v>0</v>
      </c>
      <c r="BT518" s="10">
        <f t="shared" ref="BT518:BT581" si="473">IF(AND(TDS_perm1&gt;0,TDS_feed1&gt;0),1-TDS_perm1/TDS_feed1,)</f>
        <v>0</v>
      </c>
      <c r="BU518" s="10">
        <f t="shared" ref="BU518:BU581" si="474">IF(AND(TDS_perm2&gt;0,TDS_feed2&gt;0),1-TDS_perm2/TDS_feed2,)</f>
        <v>0</v>
      </c>
      <c r="BV518" s="10">
        <f t="shared" ref="BV518:BV581" si="475">IF(Q_perm&gt;0,Q_perm/Q_feed,)</f>
        <v>0</v>
      </c>
      <c r="BW518" s="10">
        <f t="shared" ref="BW518:BW581" si="476">IF(AND(Q_perm1&gt;0,Q_feed&gt;0),Q_perm1/Q_feed,)</f>
        <v>0</v>
      </c>
      <c r="BX518" s="10">
        <f t="shared" ref="BX518:BX581" si="477">IF(AND(Q_feed&gt;Q_perm1,Q_perm2&gt;0),Q_perm2/(Q_feed-Q_perm1),)</f>
        <v>0</v>
      </c>
      <c r="BY518" s="10">
        <f t="shared" ref="BY518:BY581" si="478">IF(AND(C_feed1&gt;0,C_conc&gt;0),1-C_feed1/C_conc,)</f>
        <v>0</v>
      </c>
      <c r="BZ518" s="10">
        <f t="shared" ref="BZ518:BZ581" si="479">IF(AND(C_feed2&gt;0,C_feed1&gt;0),1-C_feed1/C_feed2,)</f>
        <v>0</v>
      </c>
      <c r="CA518" s="10">
        <f t="shared" ref="CA518:CA581" si="480">IF(AND(C_feed2&gt;0,C0_conc&gt;0),1-C_feed2/C0_conc,)</f>
        <v>0</v>
      </c>
      <c r="CB518" s="9">
        <f t="shared" ref="CB518:CB581" si="481">IF(AND(Recovery&gt;0,Rec_C&gt;0),Recovery/Rec_C,)</f>
        <v>0</v>
      </c>
      <c r="CC518" s="9">
        <f t="shared" ref="CC518:CC581" si="482">IF(AND(Recovery1&gt;0,Rec_C1&gt;0),Recovery1/Rec_C1,)</f>
        <v>0</v>
      </c>
      <c r="CD518" s="9">
        <f t="shared" ref="CD518:CD581" si="483">IF(AND(Recovery2&gt;0,Rec_C2&gt;0),Recovery2/Rec_C2,)</f>
        <v>0</v>
      </c>
      <c r="CE518" s="12">
        <f t="shared" si="431"/>
        <v>0</v>
      </c>
    </row>
    <row r="519" spans="8:83" ht="18" customHeight="1">
      <c r="H519"/>
      <c r="I519"/>
      <c r="J519"/>
      <c r="AA519" s="16">
        <f t="shared" si="433"/>
        <v>0</v>
      </c>
      <c r="AB519" s="16">
        <f t="shared" si="434"/>
        <v>0</v>
      </c>
      <c r="AC519" s="16">
        <f t="shared" si="435"/>
        <v>0</v>
      </c>
      <c r="AD519" s="16">
        <f t="shared" si="436"/>
        <v>0</v>
      </c>
      <c r="AE519" s="16">
        <f t="shared" si="437"/>
        <v>0</v>
      </c>
      <c r="AF519" s="16">
        <f t="shared" si="438"/>
        <v>0</v>
      </c>
      <c r="AG519" s="16">
        <f t="shared" si="439"/>
        <v>0</v>
      </c>
      <c r="AH519" s="16">
        <f t="shared" si="440"/>
        <v>0</v>
      </c>
      <c r="AI519" s="16">
        <f t="shared" si="441"/>
        <v>0</v>
      </c>
      <c r="AJ519" s="15">
        <f t="shared" si="442"/>
        <v>0.42990838161300676</v>
      </c>
      <c r="AK519" s="6">
        <f t="shared" si="432"/>
        <v>0</v>
      </c>
      <c r="AL519" s="6">
        <f t="shared" si="432"/>
        <v>0</v>
      </c>
      <c r="AM519" s="6">
        <f t="shared" si="432"/>
        <v>0</v>
      </c>
      <c r="AN519" s="6">
        <f t="shared" si="432"/>
        <v>0</v>
      </c>
      <c r="AO519" s="9">
        <f t="shared" si="443"/>
        <v>0</v>
      </c>
      <c r="AP519" s="9">
        <f t="shared" si="444"/>
        <v>0</v>
      </c>
      <c r="AQ519" s="9">
        <f t="shared" si="445"/>
        <v>0</v>
      </c>
      <c r="AR519" s="9">
        <f t="shared" si="446"/>
        <v>0</v>
      </c>
      <c r="AS519" s="9">
        <f t="shared" ref="AS519:AS582" si="484">0.0385*TDSmean_feed1*(Temp+273.15)/(14.25*(1000-TDSmean/1000))</f>
        <v>0</v>
      </c>
      <c r="AT519" s="9">
        <f t="shared" si="447"/>
        <v>0</v>
      </c>
      <c r="AU519" s="9">
        <f t="shared" si="448"/>
        <v>0</v>
      </c>
      <c r="AV519" s="9">
        <f t="shared" si="449"/>
        <v>0</v>
      </c>
      <c r="AW519" s="9">
        <f t="shared" si="450"/>
        <v>0</v>
      </c>
      <c r="AX519" s="9">
        <f t="shared" si="451"/>
        <v>0</v>
      </c>
      <c r="AY519" s="9">
        <f t="shared" si="452"/>
        <v>0</v>
      </c>
      <c r="AZ519" s="9">
        <f t="shared" si="453"/>
        <v>0</v>
      </c>
      <c r="BA519" s="9">
        <f t="shared" si="454"/>
        <v>0</v>
      </c>
      <c r="BB519" s="9">
        <f t="shared" si="455"/>
        <v>0</v>
      </c>
      <c r="BC519" s="9">
        <f t="shared" si="456"/>
        <v>0</v>
      </c>
      <c r="BD519" s="9">
        <f t="shared" si="457"/>
        <v>0</v>
      </c>
      <c r="BE519" s="9">
        <f t="shared" si="458"/>
        <v>0</v>
      </c>
      <c r="BF519" s="9">
        <f t="shared" si="459"/>
        <v>0</v>
      </c>
      <c r="BG519" s="9">
        <f t="shared" si="460"/>
        <v>0</v>
      </c>
      <c r="BH519" s="9">
        <f t="shared" si="461"/>
        <v>0</v>
      </c>
      <c r="BI519" s="9">
        <f t="shared" si="462"/>
        <v>0</v>
      </c>
      <c r="BJ519" s="6">
        <f t="shared" si="463"/>
        <v>0</v>
      </c>
      <c r="BK519" s="6">
        <f t="shared" si="464"/>
        <v>0</v>
      </c>
      <c r="BL519" s="6">
        <f t="shared" si="465"/>
        <v>0</v>
      </c>
      <c r="BM519" s="10">
        <f t="shared" si="466"/>
        <v>0</v>
      </c>
      <c r="BN519" s="10">
        <f t="shared" si="467"/>
        <v>0</v>
      </c>
      <c r="BO519" s="10">
        <f t="shared" si="468"/>
        <v>0</v>
      </c>
      <c r="BP519" s="11">
        <f t="shared" si="469"/>
        <v>0</v>
      </c>
      <c r="BQ519" s="11">
        <f t="shared" si="470"/>
        <v>0</v>
      </c>
      <c r="BR519" s="11">
        <f t="shared" si="471"/>
        <v>0</v>
      </c>
      <c r="BS519" s="10">
        <f t="shared" si="472"/>
        <v>0</v>
      </c>
      <c r="BT519" s="10">
        <f t="shared" si="473"/>
        <v>0</v>
      </c>
      <c r="BU519" s="10">
        <f t="shared" si="474"/>
        <v>0</v>
      </c>
      <c r="BV519" s="10">
        <f t="shared" si="475"/>
        <v>0</v>
      </c>
      <c r="BW519" s="10">
        <f t="shared" si="476"/>
        <v>0</v>
      </c>
      <c r="BX519" s="10">
        <f t="shared" si="477"/>
        <v>0</v>
      </c>
      <c r="BY519" s="10">
        <f t="shared" si="478"/>
        <v>0</v>
      </c>
      <c r="BZ519" s="10">
        <f t="shared" si="479"/>
        <v>0</v>
      </c>
      <c r="CA519" s="10">
        <f t="shared" si="480"/>
        <v>0</v>
      </c>
      <c r="CB519" s="9">
        <f t="shared" si="481"/>
        <v>0</v>
      </c>
      <c r="CC519" s="9">
        <f t="shared" si="482"/>
        <v>0</v>
      </c>
      <c r="CD519" s="9">
        <f t="shared" si="483"/>
        <v>0</v>
      </c>
      <c r="CE519" s="12">
        <f t="shared" ref="CE519:CE582" si="485">IF(A519-$A$6&gt;0,A519-$A$6,)</f>
        <v>0</v>
      </c>
    </row>
    <row r="520" spans="8:83" ht="18" customHeight="1">
      <c r="H520"/>
      <c r="I520"/>
      <c r="J520"/>
      <c r="AA520" s="16">
        <f t="shared" si="433"/>
        <v>0</v>
      </c>
      <c r="AB520" s="16">
        <f t="shared" si="434"/>
        <v>0</v>
      </c>
      <c r="AC520" s="16">
        <f t="shared" si="435"/>
        <v>0</v>
      </c>
      <c r="AD520" s="16">
        <f t="shared" si="436"/>
        <v>0</v>
      </c>
      <c r="AE520" s="16">
        <f t="shared" si="437"/>
        <v>0</v>
      </c>
      <c r="AF520" s="16">
        <f t="shared" si="438"/>
        <v>0</v>
      </c>
      <c r="AG520" s="16">
        <f t="shared" si="439"/>
        <v>0</v>
      </c>
      <c r="AH520" s="16">
        <f t="shared" si="440"/>
        <v>0</v>
      </c>
      <c r="AI520" s="16">
        <f t="shared" si="441"/>
        <v>0</v>
      </c>
      <c r="AJ520" s="15">
        <f t="shared" si="442"/>
        <v>0.42990838161300676</v>
      </c>
      <c r="AK520" s="6">
        <f t="shared" si="432"/>
        <v>0</v>
      </c>
      <c r="AL520" s="6">
        <f t="shared" si="432"/>
        <v>0</v>
      </c>
      <c r="AM520" s="6">
        <f t="shared" si="432"/>
        <v>0</v>
      </c>
      <c r="AN520" s="6">
        <f t="shared" si="432"/>
        <v>0</v>
      </c>
      <c r="AO520" s="9">
        <f t="shared" si="443"/>
        <v>0</v>
      </c>
      <c r="AP520" s="9">
        <f t="shared" si="444"/>
        <v>0</v>
      </c>
      <c r="AQ520" s="9">
        <f t="shared" si="445"/>
        <v>0</v>
      </c>
      <c r="AR520" s="9">
        <f t="shared" si="446"/>
        <v>0</v>
      </c>
      <c r="AS520" s="9">
        <f t="shared" si="484"/>
        <v>0</v>
      </c>
      <c r="AT520" s="9">
        <f t="shared" si="447"/>
        <v>0</v>
      </c>
      <c r="AU520" s="9">
        <f t="shared" si="448"/>
        <v>0</v>
      </c>
      <c r="AV520" s="9">
        <f t="shared" si="449"/>
        <v>0</v>
      </c>
      <c r="AW520" s="9">
        <f t="shared" si="450"/>
        <v>0</v>
      </c>
      <c r="AX520" s="9">
        <f t="shared" si="451"/>
        <v>0</v>
      </c>
      <c r="AY520" s="9">
        <f t="shared" si="452"/>
        <v>0</v>
      </c>
      <c r="AZ520" s="9">
        <f t="shared" si="453"/>
        <v>0</v>
      </c>
      <c r="BA520" s="9">
        <f t="shared" si="454"/>
        <v>0</v>
      </c>
      <c r="BB520" s="9">
        <f t="shared" si="455"/>
        <v>0</v>
      </c>
      <c r="BC520" s="9">
        <f t="shared" si="456"/>
        <v>0</v>
      </c>
      <c r="BD520" s="9">
        <f t="shared" si="457"/>
        <v>0</v>
      </c>
      <c r="BE520" s="9">
        <f t="shared" si="458"/>
        <v>0</v>
      </c>
      <c r="BF520" s="9">
        <f t="shared" si="459"/>
        <v>0</v>
      </c>
      <c r="BG520" s="9">
        <f t="shared" si="460"/>
        <v>0</v>
      </c>
      <c r="BH520" s="9">
        <f t="shared" si="461"/>
        <v>0</v>
      </c>
      <c r="BI520" s="9">
        <f t="shared" si="462"/>
        <v>0</v>
      </c>
      <c r="BJ520" s="6">
        <f t="shared" si="463"/>
        <v>0</v>
      </c>
      <c r="BK520" s="6">
        <f t="shared" si="464"/>
        <v>0</v>
      </c>
      <c r="BL520" s="6">
        <f t="shared" si="465"/>
        <v>0</v>
      </c>
      <c r="BM520" s="10">
        <f t="shared" si="466"/>
        <v>0</v>
      </c>
      <c r="BN520" s="10">
        <f t="shared" si="467"/>
        <v>0</v>
      </c>
      <c r="BO520" s="10">
        <f t="shared" si="468"/>
        <v>0</v>
      </c>
      <c r="BP520" s="11">
        <f t="shared" si="469"/>
        <v>0</v>
      </c>
      <c r="BQ520" s="11">
        <f t="shared" si="470"/>
        <v>0</v>
      </c>
      <c r="BR520" s="11">
        <f t="shared" si="471"/>
        <v>0</v>
      </c>
      <c r="BS520" s="10">
        <f t="shared" si="472"/>
        <v>0</v>
      </c>
      <c r="BT520" s="10">
        <f t="shared" si="473"/>
        <v>0</v>
      </c>
      <c r="BU520" s="10">
        <f t="shared" si="474"/>
        <v>0</v>
      </c>
      <c r="BV520" s="10">
        <f t="shared" si="475"/>
        <v>0</v>
      </c>
      <c r="BW520" s="10">
        <f t="shared" si="476"/>
        <v>0</v>
      </c>
      <c r="BX520" s="10">
        <f t="shared" si="477"/>
        <v>0</v>
      </c>
      <c r="BY520" s="10">
        <f t="shared" si="478"/>
        <v>0</v>
      </c>
      <c r="BZ520" s="10">
        <f t="shared" si="479"/>
        <v>0</v>
      </c>
      <c r="CA520" s="10">
        <f t="shared" si="480"/>
        <v>0</v>
      </c>
      <c r="CB520" s="9">
        <f t="shared" si="481"/>
        <v>0</v>
      </c>
      <c r="CC520" s="9">
        <f t="shared" si="482"/>
        <v>0</v>
      </c>
      <c r="CD520" s="9">
        <f t="shared" si="483"/>
        <v>0</v>
      </c>
      <c r="CE520" s="12">
        <f t="shared" si="485"/>
        <v>0</v>
      </c>
    </row>
    <row r="521" spans="8:83" ht="18" customHeight="1">
      <c r="H521"/>
      <c r="I521"/>
      <c r="J521"/>
      <c r="AA521" s="16">
        <f t="shared" si="433"/>
        <v>0</v>
      </c>
      <c r="AB521" s="16">
        <f t="shared" si="434"/>
        <v>0</v>
      </c>
      <c r="AC521" s="16">
        <f t="shared" si="435"/>
        <v>0</v>
      </c>
      <c r="AD521" s="16">
        <f t="shared" si="436"/>
        <v>0</v>
      </c>
      <c r="AE521" s="16">
        <f t="shared" si="437"/>
        <v>0</v>
      </c>
      <c r="AF521" s="16">
        <f t="shared" si="438"/>
        <v>0</v>
      </c>
      <c r="AG521" s="16">
        <f t="shared" si="439"/>
        <v>0</v>
      </c>
      <c r="AH521" s="16">
        <f t="shared" si="440"/>
        <v>0</v>
      </c>
      <c r="AI521" s="16">
        <f t="shared" si="441"/>
        <v>0</v>
      </c>
      <c r="AJ521" s="15">
        <f t="shared" si="442"/>
        <v>0.42990838161300676</v>
      </c>
      <c r="AK521" s="6">
        <f t="shared" si="432"/>
        <v>0</v>
      </c>
      <c r="AL521" s="6">
        <f t="shared" si="432"/>
        <v>0</v>
      </c>
      <c r="AM521" s="6">
        <f t="shared" si="432"/>
        <v>0</v>
      </c>
      <c r="AN521" s="6">
        <f t="shared" si="432"/>
        <v>0</v>
      </c>
      <c r="AO521" s="9">
        <f t="shared" si="443"/>
        <v>0</v>
      </c>
      <c r="AP521" s="9">
        <f t="shared" si="444"/>
        <v>0</v>
      </c>
      <c r="AQ521" s="9">
        <f t="shared" si="445"/>
        <v>0</v>
      </c>
      <c r="AR521" s="9">
        <f t="shared" si="446"/>
        <v>0</v>
      </c>
      <c r="AS521" s="9">
        <f t="shared" si="484"/>
        <v>0</v>
      </c>
      <c r="AT521" s="9">
        <f t="shared" si="447"/>
        <v>0</v>
      </c>
      <c r="AU521" s="9">
        <f t="shared" si="448"/>
        <v>0</v>
      </c>
      <c r="AV521" s="9">
        <f t="shared" si="449"/>
        <v>0</v>
      </c>
      <c r="AW521" s="9">
        <f t="shared" si="450"/>
        <v>0</v>
      </c>
      <c r="AX521" s="9">
        <f t="shared" si="451"/>
        <v>0</v>
      </c>
      <c r="AY521" s="9">
        <f t="shared" si="452"/>
        <v>0</v>
      </c>
      <c r="AZ521" s="9">
        <f t="shared" si="453"/>
        <v>0</v>
      </c>
      <c r="BA521" s="9">
        <f t="shared" si="454"/>
        <v>0</v>
      </c>
      <c r="BB521" s="9">
        <f t="shared" si="455"/>
        <v>0</v>
      </c>
      <c r="BC521" s="9">
        <f t="shared" si="456"/>
        <v>0</v>
      </c>
      <c r="BD521" s="9">
        <f t="shared" si="457"/>
        <v>0</v>
      </c>
      <c r="BE521" s="9">
        <f t="shared" si="458"/>
        <v>0</v>
      </c>
      <c r="BF521" s="9">
        <f t="shared" si="459"/>
        <v>0</v>
      </c>
      <c r="BG521" s="9">
        <f t="shared" si="460"/>
        <v>0</v>
      </c>
      <c r="BH521" s="9">
        <f t="shared" si="461"/>
        <v>0</v>
      </c>
      <c r="BI521" s="9">
        <f t="shared" si="462"/>
        <v>0</v>
      </c>
      <c r="BJ521" s="6">
        <f t="shared" si="463"/>
        <v>0</v>
      </c>
      <c r="BK521" s="6">
        <f t="shared" si="464"/>
        <v>0</v>
      </c>
      <c r="BL521" s="6">
        <f t="shared" si="465"/>
        <v>0</v>
      </c>
      <c r="BM521" s="10">
        <f t="shared" si="466"/>
        <v>0</v>
      </c>
      <c r="BN521" s="10">
        <f t="shared" si="467"/>
        <v>0</v>
      </c>
      <c r="BO521" s="10">
        <f t="shared" si="468"/>
        <v>0</v>
      </c>
      <c r="BP521" s="11">
        <f t="shared" si="469"/>
        <v>0</v>
      </c>
      <c r="BQ521" s="11">
        <f t="shared" si="470"/>
        <v>0</v>
      </c>
      <c r="BR521" s="11">
        <f t="shared" si="471"/>
        <v>0</v>
      </c>
      <c r="BS521" s="10">
        <f t="shared" si="472"/>
        <v>0</v>
      </c>
      <c r="BT521" s="10">
        <f t="shared" si="473"/>
        <v>0</v>
      </c>
      <c r="BU521" s="10">
        <f t="shared" si="474"/>
        <v>0</v>
      </c>
      <c r="BV521" s="10">
        <f t="shared" si="475"/>
        <v>0</v>
      </c>
      <c r="BW521" s="10">
        <f t="shared" si="476"/>
        <v>0</v>
      </c>
      <c r="BX521" s="10">
        <f t="shared" si="477"/>
        <v>0</v>
      </c>
      <c r="BY521" s="10">
        <f t="shared" si="478"/>
        <v>0</v>
      </c>
      <c r="BZ521" s="10">
        <f t="shared" si="479"/>
        <v>0</v>
      </c>
      <c r="CA521" s="10">
        <f t="shared" si="480"/>
        <v>0</v>
      </c>
      <c r="CB521" s="9">
        <f t="shared" si="481"/>
        <v>0</v>
      </c>
      <c r="CC521" s="9">
        <f t="shared" si="482"/>
        <v>0</v>
      </c>
      <c r="CD521" s="9">
        <f t="shared" si="483"/>
        <v>0</v>
      </c>
      <c r="CE521" s="12">
        <f t="shared" si="485"/>
        <v>0</v>
      </c>
    </row>
    <row r="522" spans="8:83" ht="18" customHeight="1">
      <c r="H522"/>
      <c r="I522"/>
      <c r="J522"/>
      <c r="AA522" s="16">
        <f t="shared" si="433"/>
        <v>0</v>
      </c>
      <c r="AB522" s="16">
        <f t="shared" si="434"/>
        <v>0</v>
      </c>
      <c r="AC522" s="16">
        <f t="shared" si="435"/>
        <v>0</v>
      </c>
      <c r="AD522" s="16">
        <f t="shared" si="436"/>
        <v>0</v>
      </c>
      <c r="AE522" s="16">
        <f t="shared" si="437"/>
        <v>0</v>
      </c>
      <c r="AF522" s="16">
        <f t="shared" si="438"/>
        <v>0</v>
      </c>
      <c r="AG522" s="16">
        <f t="shared" si="439"/>
        <v>0</v>
      </c>
      <c r="AH522" s="16">
        <f t="shared" si="440"/>
        <v>0</v>
      </c>
      <c r="AI522" s="16">
        <f t="shared" si="441"/>
        <v>0</v>
      </c>
      <c r="AJ522" s="15">
        <f t="shared" si="442"/>
        <v>0.42990838161300676</v>
      </c>
      <c r="AK522" s="6">
        <f t="shared" si="432"/>
        <v>0</v>
      </c>
      <c r="AL522" s="6">
        <f t="shared" si="432"/>
        <v>0</v>
      </c>
      <c r="AM522" s="6">
        <f t="shared" si="432"/>
        <v>0</v>
      </c>
      <c r="AN522" s="6">
        <f t="shared" si="432"/>
        <v>0</v>
      </c>
      <c r="AO522" s="9">
        <f t="shared" si="443"/>
        <v>0</v>
      </c>
      <c r="AP522" s="9">
        <f t="shared" si="444"/>
        <v>0</v>
      </c>
      <c r="AQ522" s="9">
        <f t="shared" si="445"/>
        <v>0</v>
      </c>
      <c r="AR522" s="9">
        <f t="shared" si="446"/>
        <v>0</v>
      </c>
      <c r="AS522" s="9">
        <f t="shared" si="484"/>
        <v>0</v>
      </c>
      <c r="AT522" s="9">
        <f t="shared" si="447"/>
        <v>0</v>
      </c>
      <c r="AU522" s="9">
        <f t="shared" si="448"/>
        <v>0</v>
      </c>
      <c r="AV522" s="9">
        <f t="shared" si="449"/>
        <v>0</v>
      </c>
      <c r="AW522" s="9">
        <f t="shared" si="450"/>
        <v>0</v>
      </c>
      <c r="AX522" s="9">
        <f t="shared" si="451"/>
        <v>0</v>
      </c>
      <c r="AY522" s="9">
        <f t="shared" si="452"/>
        <v>0</v>
      </c>
      <c r="AZ522" s="9">
        <f t="shared" si="453"/>
        <v>0</v>
      </c>
      <c r="BA522" s="9">
        <f t="shared" si="454"/>
        <v>0</v>
      </c>
      <c r="BB522" s="9">
        <f t="shared" si="455"/>
        <v>0</v>
      </c>
      <c r="BC522" s="9">
        <f t="shared" si="456"/>
        <v>0</v>
      </c>
      <c r="BD522" s="9">
        <f t="shared" si="457"/>
        <v>0</v>
      </c>
      <c r="BE522" s="9">
        <f t="shared" si="458"/>
        <v>0</v>
      </c>
      <c r="BF522" s="9">
        <f t="shared" si="459"/>
        <v>0</v>
      </c>
      <c r="BG522" s="9">
        <f t="shared" si="460"/>
        <v>0</v>
      </c>
      <c r="BH522" s="9">
        <f t="shared" si="461"/>
        <v>0</v>
      </c>
      <c r="BI522" s="9">
        <f t="shared" si="462"/>
        <v>0</v>
      </c>
      <c r="BJ522" s="6">
        <f t="shared" si="463"/>
        <v>0</v>
      </c>
      <c r="BK522" s="6">
        <f t="shared" si="464"/>
        <v>0</v>
      </c>
      <c r="BL522" s="6">
        <f t="shared" si="465"/>
        <v>0</v>
      </c>
      <c r="BM522" s="10">
        <f t="shared" si="466"/>
        <v>0</v>
      </c>
      <c r="BN522" s="10">
        <f t="shared" si="467"/>
        <v>0</v>
      </c>
      <c r="BO522" s="10">
        <f t="shared" si="468"/>
        <v>0</v>
      </c>
      <c r="BP522" s="11">
        <f t="shared" si="469"/>
        <v>0</v>
      </c>
      <c r="BQ522" s="11">
        <f t="shared" si="470"/>
        <v>0</v>
      </c>
      <c r="BR522" s="11">
        <f t="shared" si="471"/>
        <v>0</v>
      </c>
      <c r="BS522" s="10">
        <f t="shared" si="472"/>
        <v>0</v>
      </c>
      <c r="BT522" s="10">
        <f t="shared" si="473"/>
        <v>0</v>
      </c>
      <c r="BU522" s="10">
        <f t="shared" si="474"/>
        <v>0</v>
      </c>
      <c r="BV522" s="10">
        <f t="shared" si="475"/>
        <v>0</v>
      </c>
      <c r="BW522" s="10">
        <f t="shared" si="476"/>
        <v>0</v>
      </c>
      <c r="BX522" s="10">
        <f t="shared" si="477"/>
        <v>0</v>
      </c>
      <c r="BY522" s="10">
        <f t="shared" si="478"/>
        <v>0</v>
      </c>
      <c r="BZ522" s="10">
        <f t="shared" si="479"/>
        <v>0</v>
      </c>
      <c r="CA522" s="10">
        <f t="shared" si="480"/>
        <v>0</v>
      </c>
      <c r="CB522" s="9">
        <f t="shared" si="481"/>
        <v>0</v>
      </c>
      <c r="CC522" s="9">
        <f t="shared" si="482"/>
        <v>0</v>
      </c>
      <c r="CD522" s="9">
        <f t="shared" si="483"/>
        <v>0</v>
      </c>
      <c r="CE522" s="12">
        <f t="shared" si="485"/>
        <v>0</v>
      </c>
    </row>
    <row r="523" spans="8:83" ht="18" customHeight="1">
      <c r="H523"/>
      <c r="I523"/>
      <c r="J523"/>
      <c r="AA523" s="16">
        <f t="shared" si="433"/>
        <v>0</v>
      </c>
      <c r="AB523" s="16">
        <f t="shared" si="434"/>
        <v>0</v>
      </c>
      <c r="AC523" s="16">
        <f t="shared" si="435"/>
        <v>0</v>
      </c>
      <c r="AD523" s="16">
        <f t="shared" si="436"/>
        <v>0</v>
      </c>
      <c r="AE523" s="16">
        <f t="shared" si="437"/>
        <v>0</v>
      </c>
      <c r="AF523" s="16">
        <f t="shared" si="438"/>
        <v>0</v>
      </c>
      <c r="AG523" s="16">
        <f t="shared" si="439"/>
        <v>0</v>
      </c>
      <c r="AH523" s="16">
        <f t="shared" si="440"/>
        <v>0</v>
      </c>
      <c r="AI523" s="16">
        <f t="shared" si="441"/>
        <v>0</v>
      </c>
      <c r="AJ523" s="15">
        <f t="shared" si="442"/>
        <v>0.42990838161300676</v>
      </c>
      <c r="AK523" s="6">
        <f t="shared" si="432"/>
        <v>0</v>
      </c>
      <c r="AL523" s="6">
        <f t="shared" si="432"/>
        <v>0</v>
      </c>
      <c r="AM523" s="6">
        <f t="shared" si="432"/>
        <v>0</v>
      </c>
      <c r="AN523" s="6">
        <f t="shared" si="432"/>
        <v>0</v>
      </c>
      <c r="AO523" s="9">
        <f t="shared" si="443"/>
        <v>0</v>
      </c>
      <c r="AP523" s="9">
        <f t="shared" si="444"/>
        <v>0</v>
      </c>
      <c r="AQ523" s="9">
        <f t="shared" si="445"/>
        <v>0</v>
      </c>
      <c r="AR523" s="9">
        <f t="shared" si="446"/>
        <v>0</v>
      </c>
      <c r="AS523" s="9">
        <f t="shared" si="484"/>
        <v>0</v>
      </c>
      <c r="AT523" s="9">
        <f t="shared" si="447"/>
        <v>0</v>
      </c>
      <c r="AU523" s="9">
        <f t="shared" si="448"/>
        <v>0</v>
      </c>
      <c r="AV523" s="9">
        <f t="shared" si="449"/>
        <v>0</v>
      </c>
      <c r="AW523" s="9">
        <f t="shared" si="450"/>
        <v>0</v>
      </c>
      <c r="AX523" s="9">
        <f t="shared" si="451"/>
        <v>0</v>
      </c>
      <c r="AY523" s="9">
        <f t="shared" si="452"/>
        <v>0</v>
      </c>
      <c r="AZ523" s="9">
        <f t="shared" si="453"/>
        <v>0</v>
      </c>
      <c r="BA523" s="9">
        <f t="shared" si="454"/>
        <v>0</v>
      </c>
      <c r="BB523" s="9">
        <f t="shared" si="455"/>
        <v>0</v>
      </c>
      <c r="BC523" s="9">
        <f t="shared" si="456"/>
        <v>0</v>
      </c>
      <c r="BD523" s="9">
        <f t="shared" si="457"/>
        <v>0</v>
      </c>
      <c r="BE523" s="9">
        <f t="shared" si="458"/>
        <v>0</v>
      </c>
      <c r="BF523" s="9">
        <f t="shared" si="459"/>
        <v>0</v>
      </c>
      <c r="BG523" s="9">
        <f t="shared" si="460"/>
        <v>0</v>
      </c>
      <c r="BH523" s="9">
        <f t="shared" si="461"/>
        <v>0</v>
      </c>
      <c r="BI523" s="9">
        <f t="shared" si="462"/>
        <v>0</v>
      </c>
      <c r="BJ523" s="6">
        <f t="shared" si="463"/>
        <v>0</v>
      </c>
      <c r="BK523" s="6">
        <f t="shared" si="464"/>
        <v>0</v>
      </c>
      <c r="BL523" s="6">
        <f t="shared" si="465"/>
        <v>0</v>
      </c>
      <c r="BM523" s="10">
        <f t="shared" si="466"/>
        <v>0</v>
      </c>
      <c r="BN523" s="10">
        <f t="shared" si="467"/>
        <v>0</v>
      </c>
      <c r="BO523" s="10">
        <f t="shared" si="468"/>
        <v>0</v>
      </c>
      <c r="BP523" s="11">
        <f t="shared" si="469"/>
        <v>0</v>
      </c>
      <c r="BQ523" s="11">
        <f t="shared" si="470"/>
        <v>0</v>
      </c>
      <c r="BR523" s="11">
        <f t="shared" si="471"/>
        <v>0</v>
      </c>
      <c r="BS523" s="10">
        <f t="shared" si="472"/>
        <v>0</v>
      </c>
      <c r="BT523" s="10">
        <f t="shared" si="473"/>
        <v>0</v>
      </c>
      <c r="BU523" s="10">
        <f t="shared" si="474"/>
        <v>0</v>
      </c>
      <c r="BV523" s="10">
        <f t="shared" si="475"/>
        <v>0</v>
      </c>
      <c r="BW523" s="10">
        <f t="shared" si="476"/>
        <v>0</v>
      </c>
      <c r="BX523" s="10">
        <f t="shared" si="477"/>
        <v>0</v>
      </c>
      <c r="BY523" s="10">
        <f t="shared" si="478"/>
        <v>0</v>
      </c>
      <c r="BZ523" s="10">
        <f t="shared" si="479"/>
        <v>0</v>
      </c>
      <c r="CA523" s="10">
        <f t="shared" si="480"/>
        <v>0</v>
      </c>
      <c r="CB523" s="9">
        <f t="shared" si="481"/>
        <v>0</v>
      </c>
      <c r="CC523" s="9">
        <f t="shared" si="482"/>
        <v>0</v>
      </c>
      <c r="CD523" s="9">
        <f t="shared" si="483"/>
        <v>0</v>
      </c>
      <c r="CE523" s="12">
        <f t="shared" si="485"/>
        <v>0</v>
      </c>
    </row>
    <row r="524" spans="8:83" ht="18" customHeight="1">
      <c r="H524"/>
      <c r="I524"/>
      <c r="J524"/>
      <c r="AA524" s="16">
        <f t="shared" si="433"/>
        <v>0</v>
      </c>
      <c r="AB524" s="16">
        <f t="shared" si="434"/>
        <v>0</v>
      </c>
      <c r="AC524" s="16">
        <f t="shared" si="435"/>
        <v>0</v>
      </c>
      <c r="AD524" s="16">
        <f t="shared" si="436"/>
        <v>0</v>
      </c>
      <c r="AE524" s="16">
        <f t="shared" si="437"/>
        <v>0</v>
      </c>
      <c r="AF524" s="16">
        <f t="shared" si="438"/>
        <v>0</v>
      </c>
      <c r="AG524" s="16">
        <f t="shared" si="439"/>
        <v>0</v>
      </c>
      <c r="AH524" s="16">
        <f t="shared" si="440"/>
        <v>0</v>
      </c>
      <c r="AI524" s="16">
        <f t="shared" si="441"/>
        <v>0</v>
      </c>
      <c r="AJ524" s="15">
        <f t="shared" si="442"/>
        <v>0.42990838161300676</v>
      </c>
      <c r="AK524" s="6">
        <f t="shared" si="432"/>
        <v>0</v>
      </c>
      <c r="AL524" s="6">
        <f t="shared" si="432"/>
        <v>0</v>
      </c>
      <c r="AM524" s="6">
        <f t="shared" si="432"/>
        <v>0</v>
      </c>
      <c r="AN524" s="6">
        <f t="shared" si="432"/>
        <v>0</v>
      </c>
      <c r="AO524" s="9">
        <f t="shared" si="443"/>
        <v>0</v>
      </c>
      <c r="AP524" s="9">
        <f t="shared" si="444"/>
        <v>0</v>
      </c>
      <c r="AQ524" s="9">
        <f t="shared" si="445"/>
        <v>0</v>
      </c>
      <c r="AR524" s="9">
        <f t="shared" si="446"/>
        <v>0</v>
      </c>
      <c r="AS524" s="9">
        <f t="shared" si="484"/>
        <v>0</v>
      </c>
      <c r="AT524" s="9">
        <f t="shared" si="447"/>
        <v>0</v>
      </c>
      <c r="AU524" s="9">
        <f t="shared" si="448"/>
        <v>0</v>
      </c>
      <c r="AV524" s="9">
        <f t="shared" si="449"/>
        <v>0</v>
      </c>
      <c r="AW524" s="9">
        <f t="shared" si="450"/>
        <v>0</v>
      </c>
      <c r="AX524" s="9">
        <f t="shared" si="451"/>
        <v>0</v>
      </c>
      <c r="AY524" s="9">
        <f t="shared" si="452"/>
        <v>0</v>
      </c>
      <c r="AZ524" s="9">
        <f t="shared" si="453"/>
        <v>0</v>
      </c>
      <c r="BA524" s="9">
        <f t="shared" si="454"/>
        <v>0</v>
      </c>
      <c r="BB524" s="9">
        <f t="shared" si="455"/>
        <v>0</v>
      </c>
      <c r="BC524" s="9">
        <f t="shared" si="456"/>
        <v>0</v>
      </c>
      <c r="BD524" s="9">
        <f t="shared" si="457"/>
        <v>0</v>
      </c>
      <c r="BE524" s="9">
        <f t="shared" si="458"/>
        <v>0</v>
      </c>
      <c r="BF524" s="9">
        <f t="shared" si="459"/>
        <v>0</v>
      </c>
      <c r="BG524" s="9">
        <f t="shared" si="460"/>
        <v>0</v>
      </c>
      <c r="BH524" s="9">
        <f t="shared" si="461"/>
        <v>0</v>
      </c>
      <c r="BI524" s="9">
        <f t="shared" si="462"/>
        <v>0</v>
      </c>
      <c r="BJ524" s="6">
        <f t="shared" si="463"/>
        <v>0</v>
      </c>
      <c r="BK524" s="6">
        <f t="shared" si="464"/>
        <v>0</v>
      </c>
      <c r="BL524" s="6">
        <f t="shared" si="465"/>
        <v>0</v>
      </c>
      <c r="BM524" s="10">
        <f t="shared" si="466"/>
        <v>0</v>
      </c>
      <c r="BN524" s="10">
        <f t="shared" si="467"/>
        <v>0</v>
      </c>
      <c r="BO524" s="10">
        <f t="shared" si="468"/>
        <v>0</v>
      </c>
      <c r="BP524" s="11">
        <f t="shared" si="469"/>
        <v>0</v>
      </c>
      <c r="BQ524" s="11">
        <f t="shared" si="470"/>
        <v>0</v>
      </c>
      <c r="BR524" s="11">
        <f t="shared" si="471"/>
        <v>0</v>
      </c>
      <c r="BS524" s="10">
        <f t="shared" si="472"/>
        <v>0</v>
      </c>
      <c r="BT524" s="10">
        <f t="shared" si="473"/>
        <v>0</v>
      </c>
      <c r="BU524" s="10">
        <f t="shared" si="474"/>
        <v>0</v>
      </c>
      <c r="BV524" s="10">
        <f t="shared" si="475"/>
        <v>0</v>
      </c>
      <c r="BW524" s="10">
        <f t="shared" si="476"/>
        <v>0</v>
      </c>
      <c r="BX524" s="10">
        <f t="shared" si="477"/>
        <v>0</v>
      </c>
      <c r="BY524" s="10">
        <f t="shared" si="478"/>
        <v>0</v>
      </c>
      <c r="BZ524" s="10">
        <f t="shared" si="479"/>
        <v>0</v>
      </c>
      <c r="CA524" s="10">
        <f t="shared" si="480"/>
        <v>0</v>
      </c>
      <c r="CB524" s="9">
        <f t="shared" si="481"/>
        <v>0</v>
      </c>
      <c r="CC524" s="9">
        <f t="shared" si="482"/>
        <v>0</v>
      </c>
      <c r="CD524" s="9">
        <f t="shared" si="483"/>
        <v>0</v>
      </c>
      <c r="CE524" s="12">
        <f t="shared" si="485"/>
        <v>0</v>
      </c>
    </row>
    <row r="525" spans="8:83" ht="18" customHeight="1">
      <c r="H525"/>
      <c r="I525"/>
      <c r="J525"/>
      <c r="AA525" s="16">
        <f t="shared" si="433"/>
        <v>0</v>
      </c>
      <c r="AB525" s="16">
        <f t="shared" si="434"/>
        <v>0</v>
      </c>
      <c r="AC525" s="16">
        <f t="shared" si="435"/>
        <v>0</v>
      </c>
      <c r="AD525" s="16">
        <f t="shared" si="436"/>
        <v>0</v>
      </c>
      <c r="AE525" s="16">
        <f t="shared" si="437"/>
        <v>0</v>
      </c>
      <c r="AF525" s="16">
        <f t="shared" si="438"/>
        <v>0</v>
      </c>
      <c r="AG525" s="16">
        <f t="shared" si="439"/>
        <v>0</v>
      </c>
      <c r="AH525" s="16">
        <f t="shared" si="440"/>
        <v>0</v>
      </c>
      <c r="AI525" s="16">
        <f t="shared" si="441"/>
        <v>0</v>
      </c>
      <c r="AJ525" s="15">
        <f t="shared" si="442"/>
        <v>0.42990838161300676</v>
      </c>
      <c r="AK525" s="6">
        <f t="shared" si="432"/>
        <v>0</v>
      </c>
      <c r="AL525" s="6">
        <f t="shared" si="432"/>
        <v>0</v>
      </c>
      <c r="AM525" s="6">
        <f t="shared" si="432"/>
        <v>0</v>
      </c>
      <c r="AN525" s="6">
        <f t="shared" si="432"/>
        <v>0</v>
      </c>
      <c r="AO525" s="9">
        <f t="shared" si="443"/>
        <v>0</v>
      </c>
      <c r="AP525" s="9">
        <f t="shared" si="444"/>
        <v>0</v>
      </c>
      <c r="AQ525" s="9">
        <f t="shared" si="445"/>
        <v>0</v>
      </c>
      <c r="AR525" s="9">
        <f t="shared" si="446"/>
        <v>0</v>
      </c>
      <c r="AS525" s="9">
        <f t="shared" si="484"/>
        <v>0</v>
      </c>
      <c r="AT525" s="9">
        <f t="shared" si="447"/>
        <v>0</v>
      </c>
      <c r="AU525" s="9">
        <f t="shared" si="448"/>
        <v>0</v>
      </c>
      <c r="AV525" s="9">
        <f t="shared" si="449"/>
        <v>0</v>
      </c>
      <c r="AW525" s="9">
        <f t="shared" si="450"/>
        <v>0</v>
      </c>
      <c r="AX525" s="9">
        <f t="shared" si="451"/>
        <v>0</v>
      </c>
      <c r="AY525" s="9">
        <f t="shared" si="452"/>
        <v>0</v>
      </c>
      <c r="AZ525" s="9">
        <f t="shared" si="453"/>
        <v>0</v>
      </c>
      <c r="BA525" s="9">
        <f t="shared" si="454"/>
        <v>0</v>
      </c>
      <c r="BB525" s="9">
        <f t="shared" si="455"/>
        <v>0</v>
      </c>
      <c r="BC525" s="9">
        <f t="shared" si="456"/>
        <v>0</v>
      </c>
      <c r="BD525" s="9">
        <f t="shared" si="457"/>
        <v>0</v>
      </c>
      <c r="BE525" s="9">
        <f t="shared" si="458"/>
        <v>0</v>
      </c>
      <c r="BF525" s="9">
        <f t="shared" si="459"/>
        <v>0</v>
      </c>
      <c r="BG525" s="9">
        <f t="shared" si="460"/>
        <v>0</v>
      </c>
      <c r="BH525" s="9">
        <f t="shared" si="461"/>
        <v>0</v>
      </c>
      <c r="BI525" s="9">
        <f t="shared" si="462"/>
        <v>0</v>
      </c>
      <c r="BJ525" s="6">
        <f t="shared" si="463"/>
        <v>0</v>
      </c>
      <c r="BK525" s="6">
        <f t="shared" si="464"/>
        <v>0</v>
      </c>
      <c r="BL525" s="6">
        <f t="shared" si="465"/>
        <v>0</v>
      </c>
      <c r="BM525" s="10">
        <f t="shared" si="466"/>
        <v>0</v>
      </c>
      <c r="BN525" s="10">
        <f t="shared" si="467"/>
        <v>0</v>
      </c>
      <c r="BO525" s="10">
        <f t="shared" si="468"/>
        <v>0</v>
      </c>
      <c r="BP525" s="11">
        <f t="shared" si="469"/>
        <v>0</v>
      </c>
      <c r="BQ525" s="11">
        <f t="shared" si="470"/>
        <v>0</v>
      </c>
      <c r="BR525" s="11">
        <f t="shared" si="471"/>
        <v>0</v>
      </c>
      <c r="BS525" s="10">
        <f t="shared" si="472"/>
        <v>0</v>
      </c>
      <c r="BT525" s="10">
        <f t="shared" si="473"/>
        <v>0</v>
      </c>
      <c r="BU525" s="10">
        <f t="shared" si="474"/>
        <v>0</v>
      </c>
      <c r="BV525" s="10">
        <f t="shared" si="475"/>
        <v>0</v>
      </c>
      <c r="BW525" s="10">
        <f t="shared" si="476"/>
        <v>0</v>
      </c>
      <c r="BX525" s="10">
        <f t="shared" si="477"/>
        <v>0</v>
      </c>
      <c r="BY525" s="10">
        <f t="shared" si="478"/>
        <v>0</v>
      </c>
      <c r="BZ525" s="10">
        <f t="shared" si="479"/>
        <v>0</v>
      </c>
      <c r="CA525" s="10">
        <f t="shared" si="480"/>
        <v>0</v>
      </c>
      <c r="CB525" s="9">
        <f t="shared" si="481"/>
        <v>0</v>
      </c>
      <c r="CC525" s="9">
        <f t="shared" si="482"/>
        <v>0</v>
      </c>
      <c r="CD525" s="9">
        <f t="shared" si="483"/>
        <v>0</v>
      </c>
      <c r="CE525" s="12">
        <f t="shared" si="485"/>
        <v>0</v>
      </c>
    </row>
    <row r="526" spans="8:83" ht="18" customHeight="1">
      <c r="H526"/>
      <c r="I526"/>
      <c r="J526"/>
      <c r="AA526" s="16">
        <f t="shared" si="433"/>
        <v>0</v>
      </c>
      <c r="AB526" s="16">
        <f t="shared" si="434"/>
        <v>0</v>
      </c>
      <c r="AC526" s="16">
        <f t="shared" si="435"/>
        <v>0</v>
      </c>
      <c r="AD526" s="16">
        <f t="shared" si="436"/>
        <v>0</v>
      </c>
      <c r="AE526" s="16">
        <f t="shared" si="437"/>
        <v>0</v>
      </c>
      <c r="AF526" s="16">
        <f t="shared" si="438"/>
        <v>0</v>
      </c>
      <c r="AG526" s="16">
        <f t="shared" si="439"/>
        <v>0</v>
      </c>
      <c r="AH526" s="16">
        <f t="shared" si="440"/>
        <v>0</v>
      </c>
      <c r="AI526" s="16">
        <f t="shared" si="441"/>
        <v>0</v>
      </c>
      <c r="AJ526" s="15">
        <f t="shared" si="442"/>
        <v>0.42990838161300676</v>
      </c>
      <c r="AK526" s="6">
        <f t="shared" si="432"/>
        <v>0</v>
      </c>
      <c r="AL526" s="6">
        <f t="shared" si="432"/>
        <v>0</v>
      </c>
      <c r="AM526" s="6">
        <f t="shared" si="432"/>
        <v>0</v>
      </c>
      <c r="AN526" s="6">
        <f t="shared" si="432"/>
        <v>0</v>
      </c>
      <c r="AO526" s="9">
        <f t="shared" si="443"/>
        <v>0</v>
      </c>
      <c r="AP526" s="9">
        <f t="shared" si="444"/>
        <v>0</v>
      </c>
      <c r="AQ526" s="9">
        <f t="shared" si="445"/>
        <v>0</v>
      </c>
      <c r="AR526" s="9">
        <f t="shared" si="446"/>
        <v>0</v>
      </c>
      <c r="AS526" s="9">
        <f t="shared" si="484"/>
        <v>0</v>
      </c>
      <c r="AT526" s="9">
        <f t="shared" si="447"/>
        <v>0</v>
      </c>
      <c r="AU526" s="9">
        <f t="shared" si="448"/>
        <v>0</v>
      </c>
      <c r="AV526" s="9">
        <f t="shared" si="449"/>
        <v>0</v>
      </c>
      <c r="AW526" s="9">
        <f t="shared" si="450"/>
        <v>0</v>
      </c>
      <c r="AX526" s="9">
        <f t="shared" si="451"/>
        <v>0</v>
      </c>
      <c r="AY526" s="9">
        <f t="shared" si="452"/>
        <v>0</v>
      </c>
      <c r="AZ526" s="9">
        <f t="shared" si="453"/>
        <v>0</v>
      </c>
      <c r="BA526" s="9">
        <f t="shared" si="454"/>
        <v>0</v>
      </c>
      <c r="BB526" s="9">
        <f t="shared" si="455"/>
        <v>0</v>
      </c>
      <c r="BC526" s="9">
        <f t="shared" si="456"/>
        <v>0</v>
      </c>
      <c r="BD526" s="9">
        <f t="shared" si="457"/>
        <v>0</v>
      </c>
      <c r="BE526" s="9">
        <f t="shared" si="458"/>
        <v>0</v>
      </c>
      <c r="BF526" s="9">
        <f t="shared" si="459"/>
        <v>0</v>
      </c>
      <c r="BG526" s="9">
        <f t="shared" si="460"/>
        <v>0</v>
      </c>
      <c r="BH526" s="9">
        <f t="shared" si="461"/>
        <v>0</v>
      </c>
      <c r="BI526" s="9">
        <f t="shared" si="462"/>
        <v>0</v>
      </c>
      <c r="BJ526" s="6">
        <f t="shared" si="463"/>
        <v>0</v>
      </c>
      <c r="BK526" s="6">
        <f t="shared" si="464"/>
        <v>0</v>
      </c>
      <c r="BL526" s="6">
        <f t="shared" si="465"/>
        <v>0</v>
      </c>
      <c r="BM526" s="10">
        <f t="shared" si="466"/>
        <v>0</v>
      </c>
      <c r="BN526" s="10">
        <f t="shared" si="467"/>
        <v>0</v>
      </c>
      <c r="BO526" s="10">
        <f t="shared" si="468"/>
        <v>0</v>
      </c>
      <c r="BP526" s="11">
        <f t="shared" si="469"/>
        <v>0</v>
      </c>
      <c r="BQ526" s="11">
        <f t="shared" si="470"/>
        <v>0</v>
      </c>
      <c r="BR526" s="11">
        <f t="shared" si="471"/>
        <v>0</v>
      </c>
      <c r="BS526" s="10">
        <f t="shared" si="472"/>
        <v>0</v>
      </c>
      <c r="BT526" s="10">
        <f t="shared" si="473"/>
        <v>0</v>
      </c>
      <c r="BU526" s="10">
        <f t="shared" si="474"/>
        <v>0</v>
      </c>
      <c r="BV526" s="10">
        <f t="shared" si="475"/>
        <v>0</v>
      </c>
      <c r="BW526" s="10">
        <f t="shared" si="476"/>
        <v>0</v>
      </c>
      <c r="BX526" s="10">
        <f t="shared" si="477"/>
        <v>0</v>
      </c>
      <c r="BY526" s="10">
        <f t="shared" si="478"/>
        <v>0</v>
      </c>
      <c r="BZ526" s="10">
        <f t="shared" si="479"/>
        <v>0</v>
      </c>
      <c r="CA526" s="10">
        <f t="shared" si="480"/>
        <v>0</v>
      </c>
      <c r="CB526" s="9">
        <f t="shared" si="481"/>
        <v>0</v>
      </c>
      <c r="CC526" s="9">
        <f t="shared" si="482"/>
        <v>0</v>
      </c>
      <c r="CD526" s="9">
        <f t="shared" si="483"/>
        <v>0</v>
      </c>
      <c r="CE526" s="12">
        <f t="shared" si="485"/>
        <v>0</v>
      </c>
    </row>
    <row r="527" spans="8:83" ht="18" customHeight="1">
      <c r="H527"/>
      <c r="I527"/>
      <c r="J527"/>
      <c r="AA527" s="16">
        <f t="shared" si="433"/>
        <v>0</v>
      </c>
      <c r="AB527" s="16">
        <f t="shared" si="434"/>
        <v>0</v>
      </c>
      <c r="AC527" s="16">
        <f t="shared" si="435"/>
        <v>0</v>
      </c>
      <c r="AD527" s="16">
        <f t="shared" si="436"/>
        <v>0</v>
      </c>
      <c r="AE527" s="16">
        <f t="shared" si="437"/>
        <v>0</v>
      </c>
      <c r="AF527" s="16">
        <f t="shared" si="438"/>
        <v>0</v>
      </c>
      <c r="AG527" s="16">
        <f t="shared" si="439"/>
        <v>0</v>
      </c>
      <c r="AH527" s="16">
        <f t="shared" si="440"/>
        <v>0</v>
      </c>
      <c r="AI527" s="16">
        <f t="shared" si="441"/>
        <v>0</v>
      </c>
      <c r="AJ527" s="15">
        <f t="shared" si="442"/>
        <v>0.42990838161300676</v>
      </c>
      <c r="AK527" s="6">
        <f t="shared" si="432"/>
        <v>0</v>
      </c>
      <c r="AL527" s="6">
        <f t="shared" si="432"/>
        <v>0</v>
      </c>
      <c r="AM527" s="6">
        <f t="shared" si="432"/>
        <v>0</v>
      </c>
      <c r="AN527" s="6">
        <f t="shared" si="432"/>
        <v>0</v>
      </c>
      <c r="AO527" s="9">
        <f t="shared" si="443"/>
        <v>0</v>
      </c>
      <c r="AP527" s="9">
        <f t="shared" si="444"/>
        <v>0</v>
      </c>
      <c r="AQ527" s="9">
        <f t="shared" si="445"/>
        <v>0</v>
      </c>
      <c r="AR527" s="9">
        <f t="shared" si="446"/>
        <v>0</v>
      </c>
      <c r="AS527" s="9">
        <f t="shared" si="484"/>
        <v>0</v>
      </c>
      <c r="AT527" s="9">
        <f t="shared" si="447"/>
        <v>0</v>
      </c>
      <c r="AU527" s="9">
        <f t="shared" si="448"/>
        <v>0</v>
      </c>
      <c r="AV527" s="9">
        <f t="shared" si="449"/>
        <v>0</v>
      </c>
      <c r="AW527" s="9">
        <f t="shared" si="450"/>
        <v>0</v>
      </c>
      <c r="AX527" s="9">
        <f t="shared" si="451"/>
        <v>0</v>
      </c>
      <c r="AY527" s="9">
        <f t="shared" si="452"/>
        <v>0</v>
      </c>
      <c r="AZ527" s="9">
        <f t="shared" si="453"/>
        <v>0</v>
      </c>
      <c r="BA527" s="9">
        <f t="shared" si="454"/>
        <v>0</v>
      </c>
      <c r="BB527" s="9">
        <f t="shared" si="455"/>
        <v>0</v>
      </c>
      <c r="BC527" s="9">
        <f t="shared" si="456"/>
        <v>0</v>
      </c>
      <c r="BD527" s="9">
        <f t="shared" si="457"/>
        <v>0</v>
      </c>
      <c r="BE527" s="9">
        <f t="shared" si="458"/>
        <v>0</v>
      </c>
      <c r="BF527" s="9">
        <f t="shared" si="459"/>
        <v>0</v>
      </c>
      <c r="BG527" s="9">
        <f t="shared" si="460"/>
        <v>0</v>
      </c>
      <c r="BH527" s="9">
        <f t="shared" si="461"/>
        <v>0</v>
      </c>
      <c r="BI527" s="9">
        <f t="shared" si="462"/>
        <v>0</v>
      </c>
      <c r="BJ527" s="6">
        <f t="shared" si="463"/>
        <v>0</v>
      </c>
      <c r="BK527" s="6">
        <f t="shared" si="464"/>
        <v>0</v>
      </c>
      <c r="BL527" s="6">
        <f t="shared" si="465"/>
        <v>0</v>
      </c>
      <c r="BM527" s="10">
        <f t="shared" si="466"/>
        <v>0</v>
      </c>
      <c r="BN527" s="10">
        <f t="shared" si="467"/>
        <v>0</v>
      </c>
      <c r="BO527" s="10">
        <f t="shared" si="468"/>
        <v>0</v>
      </c>
      <c r="BP527" s="11">
        <f t="shared" si="469"/>
        <v>0</v>
      </c>
      <c r="BQ527" s="11">
        <f t="shared" si="470"/>
        <v>0</v>
      </c>
      <c r="BR527" s="11">
        <f t="shared" si="471"/>
        <v>0</v>
      </c>
      <c r="BS527" s="10">
        <f t="shared" si="472"/>
        <v>0</v>
      </c>
      <c r="BT527" s="10">
        <f t="shared" si="473"/>
        <v>0</v>
      </c>
      <c r="BU527" s="10">
        <f t="shared" si="474"/>
        <v>0</v>
      </c>
      <c r="BV527" s="10">
        <f t="shared" si="475"/>
        <v>0</v>
      </c>
      <c r="BW527" s="10">
        <f t="shared" si="476"/>
        <v>0</v>
      </c>
      <c r="BX527" s="10">
        <f t="shared" si="477"/>
        <v>0</v>
      </c>
      <c r="BY527" s="10">
        <f t="shared" si="478"/>
        <v>0</v>
      </c>
      <c r="BZ527" s="10">
        <f t="shared" si="479"/>
        <v>0</v>
      </c>
      <c r="CA527" s="10">
        <f t="shared" si="480"/>
        <v>0</v>
      </c>
      <c r="CB527" s="9">
        <f t="shared" si="481"/>
        <v>0</v>
      </c>
      <c r="CC527" s="9">
        <f t="shared" si="482"/>
        <v>0</v>
      </c>
      <c r="CD527" s="9">
        <f t="shared" si="483"/>
        <v>0</v>
      </c>
      <c r="CE527" s="12">
        <f t="shared" si="485"/>
        <v>0</v>
      </c>
    </row>
    <row r="528" spans="8:83" ht="18" customHeight="1">
      <c r="H528"/>
      <c r="I528"/>
      <c r="J528"/>
      <c r="AA528" s="16">
        <f t="shared" si="433"/>
        <v>0</v>
      </c>
      <c r="AB528" s="16">
        <f t="shared" si="434"/>
        <v>0</v>
      </c>
      <c r="AC528" s="16">
        <f t="shared" si="435"/>
        <v>0</v>
      </c>
      <c r="AD528" s="16">
        <f t="shared" si="436"/>
        <v>0</v>
      </c>
      <c r="AE528" s="16">
        <f t="shared" si="437"/>
        <v>0</v>
      </c>
      <c r="AF528" s="16">
        <f t="shared" si="438"/>
        <v>0</v>
      </c>
      <c r="AG528" s="16">
        <f t="shared" si="439"/>
        <v>0</v>
      </c>
      <c r="AH528" s="16">
        <f t="shared" si="440"/>
        <v>0</v>
      </c>
      <c r="AI528" s="16">
        <f t="shared" si="441"/>
        <v>0</v>
      </c>
      <c r="AJ528" s="15">
        <f t="shared" si="442"/>
        <v>0.42990838161300676</v>
      </c>
      <c r="AK528" s="6">
        <f t="shared" si="432"/>
        <v>0</v>
      </c>
      <c r="AL528" s="6">
        <f t="shared" si="432"/>
        <v>0</v>
      </c>
      <c r="AM528" s="6">
        <f t="shared" si="432"/>
        <v>0</v>
      </c>
      <c r="AN528" s="6">
        <f t="shared" si="432"/>
        <v>0</v>
      </c>
      <c r="AO528" s="9">
        <f t="shared" si="443"/>
        <v>0</v>
      </c>
      <c r="AP528" s="9">
        <f t="shared" si="444"/>
        <v>0</v>
      </c>
      <c r="AQ528" s="9">
        <f t="shared" si="445"/>
        <v>0</v>
      </c>
      <c r="AR528" s="9">
        <f t="shared" si="446"/>
        <v>0</v>
      </c>
      <c r="AS528" s="9">
        <f t="shared" si="484"/>
        <v>0</v>
      </c>
      <c r="AT528" s="9">
        <f t="shared" si="447"/>
        <v>0</v>
      </c>
      <c r="AU528" s="9">
        <f t="shared" si="448"/>
        <v>0</v>
      </c>
      <c r="AV528" s="9">
        <f t="shared" si="449"/>
        <v>0</v>
      </c>
      <c r="AW528" s="9">
        <f t="shared" si="450"/>
        <v>0</v>
      </c>
      <c r="AX528" s="9">
        <f t="shared" si="451"/>
        <v>0</v>
      </c>
      <c r="AY528" s="9">
        <f t="shared" si="452"/>
        <v>0</v>
      </c>
      <c r="AZ528" s="9">
        <f t="shared" si="453"/>
        <v>0</v>
      </c>
      <c r="BA528" s="9">
        <f t="shared" si="454"/>
        <v>0</v>
      </c>
      <c r="BB528" s="9">
        <f t="shared" si="455"/>
        <v>0</v>
      </c>
      <c r="BC528" s="9">
        <f t="shared" si="456"/>
        <v>0</v>
      </c>
      <c r="BD528" s="9">
        <f t="shared" si="457"/>
        <v>0</v>
      </c>
      <c r="BE528" s="9">
        <f t="shared" si="458"/>
        <v>0</v>
      </c>
      <c r="BF528" s="9">
        <f t="shared" si="459"/>
        <v>0</v>
      </c>
      <c r="BG528" s="9">
        <f t="shared" si="460"/>
        <v>0</v>
      </c>
      <c r="BH528" s="9">
        <f t="shared" si="461"/>
        <v>0</v>
      </c>
      <c r="BI528" s="9">
        <f t="shared" si="462"/>
        <v>0</v>
      </c>
      <c r="BJ528" s="6">
        <f t="shared" si="463"/>
        <v>0</v>
      </c>
      <c r="BK528" s="6">
        <f t="shared" si="464"/>
        <v>0</v>
      </c>
      <c r="BL528" s="6">
        <f t="shared" si="465"/>
        <v>0</v>
      </c>
      <c r="BM528" s="10">
        <f t="shared" si="466"/>
        <v>0</v>
      </c>
      <c r="BN528" s="10">
        <f t="shared" si="467"/>
        <v>0</v>
      </c>
      <c r="BO528" s="10">
        <f t="shared" si="468"/>
        <v>0</v>
      </c>
      <c r="BP528" s="11">
        <f t="shared" si="469"/>
        <v>0</v>
      </c>
      <c r="BQ528" s="11">
        <f t="shared" si="470"/>
        <v>0</v>
      </c>
      <c r="BR528" s="11">
        <f t="shared" si="471"/>
        <v>0</v>
      </c>
      <c r="BS528" s="10">
        <f t="shared" si="472"/>
        <v>0</v>
      </c>
      <c r="BT528" s="10">
        <f t="shared" si="473"/>
        <v>0</v>
      </c>
      <c r="BU528" s="10">
        <f t="shared" si="474"/>
        <v>0</v>
      </c>
      <c r="BV528" s="10">
        <f t="shared" si="475"/>
        <v>0</v>
      </c>
      <c r="BW528" s="10">
        <f t="shared" si="476"/>
        <v>0</v>
      </c>
      <c r="BX528" s="10">
        <f t="shared" si="477"/>
        <v>0</v>
      </c>
      <c r="BY528" s="10">
        <f t="shared" si="478"/>
        <v>0</v>
      </c>
      <c r="BZ528" s="10">
        <f t="shared" si="479"/>
        <v>0</v>
      </c>
      <c r="CA528" s="10">
        <f t="shared" si="480"/>
        <v>0</v>
      </c>
      <c r="CB528" s="9">
        <f t="shared" si="481"/>
        <v>0</v>
      </c>
      <c r="CC528" s="9">
        <f t="shared" si="482"/>
        <v>0</v>
      </c>
      <c r="CD528" s="9">
        <f t="shared" si="483"/>
        <v>0</v>
      </c>
      <c r="CE528" s="12">
        <f t="shared" si="485"/>
        <v>0</v>
      </c>
    </row>
    <row r="529" spans="8:83" ht="18" customHeight="1">
      <c r="H529"/>
      <c r="I529"/>
      <c r="J529"/>
      <c r="AA529" s="16">
        <f t="shared" si="433"/>
        <v>0</v>
      </c>
      <c r="AB529" s="16">
        <f t="shared" si="434"/>
        <v>0</v>
      </c>
      <c r="AC529" s="16">
        <f t="shared" si="435"/>
        <v>0</v>
      </c>
      <c r="AD529" s="16">
        <f t="shared" si="436"/>
        <v>0</v>
      </c>
      <c r="AE529" s="16">
        <f t="shared" si="437"/>
        <v>0</v>
      </c>
      <c r="AF529" s="16">
        <f t="shared" si="438"/>
        <v>0</v>
      </c>
      <c r="AG529" s="16">
        <f t="shared" si="439"/>
        <v>0</v>
      </c>
      <c r="AH529" s="16">
        <f t="shared" si="440"/>
        <v>0</v>
      </c>
      <c r="AI529" s="16">
        <f t="shared" si="441"/>
        <v>0</v>
      </c>
      <c r="AJ529" s="15">
        <f t="shared" si="442"/>
        <v>0.42990838161300676</v>
      </c>
      <c r="AK529" s="6">
        <f t="shared" si="432"/>
        <v>0</v>
      </c>
      <c r="AL529" s="6">
        <f t="shared" si="432"/>
        <v>0</v>
      </c>
      <c r="AM529" s="6">
        <f t="shared" si="432"/>
        <v>0</v>
      </c>
      <c r="AN529" s="6">
        <f t="shared" si="432"/>
        <v>0</v>
      </c>
      <c r="AO529" s="9">
        <f t="shared" si="443"/>
        <v>0</v>
      </c>
      <c r="AP529" s="9">
        <f t="shared" si="444"/>
        <v>0</v>
      </c>
      <c r="AQ529" s="9">
        <f t="shared" si="445"/>
        <v>0</v>
      </c>
      <c r="AR529" s="9">
        <f t="shared" si="446"/>
        <v>0</v>
      </c>
      <c r="AS529" s="9">
        <f t="shared" si="484"/>
        <v>0</v>
      </c>
      <c r="AT529" s="9">
        <f t="shared" si="447"/>
        <v>0</v>
      </c>
      <c r="AU529" s="9">
        <f t="shared" si="448"/>
        <v>0</v>
      </c>
      <c r="AV529" s="9">
        <f t="shared" si="449"/>
        <v>0</v>
      </c>
      <c r="AW529" s="9">
        <f t="shared" si="450"/>
        <v>0</v>
      </c>
      <c r="AX529" s="9">
        <f t="shared" si="451"/>
        <v>0</v>
      </c>
      <c r="AY529" s="9">
        <f t="shared" si="452"/>
        <v>0</v>
      </c>
      <c r="AZ529" s="9">
        <f t="shared" si="453"/>
        <v>0</v>
      </c>
      <c r="BA529" s="9">
        <f t="shared" si="454"/>
        <v>0</v>
      </c>
      <c r="BB529" s="9">
        <f t="shared" si="455"/>
        <v>0</v>
      </c>
      <c r="BC529" s="9">
        <f t="shared" si="456"/>
        <v>0</v>
      </c>
      <c r="BD529" s="9">
        <f t="shared" si="457"/>
        <v>0</v>
      </c>
      <c r="BE529" s="9">
        <f t="shared" si="458"/>
        <v>0</v>
      </c>
      <c r="BF529" s="9">
        <f t="shared" si="459"/>
        <v>0</v>
      </c>
      <c r="BG529" s="9">
        <f t="shared" si="460"/>
        <v>0</v>
      </c>
      <c r="BH529" s="9">
        <f t="shared" si="461"/>
        <v>0</v>
      </c>
      <c r="BI529" s="9">
        <f t="shared" si="462"/>
        <v>0</v>
      </c>
      <c r="BJ529" s="6">
        <f t="shared" si="463"/>
        <v>0</v>
      </c>
      <c r="BK529" s="6">
        <f t="shared" si="464"/>
        <v>0</v>
      </c>
      <c r="BL529" s="6">
        <f t="shared" si="465"/>
        <v>0</v>
      </c>
      <c r="BM529" s="10">
        <f t="shared" si="466"/>
        <v>0</v>
      </c>
      <c r="BN529" s="10">
        <f t="shared" si="467"/>
        <v>0</v>
      </c>
      <c r="BO529" s="10">
        <f t="shared" si="468"/>
        <v>0</v>
      </c>
      <c r="BP529" s="11">
        <f t="shared" si="469"/>
        <v>0</v>
      </c>
      <c r="BQ529" s="11">
        <f t="shared" si="470"/>
        <v>0</v>
      </c>
      <c r="BR529" s="11">
        <f t="shared" si="471"/>
        <v>0</v>
      </c>
      <c r="BS529" s="10">
        <f t="shared" si="472"/>
        <v>0</v>
      </c>
      <c r="BT529" s="10">
        <f t="shared" si="473"/>
        <v>0</v>
      </c>
      <c r="BU529" s="10">
        <f t="shared" si="474"/>
        <v>0</v>
      </c>
      <c r="BV529" s="10">
        <f t="shared" si="475"/>
        <v>0</v>
      </c>
      <c r="BW529" s="10">
        <f t="shared" si="476"/>
        <v>0</v>
      </c>
      <c r="BX529" s="10">
        <f t="shared" si="477"/>
        <v>0</v>
      </c>
      <c r="BY529" s="10">
        <f t="shared" si="478"/>
        <v>0</v>
      </c>
      <c r="BZ529" s="10">
        <f t="shared" si="479"/>
        <v>0</v>
      </c>
      <c r="CA529" s="10">
        <f t="shared" si="480"/>
        <v>0</v>
      </c>
      <c r="CB529" s="9">
        <f t="shared" si="481"/>
        <v>0</v>
      </c>
      <c r="CC529" s="9">
        <f t="shared" si="482"/>
        <v>0</v>
      </c>
      <c r="CD529" s="9">
        <f t="shared" si="483"/>
        <v>0</v>
      </c>
      <c r="CE529" s="12">
        <f t="shared" si="485"/>
        <v>0</v>
      </c>
    </row>
    <row r="530" spans="8:83" ht="18" customHeight="1">
      <c r="H530"/>
      <c r="I530"/>
      <c r="J530"/>
      <c r="AA530" s="16">
        <f t="shared" si="433"/>
        <v>0</v>
      </c>
      <c r="AB530" s="16">
        <f t="shared" si="434"/>
        <v>0</v>
      </c>
      <c r="AC530" s="16">
        <f t="shared" si="435"/>
        <v>0</v>
      </c>
      <c r="AD530" s="16">
        <f t="shared" si="436"/>
        <v>0</v>
      </c>
      <c r="AE530" s="16">
        <f t="shared" si="437"/>
        <v>0</v>
      </c>
      <c r="AF530" s="16">
        <f t="shared" si="438"/>
        <v>0</v>
      </c>
      <c r="AG530" s="16">
        <f t="shared" si="439"/>
        <v>0</v>
      </c>
      <c r="AH530" s="16">
        <f t="shared" si="440"/>
        <v>0</v>
      </c>
      <c r="AI530" s="16">
        <f t="shared" si="441"/>
        <v>0</v>
      </c>
      <c r="AJ530" s="15">
        <f t="shared" si="442"/>
        <v>0.42990838161300676</v>
      </c>
      <c r="AK530" s="6">
        <f t="shared" si="432"/>
        <v>0</v>
      </c>
      <c r="AL530" s="6">
        <f t="shared" si="432"/>
        <v>0</v>
      </c>
      <c r="AM530" s="6">
        <f t="shared" si="432"/>
        <v>0</v>
      </c>
      <c r="AN530" s="6">
        <f t="shared" si="432"/>
        <v>0</v>
      </c>
      <c r="AO530" s="9">
        <f t="shared" si="443"/>
        <v>0</v>
      </c>
      <c r="AP530" s="9">
        <f t="shared" si="444"/>
        <v>0</v>
      </c>
      <c r="AQ530" s="9">
        <f t="shared" si="445"/>
        <v>0</v>
      </c>
      <c r="AR530" s="9">
        <f t="shared" si="446"/>
        <v>0</v>
      </c>
      <c r="AS530" s="9">
        <f t="shared" si="484"/>
        <v>0</v>
      </c>
      <c r="AT530" s="9">
        <f t="shared" si="447"/>
        <v>0</v>
      </c>
      <c r="AU530" s="9">
        <f t="shared" si="448"/>
        <v>0</v>
      </c>
      <c r="AV530" s="9">
        <f t="shared" si="449"/>
        <v>0</v>
      </c>
      <c r="AW530" s="9">
        <f t="shared" si="450"/>
        <v>0</v>
      </c>
      <c r="AX530" s="9">
        <f t="shared" si="451"/>
        <v>0</v>
      </c>
      <c r="AY530" s="9">
        <f t="shared" si="452"/>
        <v>0</v>
      </c>
      <c r="AZ530" s="9">
        <f t="shared" si="453"/>
        <v>0</v>
      </c>
      <c r="BA530" s="9">
        <f t="shared" si="454"/>
        <v>0</v>
      </c>
      <c r="BB530" s="9">
        <f t="shared" si="455"/>
        <v>0</v>
      </c>
      <c r="BC530" s="9">
        <f t="shared" si="456"/>
        <v>0</v>
      </c>
      <c r="BD530" s="9">
        <f t="shared" si="457"/>
        <v>0</v>
      </c>
      <c r="BE530" s="9">
        <f t="shared" si="458"/>
        <v>0</v>
      </c>
      <c r="BF530" s="9">
        <f t="shared" si="459"/>
        <v>0</v>
      </c>
      <c r="BG530" s="9">
        <f t="shared" si="460"/>
        <v>0</v>
      </c>
      <c r="BH530" s="9">
        <f t="shared" si="461"/>
        <v>0</v>
      </c>
      <c r="BI530" s="9">
        <f t="shared" si="462"/>
        <v>0</v>
      </c>
      <c r="BJ530" s="6">
        <f t="shared" si="463"/>
        <v>0</v>
      </c>
      <c r="BK530" s="6">
        <f t="shared" si="464"/>
        <v>0</v>
      </c>
      <c r="BL530" s="6">
        <f t="shared" si="465"/>
        <v>0</v>
      </c>
      <c r="BM530" s="10">
        <f t="shared" si="466"/>
        <v>0</v>
      </c>
      <c r="BN530" s="10">
        <f t="shared" si="467"/>
        <v>0</v>
      </c>
      <c r="BO530" s="10">
        <f t="shared" si="468"/>
        <v>0</v>
      </c>
      <c r="BP530" s="11">
        <f t="shared" si="469"/>
        <v>0</v>
      </c>
      <c r="BQ530" s="11">
        <f t="shared" si="470"/>
        <v>0</v>
      </c>
      <c r="BR530" s="11">
        <f t="shared" si="471"/>
        <v>0</v>
      </c>
      <c r="BS530" s="10">
        <f t="shared" si="472"/>
        <v>0</v>
      </c>
      <c r="BT530" s="10">
        <f t="shared" si="473"/>
        <v>0</v>
      </c>
      <c r="BU530" s="10">
        <f t="shared" si="474"/>
        <v>0</v>
      </c>
      <c r="BV530" s="10">
        <f t="shared" si="475"/>
        <v>0</v>
      </c>
      <c r="BW530" s="10">
        <f t="shared" si="476"/>
        <v>0</v>
      </c>
      <c r="BX530" s="10">
        <f t="shared" si="477"/>
        <v>0</v>
      </c>
      <c r="BY530" s="10">
        <f t="shared" si="478"/>
        <v>0</v>
      </c>
      <c r="BZ530" s="10">
        <f t="shared" si="479"/>
        <v>0</v>
      </c>
      <c r="CA530" s="10">
        <f t="shared" si="480"/>
        <v>0</v>
      </c>
      <c r="CB530" s="9">
        <f t="shared" si="481"/>
        <v>0</v>
      </c>
      <c r="CC530" s="9">
        <f t="shared" si="482"/>
        <v>0</v>
      </c>
      <c r="CD530" s="9">
        <f t="shared" si="483"/>
        <v>0</v>
      </c>
      <c r="CE530" s="12">
        <f t="shared" si="485"/>
        <v>0</v>
      </c>
    </row>
    <row r="531" spans="8:83" ht="18" customHeight="1">
      <c r="H531"/>
      <c r="I531"/>
      <c r="J531"/>
      <c r="AA531" s="16">
        <f t="shared" si="433"/>
        <v>0</v>
      </c>
      <c r="AB531" s="16">
        <f t="shared" si="434"/>
        <v>0</v>
      </c>
      <c r="AC531" s="16">
        <f t="shared" si="435"/>
        <v>0</v>
      </c>
      <c r="AD531" s="16">
        <f t="shared" si="436"/>
        <v>0</v>
      </c>
      <c r="AE531" s="16">
        <f t="shared" si="437"/>
        <v>0</v>
      </c>
      <c r="AF531" s="16">
        <f t="shared" si="438"/>
        <v>0</v>
      </c>
      <c r="AG531" s="16">
        <f t="shared" si="439"/>
        <v>0</v>
      </c>
      <c r="AH531" s="16">
        <f t="shared" si="440"/>
        <v>0</v>
      </c>
      <c r="AI531" s="16">
        <f t="shared" si="441"/>
        <v>0</v>
      </c>
      <c r="AJ531" s="15">
        <f t="shared" si="442"/>
        <v>0.42990838161300676</v>
      </c>
      <c r="AK531" s="6">
        <f t="shared" si="432"/>
        <v>0</v>
      </c>
      <c r="AL531" s="6">
        <f t="shared" si="432"/>
        <v>0</v>
      </c>
      <c r="AM531" s="6">
        <f t="shared" si="432"/>
        <v>0</v>
      </c>
      <c r="AN531" s="6">
        <f t="shared" si="432"/>
        <v>0</v>
      </c>
      <c r="AO531" s="9">
        <f t="shared" si="443"/>
        <v>0</v>
      </c>
      <c r="AP531" s="9">
        <f t="shared" si="444"/>
        <v>0</v>
      </c>
      <c r="AQ531" s="9">
        <f t="shared" si="445"/>
        <v>0</v>
      </c>
      <c r="AR531" s="9">
        <f t="shared" si="446"/>
        <v>0</v>
      </c>
      <c r="AS531" s="9">
        <f t="shared" si="484"/>
        <v>0</v>
      </c>
      <c r="AT531" s="9">
        <f t="shared" si="447"/>
        <v>0</v>
      </c>
      <c r="AU531" s="9">
        <f t="shared" si="448"/>
        <v>0</v>
      </c>
      <c r="AV531" s="9">
        <f t="shared" si="449"/>
        <v>0</v>
      </c>
      <c r="AW531" s="9">
        <f t="shared" si="450"/>
        <v>0</v>
      </c>
      <c r="AX531" s="9">
        <f t="shared" si="451"/>
        <v>0</v>
      </c>
      <c r="AY531" s="9">
        <f t="shared" si="452"/>
        <v>0</v>
      </c>
      <c r="AZ531" s="9">
        <f t="shared" si="453"/>
        <v>0</v>
      </c>
      <c r="BA531" s="9">
        <f t="shared" si="454"/>
        <v>0</v>
      </c>
      <c r="BB531" s="9">
        <f t="shared" si="455"/>
        <v>0</v>
      </c>
      <c r="BC531" s="9">
        <f t="shared" si="456"/>
        <v>0</v>
      </c>
      <c r="BD531" s="9">
        <f t="shared" si="457"/>
        <v>0</v>
      </c>
      <c r="BE531" s="9">
        <f t="shared" si="458"/>
        <v>0</v>
      </c>
      <c r="BF531" s="9">
        <f t="shared" si="459"/>
        <v>0</v>
      </c>
      <c r="BG531" s="9">
        <f t="shared" si="460"/>
        <v>0</v>
      </c>
      <c r="BH531" s="9">
        <f t="shared" si="461"/>
        <v>0</v>
      </c>
      <c r="BI531" s="9">
        <f t="shared" si="462"/>
        <v>0</v>
      </c>
      <c r="BJ531" s="6">
        <f t="shared" si="463"/>
        <v>0</v>
      </c>
      <c r="BK531" s="6">
        <f t="shared" si="464"/>
        <v>0</v>
      </c>
      <c r="BL531" s="6">
        <f t="shared" si="465"/>
        <v>0</v>
      </c>
      <c r="BM531" s="10">
        <f t="shared" si="466"/>
        <v>0</v>
      </c>
      <c r="BN531" s="10">
        <f t="shared" si="467"/>
        <v>0</v>
      </c>
      <c r="BO531" s="10">
        <f t="shared" si="468"/>
        <v>0</v>
      </c>
      <c r="BP531" s="11">
        <f t="shared" si="469"/>
        <v>0</v>
      </c>
      <c r="BQ531" s="11">
        <f t="shared" si="470"/>
        <v>0</v>
      </c>
      <c r="BR531" s="11">
        <f t="shared" si="471"/>
        <v>0</v>
      </c>
      <c r="BS531" s="10">
        <f t="shared" si="472"/>
        <v>0</v>
      </c>
      <c r="BT531" s="10">
        <f t="shared" si="473"/>
        <v>0</v>
      </c>
      <c r="BU531" s="10">
        <f t="shared" si="474"/>
        <v>0</v>
      </c>
      <c r="BV531" s="10">
        <f t="shared" si="475"/>
        <v>0</v>
      </c>
      <c r="BW531" s="10">
        <f t="shared" si="476"/>
        <v>0</v>
      </c>
      <c r="BX531" s="10">
        <f t="shared" si="477"/>
        <v>0</v>
      </c>
      <c r="BY531" s="10">
        <f t="shared" si="478"/>
        <v>0</v>
      </c>
      <c r="BZ531" s="10">
        <f t="shared" si="479"/>
        <v>0</v>
      </c>
      <c r="CA531" s="10">
        <f t="shared" si="480"/>
        <v>0</v>
      </c>
      <c r="CB531" s="9">
        <f t="shared" si="481"/>
        <v>0</v>
      </c>
      <c r="CC531" s="9">
        <f t="shared" si="482"/>
        <v>0</v>
      </c>
      <c r="CD531" s="9">
        <f t="shared" si="483"/>
        <v>0</v>
      </c>
      <c r="CE531" s="12">
        <f t="shared" si="485"/>
        <v>0</v>
      </c>
    </row>
    <row r="532" spans="8:83" ht="18" customHeight="1">
      <c r="H532"/>
      <c r="I532"/>
      <c r="J532"/>
      <c r="AA532" s="16">
        <f t="shared" si="433"/>
        <v>0</v>
      </c>
      <c r="AB532" s="16">
        <f t="shared" si="434"/>
        <v>0</v>
      </c>
      <c r="AC532" s="16">
        <f t="shared" si="435"/>
        <v>0</v>
      </c>
      <c r="AD532" s="16">
        <f t="shared" si="436"/>
        <v>0</v>
      </c>
      <c r="AE532" s="16">
        <f t="shared" si="437"/>
        <v>0</v>
      </c>
      <c r="AF532" s="16">
        <f t="shared" si="438"/>
        <v>0</v>
      </c>
      <c r="AG532" s="16">
        <f t="shared" si="439"/>
        <v>0</v>
      </c>
      <c r="AH532" s="16">
        <f t="shared" si="440"/>
        <v>0</v>
      </c>
      <c r="AI532" s="16">
        <f t="shared" si="441"/>
        <v>0</v>
      </c>
      <c r="AJ532" s="15">
        <f t="shared" si="442"/>
        <v>0.42990838161300676</v>
      </c>
      <c r="AK532" s="6">
        <f t="shared" si="432"/>
        <v>0</v>
      </c>
      <c r="AL532" s="6">
        <f t="shared" si="432"/>
        <v>0</v>
      </c>
      <c r="AM532" s="6">
        <f t="shared" si="432"/>
        <v>0</v>
      </c>
      <c r="AN532" s="6">
        <f t="shared" si="432"/>
        <v>0</v>
      </c>
      <c r="AO532" s="9">
        <f t="shared" si="443"/>
        <v>0</v>
      </c>
      <c r="AP532" s="9">
        <f t="shared" si="444"/>
        <v>0</v>
      </c>
      <c r="AQ532" s="9">
        <f t="shared" si="445"/>
        <v>0</v>
      </c>
      <c r="AR532" s="9">
        <f t="shared" si="446"/>
        <v>0</v>
      </c>
      <c r="AS532" s="9">
        <f t="shared" si="484"/>
        <v>0</v>
      </c>
      <c r="AT532" s="9">
        <f t="shared" si="447"/>
        <v>0</v>
      </c>
      <c r="AU532" s="9">
        <f t="shared" si="448"/>
        <v>0</v>
      </c>
      <c r="AV532" s="9">
        <f t="shared" si="449"/>
        <v>0</v>
      </c>
      <c r="AW532" s="9">
        <f t="shared" si="450"/>
        <v>0</v>
      </c>
      <c r="AX532" s="9">
        <f t="shared" si="451"/>
        <v>0</v>
      </c>
      <c r="AY532" s="9">
        <f t="shared" si="452"/>
        <v>0</v>
      </c>
      <c r="AZ532" s="9">
        <f t="shared" si="453"/>
        <v>0</v>
      </c>
      <c r="BA532" s="9">
        <f t="shared" si="454"/>
        <v>0</v>
      </c>
      <c r="BB532" s="9">
        <f t="shared" si="455"/>
        <v>0</v>
      </c>
      <c r="BC532" s="9">
        <f t="shared" si="456"/>
        <v>0</v>
      </c>
      <c r="BD532" s="9">
        <f t="shared" si="457"/>
        <v>0</v>
      </c>
      <c r="BE532" s="9">
        <f t="shared" si="458"/>
        <v>0</v>
      </c>
      <c r="BF532" s="9">
        <f t="shared" si="459"/>
        <v>0</v>
      </c>
      <c r="BG532" s="9">
        <f t="shared" si="460"/>
        <v>0</v>
      </c>
      <c r="BH532" s="9">
        <f t="shared" si="461"/>
        <v>0</v>
      </c>
      <c r="BI532" s="9">
        <f t="shared" si="462"/>
        <v>0</v>
      </c>
      <c r="BJ532" s="6">
        <f t="shared" si="463"/>
        <v>0</v>
      </c>
      <c r="BK532" s="6">
        <f t="shared" si="464"/>
        <v>0</v>
      </c>
      <c r="BL532" s="6">
        <f t="shared" si="465"/>
        <v>0</v>
      </c>
      <c r="BM532" s="10">
        <f t="shared" si="466"/>
        <v>0</v>
      </c>
      <c r="BN532" s="10">
        <f t="shared" si="467"/>
        <v>0</v>
      </c>
      <c r="BO532" s="10">
        <f t="shared" si="468"/>
        <v>0</v>
      </c>
      <c r="BP532" s="11">
        <f t="shared" si="469"/>
        <v>0</v>
      </c>
      <c r="BQ532" s="11">
        <f t="shared" si="470"/>
        <v>0</v>
      </c>
      <c r="BR532" s="11">
        <f t="shared" si="471"/>
        <v>0</v>
      </c>
      <c r="BS532" s="10">
        <f t="shared" si="472"/>
        <v>0</v>
      </c>
      <c r="BT532" s="10">
        <f t="shared" si="473"/>
        <v>0</v>
      </c>
      <c r="BU532" s="10">
        <f t="shared" si="474"/>
        <v>0</v>
      </c>
      <c r="BV532" s="10">
        <f t="shared" si="475"/>
        <v>0</v>
      </c>
      <c r="BW532" s="10">
        <f t="shared" si="476"/>
        <v>0</v>
      </c>
      <c r="BX532" s="10">
        <f t="shared" si="477"/>
        <v>0</v>
      </c>
      <c r="BY532" s="10">
        <f t="shared" si="478"/>
        <v>0</v>
      </c>
      <c r="BZ532" s="10">
        <f t="shared" si="479"/>
        <v>0</v>
      </c>
      <c r="CA532" s="10">
        <f t="shared" si="480"/>
        <v>0</v>
      </c>
      <c r="CB532" s="9">
        <f t="shared" si="481"/>
        <v>0</v>
      </c>
      <c r="CC532" s="9">
        <f t="shared" si="482"/>
        <v>0</v>
      </c>
      <c r="CD532" s="9">
        <f t="shared" si="483"/>
        <v>0</v>
      </c>
      <c r="CE532" s="12">
        <f t="shared" si="485"/>
        <v>0</v>
      </c>
    </row>
    <row r="533" spans="8:83" ht="18" customHeight="1">
      <c r="H533"/>
      <c r="I533"/>
      <c r="J533"/>
      <c r="AA533" s="16">
        <f t="shared" si="433"/>
        <v>0</v>
      </c>
      <c r="AB533" s="16">
        <f t="shared" si="434"/>
        <v>0</v>
      </c>
      <c r="AC533" s="16">
        <f t="shared" si="435"/>
        <v>0</v>
      </c>
      <c r="AD533" s="16">
        <f t="shared" si="436"/>
        <v>0</v>
      </c>
      <c r="AE533" s="16">
        <f t="shared" si="437"/>
        <v>0</v>
      </c>
      <c r="AF533" s="16">
        <f t="shared" si="438"/>
        <v>0</v>
      </c>
      <c r="AG533" s="16">
        <f t="shared" si="439"/>
        <v>0</v>
      </c>
      <c r="AH533" s="16">
        <f t="shared" si="440"/>
        <v>0</v>
      </c>
      <c r="AI533" s="16">
        <f t="shared" si="441"/>
        <v>0</v>
      </c>
      <c r="AJ533" s="15">
        <f t="shared" si="442"/>
        <v>0.42990838161300676</v>
      </c>
      <c r="AK533" s="6">
        <f t="shared" si="432"/>
        <v>0</v>
      </c>
      <c r="AL533" s="6">
        <f t="shared" si="432"/>
        <v>0</v>
      </c>
      <c r="AM533" s="6">
        <f t="shared" si="432"/>
        <v>0</v>
      </c>
      <c r="AN533" s="6">
        <f t="shared" si="432"/>
        <v>0</v>
      </c>
      <c r="AO533" s="9">
        <f t="shared" si="443"/>
        <v>0</v>
      </c>
      <c r="AP533" s="9">
        <f t="shared" si="444"/>
        <v>0</v>
      </c>
      <c r="AQ533" s="9">
        <f t="shared" si="445"/>
        <v>0</v>
      </c>
      <c r="AR533" s="9">
        <f t="shared" si="446"/>
        <v>0</v>
      </c>
      <c r="AS533" s="9">
        <f t="shared" si="484"/>
        <v>0</v>
      </c>
      <c r="AT533" s="9">
        <f t="shared" si="447"/>
        <v>0</v>
      </c>
      <c r="AU533" s="9">
        <f t="shared" si="448"/>
        <v>0</v>
      </c>
      <c r="AV533" s="9">
        <f t="shared" si="449"/>
        <v>0</v>
      </c>
      <c r="AW533" s="9">
        <f t="shared" si="450"/>
        <v>0</v>
      </c>
      <c r="AX533" s="9">
        <f t="shared" si="451"/>
        <v>0</v>
      </c>
      <c r="AY533" s="9">
        <f t="shared" si="452"/>
        <v>0</v>
      </c>
      <c r="AZ533" s="9">
        <f t="shared" si="453"/>
        <v>0</v>
      </c>
      <c r="BA533" s="9">
        <f t="shared" si="454"/>
        <v>0</v>
      </c>
      <c r="BB533" s="9">
        <f t="shared" si="455"/>
        <v>0</v>
      </c>
      <c r="BC533" s="9">
        <f t="shared" si="456"/>
        <v>0</v>
      </c>
      <c r="BD533" s="9">
        <f t="shared" si="457"/>
        <v>0</v>
      </c>
      <c r="BE533" s="9">
        <f t="shared" si="458"/>
        <v>0</v>
      </c>
      <c r="BF533" s="9">
        <f t="shared" si="459"/>
        <v>0</v>
      </c>
      <c r="BG533" s="9">
        <f t="shared" si="460"/>
        <v>0</v>
      </c>
      <c r="BH533" s="9">
        <f t="shared" si="461"/>
        <v>0</v>
      </c>
      <c r="BI533" s="9">
        <f t="shared" si="462"/>
        <v>0</v>
      </c>
      <c r="BJ533" s="6">
        <f t="shared" si="463"/>
        <v>0</v>
      </c>
      <c r="BK533" s="6">
        <f t="shared" si="464"/>
        <v>0</v>
      </c>
      <c r="BL533" s="6">
        <f t="shared" si="465"/>
        <v>0</v>
      </c>
      <c r="BM533" s="10">
        <f t="shared" si="466"/>
        <v>0</v>
      </c>
      <c r="BN533" s="10">
        <f t="shared" si="467"/>
        <v>0</v>
      </c>
      <c r="BO533" s="10">
        <f t="shared" si="468"/>
        <v>0</v>
      </c>
      <c r="BP533" s="11">
        <f t="shared" si="469"/>
        <v>0</v>
      </c>
      <c r="BQ533" s="11">
        <f t="shared" si="470"/>
        <v>0</v>
      </c>
      <c r="BR533" s="11">
        <f t="shared" si="471"/>
        <v>0</v>
      </c>
      <c r="BS533" s="10">
        <f t="shared" si="472"/>
        <v>0</v>
      </c>
      <c r="BT533" s="10">
        <f t="shared" si="473"/>
        <v>0</v>
      </c>
      <c r="BU533" s="10">
        <f t="shared" si="474"/>
        <v>0</v>
      </c>
      <c r="BV533" s="10">
        <f t="shared" si="475"/>
        <v>0</v>
      </c>
      <c r="BW533" s="10">
        <f t="shared" si="476"/>
        <v>0</v>
      </c>
      <c r="BX533" s="10">
        <f t="shared" si="477"/>
        <v>0</v>
      </c>
      <c r="BY533" s="10">
        <f t="shared" si="478"/>
        <v>0</v>
      </c>
      <c r="BZ533" s="10">
        <f t="shared" si="479"/>
        <v>0</v>
      </c>
      <c r="CA533" s="10">
        <f t="shared" si="480"/>
        <v>0</v>
      </c>
      <c r="CB533" s="9">
        <f t="shared" si="481"/>
        <v>0</v>
      </c>
      <c r="CC533" s="9">
        <f t="shared" si="482"/>
        <v>0</v>
      </c>
      <c r="CD533" s="9">
        <f t="shared" si="483"/>
        <v>0</v>
      </c>
      <c r="CE533" s="12">
        <f t="shared" si="485"/>
        <v>0</v>
      </c>
    </row>
    <row r="534" spans="8:83" ht="18" customHeight="1">
      <c r="H534"/>
      <c r="I534"/>
      <c r="J534"/>
      <c r="AA534" s="16">
        <f t="shared" si="433"/>
        <v>0</v>
      </c>
      <c r="AB534" s="16">
        <f t="shared" si="434"/>
        <v>0</v>
      </c>
      <c r="AC534" s="16">
        <f t="shared" si="435"/>
        <v>0</v>
      </c>
      <c r="AD534" s="16">
        <f t="shared" si="436"/>
        <v>0</v>
      </c>
      <c r="AE534" s="16">
        <f t="shared" si="437"/>
        <v>0</v>
      </c>
      <c r="AF534" s="16">
        <f t="shared" si="438"/>
        <v>0</v>
      </c>
      <c r="AG534" s="16">
        <f t="shared" si="439"/>
        <v>0</v>
      </c>
      <c r="AH534" s="16">
        <f t="shared" si="440"/>
        <v>0</v>
      </c>
      <c r="AI534" s="16">
        <f t="shared" si="441"/>
        <v>0</v>
      </c>
      <c r="AJ534" s="15">
        <f t="shared" si="442"/>
        <v>0.42990838161300676</v>
      </c>
      <c r="AK534" s="6">
        <f t="shared" ref="AK534:AN597" si="486">IF(Q_perm&gt;0, 1.1,)</f>
        <v>0</v>
      </c>
      <c r="AL534" s="6">
        <f t="shared" si="486"/>
        <v>0</v>
      </c>
      <c r="AM534" s="6">
        <f t="shared" si="486"/>
        <v>0</v>
      </c>
      <c r="AN534" s="6">
        <f t="shared" si="486"/>
        <v>0</v>
      </c>
      <c r="AO534" s="9">
        <f t="shared" si="443"/>
        <v>0</v>
      </c>
      <c r="AP534" s="9">
        <f t="shared" si="444"/>
        <v>0</v>
      </c>
      <c r="AQ534" s="9">
        <f t="shared" si="445"/>
        <v>0</v>
      </c>
      <c r="AR534" s="9">
        <f t="shared" si="446"/>
        <v>0</v>
      </c>
      <c r="AS534" s="9">
        <f t="shared" si="484"/>
        <v>0</v>
      </c>
      <c r="AT534" s="9">
        <f t="shared" si="447"/>
        <v>0</v>
      </c>
      <c r="AU534" s="9">
        <f t="shared" si="448"/>
        <v>0</v>
      </c>
      <c r="AV534" s="9">
        <f t="shared" si="449"/>
        <v>0</v>
      </c>
      <c r="AW534" s="9">
        <f t="shared" si="450"/>
        <v>0</v>
      </c>
      <c r="AX534" s="9">
        <f t="shared" si="451"/>
        <v>0</v>
      </c>
      <c r="AY534" s="9">
        <f t="shared" si="452"/>
        <v>0</v>
      </c>
      <c r="AZ534" s="9">
        <f t="shared" si="453"/>
        <v>0</v>
      </c>
      <c r="BA534" s="9">
        <f t="shared" si="454"/>
        <v>0</v>
      </c>
      <c r="BB534" s="9">
        <f t="shared" si="455"/>
        <v>0</v>
      </c>
      <c r="BC534" s="9">
        <f t="shared" si="456"/>
        <v>0</v>
      </c>
      <c r="BD534" s="9">
        <f t="shared" si="457"/>
        <v>0</v>
      </c>
      <c r="BE534" s="9">
        <f t="shared" si="458"/>
        <v>0</v>
      </c>
      <c r="BF534" s="9">
        <f t="shared" si="459"/>
        <v>0</v>
      </c>
      <c r="BG534" s="9">
        <f t="shared" si="460"/>
        <v>0</v>
      </c>
      <c r="BH534" s="9">
        <f t="shared" si="461"/>
        <v>0</v>
      </c>
      <c r="BI534" s="9">
        <f t="shared" si="462"/>
        <v>0</v>
      </c>
      <c r="BJ534" s="6">
        <f t="shared" si="463"/>
        <v>0</v>
      </c>
      <c r="BK534" s="6">
        <f t="shared" si="464"/>
        <v>0</v>
      </c>
      <c r="BL534" s="6">
        <f t="shared" si="465"/>
        <v>0</v>
      </c>
      <c r="BM534" s="10">
        <f t="shared" si="466"/>
        <v>0</v>
      </c>
      <c r="BN534" s="10">
        <f t="shared" si="467"/>
        <v>0</v>
      </c>
      <c r="BO534" s="10">
        <f t="shared" si="468"/>
        <v>0</v>
      </c>
      <c r="BP534" s="11">
        <f t="shared" si="469"/>
        <v>0</v>
      </c>
      <c r="BQ534" s="11">
        <f t="shared" si="470"/>
        <v>0</v>
      </c>
      <c r="BR534" s="11">
        <f t="shared" si="471"/>
        <v>0</v>
      </c>
      <c r="BS534" s="10">
        <f t="shared" si="472"/>
        <v>0</v>
      </c>
      <c r="BT534" s="10">
        <f t="shared" si="473"/>
        <v>0</v>
      </c>
      <c r="BU534" s="10">
        <f t="shared" si="474"/>
        <v>0</v>
      </c>
      <c r="BV534" s="10">
        <f t="shared" si="475"/>
        <v>0</v>
      </c>
      <c r="BW534" s="10">
        <f t="shared" si="476"/>
        <v>0</v>
      </c>
      <c r="BX534" s="10">
        <f t="shared" si="477"/>
        <v>0</v>
      </c>
      <c r="BY534" s="10">
        <f t="shared" si="478"/>
        <v>0</v>
      </c>
      <c r="BZ534" s="10">
        <f t="shared" si="479"/>
        <v>0</v>
      </c>
      <c r="CA534" s="10">
        <f t="shared" si="480"/>
        <v>0</v>
      </c>
      <c r="CB534" s="9">
        <f t="shared" si="481"/>
        <v>0</v>
      </c>
      <c r="CC534" s="9">
        <f t="shared" si="482"/>
        <v>0</v>
      </c>
      <c r="CD534" s="9">
        <f t="shared" si="483"/>
        <v>0</v>
      </c>
      <c r="CE534" s="12">
        <f t="shared" si="485"/>
        <v>0</v>
      </c>
    </row>
    <row r="535" spans="8:83" ht="18" customHeight="1">
      <c r="H535"/>
      <c r="I535"/>
      <c r="J535"/>
      <c r="AA535" s="16">
        <f t="shared" si="433"/>
        <v>0</v>
      </c>
      <c r="AB535" s="16">
        <f t="shared" si="434"/>
        <v>0</v>
      </c>
      <c r="AC535" s="16">
        <f t="shared" si="435"/>
        <v>0</v>
      </c>
      <c r="AD535" s="16">
        <f t="shared" si="436"/>
        <v>0</v>
      </c>
      <c r="AE535" s="16">
        <f t="shared" si="437"/>
        <v>0</v>
      </c>
      <c r="AF535" s="16">
        <f t="shared" si="438"/>
        <v>0</v>
      </c>
      <c r="AG535" s="16">
        <f t="shared" si="439"/>
        <v>0</v>
      </c>
      <c r="AH535" s="16">
        <f t="shared" si="440"/>
        <v>0</v>
      </c>
      <c r="AI535" s="16">
        <f t="shared" si="441"/>
        <v>0</v>
      </c>
      <c r="AJ535" s="15">
        <f t="shared" si="442"/>
        <v>0.42990838161300676</v>
      </c>
      <c r="AK535" s="6">
        <f t="shared" si="486"/>
        <v>0</v>
      </c>
      <c r="AL535" s="6">
        <f t="shared" si="486"/>
        <v>0</v>
      </c>
      <c r="AM535" s="6">
        <f t="shared" si="486"/>
        <v>0</v>
      </c>
      <c r="AN535" s="6">
        <f t="shared" si="486"/>
        <v>0</v>
      </c>
      <c r="AO535" s="9">
        <f t="shared" si="443"/>
        <v>0</v>
      </c>
      <c r="AP535" s="9">
        <f t="shared" si="444"/>
        <v>0</v>
      </c>
      <c r="AQ535" s="9">
        <f t="shared" si="445"/>
        <v>0</v>
      </c>
      <c r="AR535" s="9">
        <f t="shared" si="446"/>
        <v>0</v>
      </c>
      <c r="AS535" s="9">
        <f t="shared" si="484"/>
        <v>0</v>
      </c>
      <c r="AT535" s="9">
        <f t="shared" si="447"/>
        <v>0</v>
      </c>
      <c r="AU535" s="9">
        <f t="shared" si="448"/>
        <v>0</v>
      </c>
      <c r="AV535" s="9">
        <f t="shared" si="449"/>
        <v>0</v>
      </c>
      <c r="AW535" s="9">
        <f t="shared" si="450"/>
        <v>0</v>
      </c>
      <c r="AX535" s="9">
        <f t="shared" si="451"/>
        <v>0</v>
      </c>
      <c r="AY535" s="9">
        <f t="shared" si="452"/>
        <v>0</v>
      </c>
      <c r="AZ535" s="9">
        <f t="shared" si="453"/>
        <v>0</v>
      </c>
      <c r="BA535" s="9">
        <f t="shared" si="454"/>
        <v>0</v>
      </c>
      <c r="BB535" s="9">
        <f t="shared" si="455"/>
        <v>0</v>
      </c>
      <c r="BC535" s="9">
        <f t="shared" si="456"/>
        <v>0</v>
      </c>
      <c r="BD535" s="9">
        <f t="shared" si="457"/>
        <v>0</v>
      </c>
      <c r="BE535" s="9">
        <f t="shared" si="458"/>
        <v>0</v>
      </c>
      <c r="BF535" s="9">
        <f t="shared" si="459"/>
        <v>0</v>
      </c>
      <c r="BG535" s="9">
        <f t="shared" si="460"/>
        <v>0</v>
      </c>
      <c r="BH535" s="9">
        <f t="shared" si="461"/>
        <v>0</v>
      </c>
      <c r="BI535" s="9">
        <f t="shared" si="462"/>
        <v>0</v>
      </c>
      <c r="BJ535" s="6">
        <f t="shared" si="463"/>
        <v>0</v>
      </c>
      <c r="BK535" s="6">
        <f t="shared" si="464"/>
        <v>0</v>
      </c>
      <c r="BL535" s="6">
        <f t="shared" si="465"/>
        <v>0</v>
      </c>
      <c r="BM535" s="10">
        <f t="shared" si="466"/>
        <v>0</v>
      </c>
      <c r="BN535" s="10">
        <f t="shared" si="467"/>
        <v>0</v>
      </c>
      <c r="BO535" s="10">
        <f t="shared" si="468"/>
        <v>0</v>
      </c>
      <c r="BP535" s="11">
        <f t="shared" si="469"/>
        <v>0</v>
      </c>
      <c r="BQ535" s="11">
        <f t="shared" si="470"/>
        <v>0</v>
      </c>
      <c r="BR535" s="11">
        <f t="shared" si="471"/>
        <v>0</v>
      </c>
      <c r="BS535" s="10">
        <f t="shared" si="472"/>
        <v>0</v>
      </c>
      <c r="BT535" s="10">
        <f t="shared" si="473"/>
        <v>0</v>
      </c>
      <c r="BU535" s="10">
        <f t="shared" si="474"/>
        <v>0</v>
      </c>
      <c r="BV535" s="10">
        <f t="shared" si="475"/>
        <v>0</v>
      </c>
      <c r="BW535" s="10">
        <f t="shared" si="476"/>
        <v>0</v>
      </c>
      <c r="BX535" s="10">
        <f t="shared" si="477"/>
        <v>0</v>
      </c>
      <c r="BY535" s="10">
        <f t="shared" si="478"/>
        <v>0</v>
      </c>
      <c r="BZ535" s="10">
        <f t="shared" si="479"/>
        <v>0</v>
      </c>
      <c r="CA535" s="10">
        <f t="shared" si="480"/>
        <v>0</v>
      </c>
      <c r="CB535" s="9">
        <f t="shared" si="481"/>
        <v>0</v>
      </c>
      <c r="CC535" s="9">
        <f t="shared" si="482"/>
        <v>0</v>
      </c>
      <c r="CD535" s="9">
        <f t="shared" si="483"/>
        <v>0</v>
      </c>
      <c r="CE535" s="12">
        <f t="shared" si="485"/>
        <v>0</v>
      </c>
    </row>
    <row r="536" spans="8:83" ht="18" customHeight="1">
      <c r="H536"/>
      <c r="I536"/>
      <c r="J536"/>
      <c r="AA536" s="16">
        <f t="shared" si="433"/>
        <v>0</v>
      </c>
      <c r="AB536" s="16">
        <f t="shared" si="434"/>
        <v>0</v>
      </c>
      <c r="AC536" s="16">
        <f t="shared" si="435"/>
        <v>0</v>
      </c>
      <c r="AD536" s="16">
        <f t="shared" si="436"/>
        <v>0</v>
      </c>
      <c r="AE536" s="16">
        <f t="shared" si="437"/>
        <v>0</v>
      </c>
      <c r="AF536" s="16">
        <f t="shared" si="438"/>
        <v>0</v>
      </c>
      <c r="AG536" s="16">
        <f t="shared" si="439"/>
        <v>0</v>
      </c>
      <c r="AH536" s="16">
        <f t="shared" si="440"/>
        <v>0</v>
      </c>
      <c r="AI536" s="16">
        <f t="shared" si="441"/>
        <v>0</v>
      </c>
      <c r="AJ536" s="15">
        <f t="shared" si="442"/>
        <v>0.42990838161300676</v>
      </c>
      <c r="AK536" s="6">
        <f t="shared" si="486"/>
        <v>0</v>
      </c>
      <c r="AL536" s="6">
        <f t="shared" si="486"/>
        <v>0</v>
      </c>
      <c r="AM536" s="6">
        <f t="shared" si="486"/>
        <v>0</v>
      </c>
      <c r="AN536" s="6">
        <f t="shared" si="486"/>
        <v>0</v>
      </c>
      <c r="AO536" s="9">
        <f t="shared" si="443"/>
        <v>0</v>
      </c>
      <c r="AP536" s="9">
        <f t="shared" si="444"/>
        <v>0</v>
      </c>
      <c r="AQ536" s="9">
        <f t="shared" si="445"/>
        <v>0</v>
      </c>
      <c r="AR536" s="9">
        <f t="shared" si="446"/>
        <v>0</v>
      </c>
      <c r="AS536" s="9">
        <f t="shared" si="484"/>
        <v>0</v>
      </c>
      <c r="AT536" s="9">
        <f t="shared" si="447"/>
        <v>0</v>
      </c>
      <c r="AU536" s="9">
        <f t="shared" si="448"/>
        <v>0</v>
      </c>
      <c r="AV536" s="9">
        <f t="shared" si="449"/>
        <v>0</v>
      </c>
      <c r="AW536" s="9">
        <f t="shared" si="450"/>
        <v>0</v>
      </c>
      <c r="AX536" s="9">
        <f t="shared" si="451"/>
        <v>0</v>
      </c>
      <c r="AY536" s="9">
        <f t="shared" si="452"/>
        <v>0</v>
      </c>
      <c r="AZ536" s="9">
        <f t="shared" si="453"/>
        <v>0</v>
      </c>
      <c r="BA536" s="9">
        <f t="shared" si="454"/>
        <v>0</v>
      </c>
      <c r="BB536" s="9">
        <f t="shared" si="455"/>
        <v>0</v>
      </c>
      <c r="BC536" s="9">
        <f t="shared" si="456"/>
        <v>0</v>
      </c>
      <c r="BD536" s="9">
        <f t="shared" si="457"/>
        <v>0</v>
      </c>
      <c r="BE536" s="9">
        <f t="shared" si="458"/>
        <v>0</v>
      </c>
      <c r="BF536" s="9">
        <f t="shared" si="459"/>
        <v>0</v>
      </c>
      <c r="BG536" s="9">
        <f t="shared" si="460"/>
        <v>0</v>
      </c>
      <c r="BH536" s="9">
        <f t="shared" si="461"/>
        <v>0</v>
      </c>
      <c r="BI536" s="9">
        <f t="shared" si="462"/>
        <v>0</v>
      </c>
      <c r="BJ536" s="6">
        <f t="shared" si="463"/>
        <v>0</v>
      </c>
      <c r="BK536" s="6">
        <f t="shared" si="464"/>
        <v>0</v>
      </c>
      <c r="BL536" s="6">
        <f t="shared" si="465"/>
        <v>0</v>
      </c>
      <c r="BM536" s="10">
        <f t="shared" si="466"/>
        <v>0</v>
      </c>
      <c r="BN536" s="10">
        <f t="shared" si="467"/>
        <v>0</v>
      </c>
      <c r="BO536" s="10">
        <f t="shared" si="468"/>
        <v>0</v>
      </c>
      <c r="BP536" s="11">
        <f t="shared" si="469"/>
        <v>0</v>
      </c>
      <c r="BQ536" s="11">
        <f t="shared" si="470"/>
        <v>0</v>
      </c>
      <c r="BR536" s="11">
        <f t="shared" si="471"/>
        <v>0</v>
      </c>
      <c r="BS536" s="10">
        <f t="shared" si="472"/>
        <v>0</v>
      </c>
      <c r="BT536" s="10">
        <f t="shared" si="473"/>
        <v>0</v>
      </c>
      <c r="BU536" s="10">
        <f t="shared" si="474"/>
        <v>0</v>
      </c>
      <c r="BV536" s="10">
        <f t="shared" si="475"/>
        <v>0</v>
      </c>
      <c r="BW536" s="10">
        <f t="shared" si="476"/>
        <v>0</v>
      </c>
      <c r="BX536" s="10">
        <f t="shared" si="477"/>
        <v>0</v>
      </c>
      <c r="BY536" s="10">
        <f t="shared" si="478"/>
        <v>0</v>
      </c>
      <c r="BZ536" s="10">
        <f t="shared" si="479"/>
        <v>0</v>
      </c>
      <c r="CA536" s="10">
        <f t="shared" si="480"/>
        <v>0</v>
      </c>
      <c r="CB536" s="9">
        <f t="shared" si="481"/>
        <v>0</v>
      </c>
      <c r="CC536" s="9">
        <f t="shared" si="482"/>
        <v>0</v>
      </c>
      <c r="CD536" s="9">
        <f t="shared" si="483"/>
        <v>0</v>
      </c>
      <c r="CE536" s="12">
        <f t="shared" si="485"/>
        <v>0</v>
      </c>
    </row>
    <row r="537" spans="8:83" ht="18" customHeight="1">
      <c r="H537"/>
      <c r="I537"/>
      <c r="J537"/>
      <c r="AA537" s="16">
        <f t="shared" si="433"/>
        <v>0</v>
      </c>
      <c r="AB537" s="16">
        <f t="shared" si="434"/>
        <v>0</v>
      </c>
      <c r="AC537" s="16">
        <f t="shared" si="435"/>
        <v>0</v>
      </c>
      <c r="AD537" s="16">
        <f t="shared" si="436"/>
        <v>0</v>
      </c>
      <c r="AE537" s="16">
        <f t="shared" si="437"/>
        <v>0</v>
      </c>
      <c r="AF537" s="16">
        <f t="shared" si="438"/>
        <v>0</v>
      </c>
      <c r="AG537" s="16">
        <f t="shared" si="439"/>
        <v>0</v>
      </c>
      <c r="AH537" s="16">
        <f t="shared" si="440"/>
        <v>0</v>
      </c>
      <c r="AI537" s="16">
        <f t="shared" si="441"/>
        <v>0</v>
      </c>
      <c r="AJ537" s="15">
        <f t="shared" si="442"/>
        <v>0.42990838161300676</v>
      </c>
      <c r="AK537" s="6">
        <f t="shared" si="486"/>
        <v>0</v>
      </c>
      <c r="AL537" s="6">
        <f t="shared" si="486"/>
        <v>0</v>
      </c>
      <c r="AM537" s="6">
        <f t="shared" si="486"/>
        <v>0</v>
      </c>
      <c r="AN537" s="6">
        <f t="shared" si="486"/>
        <v>0</v>
      </c>
      <c r="AO537" s="9">
        <f t="shared" si="443"/>
        <v>0</v>
      </c>
      <c r="AP537" s="9">
        <f t="shared" si="444"/>
        <v>0</v>
      </c>
      <c r="AQ537" s="9">
        <f t="shared" si="445"/>
        <v>0</v>
      </c>
      <c r="AR537" s="9">
        <f t="shared" si="446"/>
        <v>0</v>
      </c>
      <c r="AS537" s="9">
        <f t="shared" si="484"/>
        <v>0</v>
      </c>
      <c r="AT537" s="9">
        <f t="shared" si="447"/>
        <v>0</v>
      </c>
      <c r="AU537" s="9">
        <f t="shared" si="448"/>
        <v>0</v>
      </c>
      <c r="AV537" s="9">
        <f t="shared" si="449"/>
        <v>0</v>
      </c>
      <c r="AW537" s="9">
        <f t="shared" si="450"/>
        <v>0</v>
      </c>
      <c r="AX537" s="9">
        <f t="shared" si="451"/>
        <v>0</v>
      </c>
      <c r="AY537" s="9">
        <f t="shared" si="452"/>
        <v>0</v>
      </c>
      <c r="AZ537" s="9">
        <f t="shared" si="453"/>
        <v>0</v>
      </c>
      <c r="BA537" s="9">
        <f t="shared" si="454"/>
        <v>0</v>
      </c>
      <c r="BB537" s="9">
        <f t="shared" si="455"/>
        <v>0</v>
      </c>
      <c r="BC537" s="9">
        <f t="shared" si="456"/>
        <v>0</v>
      </c>
      <c r="BD537" s="9">
        <f t="shared" si="457"/>
        <v>0</v>
      </c>
      <c r="BE537" s="9">
        <f t="shared" si="458"/>
        <v>0</v>
      </c>
      <c r="BF537" s="9">
        <f t="shared" si="459"/>
        <v>0</v>
      </c>
      <c r="BG537" s="9">
        <f t="shared" si="460"/>
        <v>0</v>
      </c>
      <c r="BH537" s="9">
        <f t="shared" si="461"/>
        <v>0</v>
      </c>
      <c r="BI537" s="9">
        <f t="shared" si="462"/>
        <v>0</v>
      </c>
      <c r="BJ537" s="6">
        <f t="shared" si="463"/>
        <v>0</v>
      </c>
      <c r="BK537" s="6">
        <f t="shared" si="464"/>
        <v>0</v>
      </c>
      <c r="BL537" s="6">
        <f t="shared" si="465"/>
        <v>0</v>
      </c>
      <c r="BM537" s="10">
        <f t="shared" si="466"/>
        <v>0</v>
      </c>
      <c r="BN537" s="10">
        <f t="shared" si="467"/>
        <v>0</v>
      </c>
      <c r="BO537" s="10">
        <f t="shared" si="468"/>
        <v>0</v>
      </c>
      <c r="BP537" s="11">
        <f t="shared" si="469"/>
        <v>0</v>
      </c>
      <c r="BQ537" s="11">
        <f t="shared" si="470"/>
        <v>0</v>
      </c>
      <c r="BR537" s="11">
        <f t="shared" si="471"/>
        <v>0</v>
      </c>
      <c r="BS537" s="10">
        <f t="shared" si="472"/>
        <v>0</v>
      </c>
      <c r="BT537" s="10">
        <f t="shared" si="473"/>
        <v>0</v>
      </c>
      <c r="BU537" s="10">
        <f t="shared" si="474"/>
        <v>0</v>
      </c>
      <c r="BV537" s="10">
        <f t="shared" si="475"/>
        <v>0</v>
      </c>
      <c r="BW537" s="10">
        <f t="shared" si="476"/>
        <v>0</v>
      </c>
      <c r="BX537" s="10">
        <f t="shared" si="477"/>
        <v>0</v>
      </c>
      <c r="BY537" s="10">
        <f t="shared" si="478"/>
        <v>0</v>
      </c>
      <c r="BZ537" s="10">
        <f t="shared" si="479"/>
        <v>0</v>
      </c>
      <c r="CA537" s="10">
        <f t="shared" si="480"/>
        <v>0</v>
      </c>
      <c r="CB537" s="9">
        <f t="shared" si="481"/>
        <v>0</v>
      </c>
      <c r="CC537" s="9">
        <f t="shared" si="482"/>
        <v>0</v>
      </c>
      <c r="CD537" s="9">
        <f t="shared" si="483"/>
        <v>0</v>
      </c>
      <c r="CE537" s="12">
        <f t="shared" si="485"/>
        <v>0</v>
      </c>
    </row>
    <row r="538" spans="8:83" ht="18" customHeight="1">
      <c r="H538"/>
      <c r="I538"/>
      <c r="J538"/>
      <c r="AA538" s="16">
        <f t="shared" si="433"/>
        <v>0</v>
      </c>
      <c r="AB538" s="16">
        <f t="shared" si="434"/>
        <v>0</v>
      </c>
      <c r="AC538" s="16">
        <f t="shared" si="435"/>
        <v>0</v>
      </c>
      <c r="AD538" s="16">
        <f t="shared" si="436"/>
        <v>0</v>
      </c>
      <c r="AE538" s="16">
        <f t="shared" si="437"/>
        <v>0</v>
      </c>
      <c r="AF538" s="16">
        <f t="shared" si="438"/>
        <v>0</v>
      </c>
      <c r="AG538" s="16">
        <f t="shared" si="439"/>
        <v>0</v>
      </c>
      <c r="AH538" s="16">
        <f t="shared" si="440"/>
        <v>0</v>
      </c>
      <c r="AI538" s="16">
        <f t="shared" si="441"/>
        <v>0</v>
      </c>
      <c r="AJ538" s="15">
        <f t="shared" si="442"/>
        <v>0.42990838161300676</v>
      </c>
      <c r="AK538" s="6">
        <f t="shared" si="486"/>
        <v>0</v>
      </c>
      <c r="AL538" s="6">
        <f t="shared" si="486"/>
        <v>0</v>
      </c>
      <c r="AM538" s="6">
        <f t="shared" si="486"/>
        <v>0</v>
      </c>
      <c r="AN538" s="6">
        <f t="shared" si="486"/>
        <v>0</v>
      </c>
      <c r="AO538" s="9">
        <f t="shared" si="443"/>
        <v>0</v>
      </c>
      <c r="AP538" s="9">
        <f t="shared" si="444"/>
        <v>0</v>
      </c>
      <c r="AQ538" s="9">
        <f t="shared" si="445"/>
        <v>0</v>
      </c>
      <c r="AR538" s="9">
        <f t="shared" si="446"/>
        <v>0</v>
      </c>
      <c r="AS538" s="9">
        <f t="shared" si="484"/>
        <v>0</v>
      </c>
      <c r="AT538" s="9">
        <f t="shared" si="447"/>
        <v>0</v>
      </c>
      <c r="AU538" s="9">
        <f t="shared" si="448"/>
        <v>0</v>
      </c>
      <c r="AV538" s="9">
        <f t="shared" si="449"/>
        <v>0</v>
      </c>
      <c r="AW538" s="9">
        <f t="shared" si="450"/>
        <v>0</v>
      </c>
      <c r="AX538" s="9">
        <f t="shared" si="451"/>
        <v>0</v>
      </c>
      <c r="AY538" s="9">
        <f t="shared" si="452"/>
        <v>0</v>
      </c>
      <c r="AZ538" s="9">
        <f t="shared" si="453"/>
        <v>0</v>
      </c>
      <c r="BA538" s="9">
        <f t="shared" si="454"/>
        <v>0</v>
      </c>
      <c r="BB538" s="9">
        <f t="shared" si="455"/>
        <v>0</v>
      </c>
      <c r="BC538" s="9">
        <f t="shared" si="456"/>
        <v>0</v>
      </c>
      <c r="BD538" s="9">
        <f t="shared" si="457"/>
        <v>0</v>
      </c>
      <c r="BE538" s="9">
        <f t="shared" si="458"/>
        <v>0</v>
      </c>
      <c r="BF538" s="9">
        <f t="shared" si="459"/>
        <v>0</v>
      </c>
      <c r="BG538" s="9">
        <f t="shared" si="460"/>
        <v>0</v>
      </c>
      <c r="BH538" s="9">
        <f t="shared" si="461"/>
        <v>0</v>
      </c>
      <c r="BI538" s="9">
        <f t="shared" si="462"/>
        <v>0</v>
      </c>
      <c r="BJ538" s="6">
        <f t="shared" si="463"/>
        <v>0</v>
      </c>
      <c r="BK538" s="6">
        <f t="shared" si="464"/>
        <v>0</v>
      </c>
      <c r="BL538" s="6">
        <f t="shared" si="465"/>
        <v>0</v>
      </c>
      <c r="BM538" s="10">
        <f t="shared" si="466"/>
        <v>0</v>
      </c>
      <c r="BN538" s="10">
        <f t="shared" si="467"/>
        <v>0</v>
      </c>
      <c r="BO538" s="10">
        <f t="shared" si="468"/>
        <v>0</v>
      </c>
      <c r="BP538" s="11">
        <f t="shared" si="469"/>
        <v>0</v>
      </c>
      <c r="BQ538" s="11">
        <f t="shared" si="470"/>
        <v>0</v>
      </c>
      <c r="BR538" s="11">
        <f t="shared" si="471"/>
        <v>0</v>
      </c>
      <c r="BS538" s="10">
        <f t="shared" si="472"/>
        <v>0</v>
      </c>
      <c r="BT538" s="10">
        <f t="shared" si="473"/>
        <v>0</v>
      </c>
      <c r="BU538" s="10">
        <f t="shared" si="474"/>
        <v>0</v>
      </c>
      <c r="BV538" s="10">
        <f t="shared" si="475"/>
        <v>0</v>
      </c>
      <c r="BW538" s="10">
        <f t="shared" si="476"/>
        <v>0</v>
      </c>
      <c r="BX538" s="10">
        <f t="shared" si="477"/>
        <v>0</v>
      </c>
      <c r="BY538" s="10">
        <f t="shared" si="478"/>
        <v>0</v>
      </c>
      <c r="BZ538" s="10">
        <f t="shared" si="479"/>
        <v>0</v>
      </c>
      <c r="CA538" s="10">
        <f t="shared" si="480"/>
        <v>0</v>
      </c>
      <c r="CB538" s="9">
        <f t="shared" si="481"/>
        <v>0</v>
      </c>
      <c r="CC538" s="9">
        <f t="shared" si="482"/>
        <v>0</v>
      </c>
      <c r="CD538" s="9">
        <f t="shared" si="483"/>
        <v>0</v>
      </c>
      <c r="CE538" s="12">
        <f t="shared" si="485"/>
        <v>0</v>
      </c>
    </row>
    <row r="539" spans="8:83" ht="18" customHeight="1">
      <c r="H539"/>
      <c r="I539"/>
      <c r="J539"/>
      <c r="AA539" s="16">
        <f t="shared" si="433"/>
        <v>0</v>
      </c>
      <c r="AB539" s="16">
        <f t="shared" si="434"/>
        <v>0</v>
      </c>
      <c r="AC539" s="16">
        <f t="shared" si="435"/>
        <v>0</v>
      </c>
      <c r="AD539" s="16">
        <f t="shared" si="436"/>
        <v>0</v>
      </c>
      <c r="AE539" s="16">
        <f t="shared" si="437"/>
        <v>0</v>
      </c>
      <c r="AF539" s="16">
        <f t="shared" si="438"/>
        <v>0</v>
      </c>
      <c r="AG539" s="16">
        <f t="shared" si="439"/>
        <v>0</v>
      </c>
      <c r="AH539" s="16">
        <f t="shared" si="440"/>
        <v>0</v>
      </c>
      <c r="AI539" s="16">
        <f t="shared" si="441"/>
        <v>0</v>
      </c>
      <c r="AJ539" s="15">
        <f t="shared" si="442"/>
        <v>0.42990838161300676</v>
      </c>
      <c r="AK539" s="6">
        <f t="shared" si="486"/>
        <v>0</v>
      </c>
      <c r="AL539" s="6">
        <f t="shared" si="486"/>
        <v>0</v>
      </c>
      <c r="AM539" s="6">
        <f t="shared" si="486"/>
        <v>0</v>
      </c>
      <c r="AN539" s="6">
        <f t="shared" si="486"/>
        <v>0</v>
      </c>
      <c r="AO539" s="9">
        <f t="shared" si="443"/>
        <v>0</v>
      </c>
      <c r="AP539" s="9">
        <f t="shared" si="444"/>
        <v>0</v>
      </c>
      <c r="AQ539" s="9">
        <f t="shared" si="445"/>
        <v>0</v>
      </c>
      <c r="AR539" s="9">
        <f t="shared" si="446"/>
        <v>0</v>
      </c>
      <c r="AS539" s="9">
        <f t="shared" si="484"/>
        <v>0</v>
      </c>
      <c r="AT539" s="9">
        <f t="shared" si="447"/>
        <v>0</v>
      </c>
      <c r="AU539" s="9">
        <f t="shared" si="448"/>
        <v>0</v>
      </c>
      <c r="AV539" s="9">
        <f t="shared" si="449"/>
        <v>0</v>
      </c>
      <c r="AW539" s="9">
        <f t="shared" si="450"/>
        <v>0</v>
      </c>
      <c r="AX539" s="9">
        <f t="shared" si="451"/>
        <v>0</v>
      </c>
      <c r="AY539" s="9">
        <f t="shared" si="452"/>
        <v>0</v>
      </c>
      <c r="AZ539" s="9">
        <f t="shared" si="453"/>
        <v>0</v>
      </c>
      <c r="BA539" s="9">
        <f t="shared" si="454"/>
        <v>0</v>
      </c>
      <c r="BB539" s="9">
        <f t="shared" si="455"/>
        <v>0</v>
      </c>
      <c r="BC539" s="9">
        <f t="shared" si="456"/>
        <v>0</v>
      </c>
      <c r="BD539" s="9">
        <f t="shared" si="457"/>
        <v>0</v>
      </c>
      <c r="BE539" s="9">
        <f t="shared" si="458"/>
        <v>0</v>
      </c>
      <c r="BF539" s="9">
        <f t="shared" si="459"/>
        <v>0</v>
      </c>
      <c r="BG539" s="9">
        <f t="shared" si="460"/>
        <v>0</v>
      </c>
      <c r="BH539" s="9">
        <f t="shared" si="461"/>
        <v>0</v>
      </c>
      <c r="BI539" s="9">
        <f t="shared" si="462"/>
        <v>0</v>
      </c>
      <c r="BJ539" s="6">
        <f t="shared" si="463"/>
        <v>0</v>
      </c>
      <c r="BK539" s="6">
        <f t="shared" si="464"/>
        <v>0</v>
      </c>
      <c r="BL539" s="6">
        <f t="shared" si="465"/>
        <v>0</v>
      </c>
      <c r="BM539" s="10">
        <f t="shared" si="466"/>
        <v>0</v>
      </c>
      <c r="BN539" s="10">
        <f t="shared" si="467"/>
        <v>0</v>
      </c>
      <c r="BO539" s="10">
        <f t="shared" si="468"/>
        <v>0</v>
      </c>
      <c r="BP539" s="11">
        <f t="shared" si="469"/>
        <v>0</v>
      </c>
      <c r="BQ539" s="11">
        <f t="shared" si="470"/>
        <v>0</v>
      </c>
      <c r="BR539" s="11">
        <f t="shared" si="471"/>
        <v>0</v>
      </c>
      <c r="BS539" s="10">
        <f t="shared" si="472"/>
        <v>0</v>
      </c>
      <c r="BT539" s="10">
        <f t="shared" si="473"/>
        <v>0</v>
      </c>
      <c r="BU539" s="10">
        <f t="shared" si="474"/>
        <v>0</v>
      </c>
      <c r="BV539" s="10">
        <f t="shared" si="475"/>
        <v>0</v>
      </c>
      <c r="BW539" s="10">
        <f t="shared" si="476"/>
        <v>0</v>
      </c>
      <c r="BX539" s="10">
        <f t="shared" si="477"/>
        <v>0</v>
      </c>
      <c r="BY539" s="10">
        <f t="shared" si="478"/>
        <v>0</v>
      </c>
      <c r="BZ539" s="10">
        <f t="shared" si="479"/>
        <v>0</v>
      </c>
      <c r="CA539" s="10">
        <f t="shared" si="480"/>
        <v>0</v>
      </c>
      <c r="CB539" s="9">
        <f t="shared" si="481"/>
        <v>0</v>
      </c>
      <c r="CC539" s="9">
        <f t="shared" si="482"/>
        <v>0</v>
      </c>
      <c r="CD539" s="9">
        <f t="shared" si="483"/>
        <v>0</v>
      </c>
      <c r="CE539" s="12">
        <f t="shared" si="485"/>
        <v>0</v>
      </c>
    </row>
    <row r="540" spans="8:83" ht="18" customHeight="1">
      <c r="H540"/>
      <c r="I540"/>
      <c r="J540"/>
      <c r="AA540" s="16">
        <f t="shared" si="433"/>
        <v>0</v>
      </c>
      <c r="AB540" s="16">
        <f t="shared" si="434"/>
        <v>0</v>
      </c>
      <c r="AC540" s="16">
        <f t="shared" si="435"/>
        <v>0</v>
      </c>
      <c r="AD540" s="16">
        <f t="shared" si="436"/>
        <v>0</v>
      </c>
      <c r="AE540" s="16">
        <f t="shared" si="437"/>
        <v>0</v>
      </c>
      <c r="AF540" s="16">
        <f t="shared" si="438"/>
        <v>0</v>
      </c>
      <c r="AG540" s="16">
        <f t="shared" si="439"/>
        <v>0</v>
      </c>
      <c r="AH540" s="16">
        <f t="shared" si="440"/>
        <v>0</v>
      </c>
      <c r="AI540" s="16">
        <f t="shared" si="441"/>
        <v>0</v>
      </c>
      <c r="AJ540" s="15">
        <f t="shared" si="442"/>
        <v>0.42990838161300676</v>
      </c>
      <c r="AK540" s="6">
        <f t="shared" si="486"/>
        <v>0</v>
      </c>
      <c r="AL540" s="6">
        <f t="shared" si="486"/>
        <v>0</v>
      </c>
      <c r="AM540" s="6">
        <f t="shared" si="486"/>
        <v>0</v>
      </c>
      <c r="AN540" s="6">
        <f t="shared" si="486"/>
        <v>0</v>
      </c>
      <c r="AO540" s="9">
        <f t="shared" si="443"/>
        <v>0</v>
      </c>
      <c r="AP540" s="9">
        <f t="shared" si="444"/>
        <v>0</v>
      </c>
      <c r="AQ540" s="9">
        <f t="shared" si="445"/>
        <v>0</v>
      </c>
      <c r="AR540" s="9">
        <f t="shared" si="446"/>
        <v>0</v>
      </c>
      <c r="AS540" s="9">
        <f t="shared" si="484"/>
        <v>0</v>
      </c>
      <c r="AT540" s="9">
        <f t="shared" si="447"/>
        <v>0</v>
      </c>
      <c r="AU540" s="9">
        <f t="shared" si="448"/>
        <v>0</v>
      </c>
      <c r="AV540" s="9">
        <f t="shared" si="449"/>
        <v>0</v>
      </c>
      <c r="AW540" s="9">
        <f t="shared" si="450"/>
        <v>0</v>
      </c>
      <c r="AX540" s="9">
        <f t="shared" si="451"/>
        <v>0</v>
      </c>
      <c r="AY540" s="9">
        <f t="shared" si="452"/>
        <v>0</v>
      </c>
      <c r="AZ540" s="9">
        <f t="shared" si="453"/>
        <v>0</v>
      </c>
      <c r="BA540" s="9">
        <f t="shared" si="454"/>
        <v>0</v>
      </c>
      <c r="BB540" s="9">
        <f t="shared" si="455"/>
        <v>0</v>
      </c>
      <c r="BC540" s="9">
        <f t="shared" si="456"/>
        <v>0</v>
      </c>
      <c r="BD540" s="9">
        <f t="shared" si="457"/>
        <v>0</v>
      </c>
      <c r="BE540" s="9">
        <f t="shared" si="458"/>
        <v>0</v>
      </c>
      <c r="BF540" s="9">
        <f t="shared" si="459"/>
        <v>0</v>
      </c>
      <c r="BG540" s="9">
        <f t="shared" si="460"/>
        <v>0</v>
      </c>
      <c r="BH540" s="9">
        <f t="shared" si="461"/>
        <v>0</v>
      </c>
      <c r="BI540" s="9">
        <f t="shared" si="462"/>
        <v>0</v>
      </c>
      <c r="BJ540" s="6">
        <f t="shared" si="463"/>
        <v>0</v>
      </c>
      <c r="BK540" s="6">
        <f t="shared" si="464"/>
        <v>0</v>
      </c>
      <c r="BL540" s="6">
        <f t="shared" si="465"/>
        <v>0</v>
      </c>
      <c r="BM540" s="10">
        <f t="shared" si="466"/>
        <v>0</v>
      </c>
      <c r="BN540" s="10">
        <f t="shared" si="467"/>
        <v>0</v>
      </c>
      <c r="BO540" s="10">
        <f t="shared" si="468"/>
        <v>0</v>
      </c>
      <c r="BP540" s="11">
        <f t="shared" si="469"/>
        <v>0</v>
      </c>
      <c r="BQ540" s="11">
        <f t="shared" si="470"/>
        <v>0</v>
      </c>
      <c r="BR540" s="11">
        <f t="shared" si="471"/>
        <v>0</v>
      </c>
      <c r="BS540" s="10">
        <f t="shared" si="472"/>
        <v>0</v>
      </c>
      <c r="BT540" s="10">
        <f t="shared" si="473"/>
        <v>0</v>
      </c>
      <c r="BU540" s="10">
        <f t="shared" si="474"/>
        <v>0</v>
      </c>
      <c r="BV540" s="10">
        <f t="shared" si="475"/>
        <v>0</v>
      </c>
      <c r="BW540" s="10">
        <f t="shared" si="476"/>
        <v>0</v>
      </c>
      <c r="BX540" s="10">
        <f t="shared" si="477"/>
        <v>0</v>
      </c>
      <c r="BY540" s="10">
        <f t="shared" si="478"/>
        <v>0</v>
      </c>
      <c r="BZ540" s="10">
        <f t="shared" si="479"/>
        <v>0</v>
      </c>
      <c r="CA540" s="10">
        <f t="shared" si="480"/>
        <v>0</v>
      </c>
      <c r="CB540" s="9">
        <f t="shared" si="481"/>
        <v>0</v>
      </c>
      <c r="CC540" s="9">
        <f t="shared" si="482"/>
        <v>0</v>
      </c>
      <c r="CD540" s="9">
        <f t="shared" si="483"/>
        <v>0</v>
      </c>
      <c r="CE540" s="12">
        <f t="shared" si="485"/>
        <v>0</v>
      </c>
    </row>
    <row r="541" spans="8:83" ht="18" customHeight="1">
      <c r="H541"/>
      <c r="I541"/>
      <c r="J541"/>
      <c r="AA541" s="16">
        <f t="shared" si="433"/>
        <v>0</v>
      </c>
      <c r="AB541" s="16">
        <f t="shared" si="434"/>
        <v>0</v>
      </c>
      <c r="AC541" s="16">
        <f t="shared" si="435"/>
        <v>0</v>
      </c>
      <c r="AD541" s="16">
        <f t="shared" si="436"/>
        <v>0</v>
      </c>
      <c r="AE541" s="16">
        <f t="shared" si="437"/>
        <v>0</v>
      </c>
      <c r="AF541" s="16">
        <f t="shared" si="438"/>
        <v>0</v>
      </c>
      <c r="AG541" s="16">
        <f t="shared" si="439"/>
        <v>0</v>
      </c>
      <c r="AH541" s="16">
        <f t="shared" si="440"/>
        <v>0</v>
      </c>
      <c r="AI541" s="16">
        <f t="shared" si="441"/>
        <v>0</v>
      </c>
      <c r="AJ541" s="15">
        <f t="shared" si="442"/>
        <v>0.42990838161300676</v>
      </c>
      <c r="AK541" s="6">
        <f t="shared" si="486"/>
        <v>0</v>
      </c>
      <c r="AL541" s="6">
        <f t="shared" si="486"/>
        <v>0</v>
      </c>
      <c r="AM541" s="6">
        <f t="shared" si="486"/>
        <v>0</v>
      </c>
      <c r="AN541" s="6">
        <f t="shared" si="486"/>
        <v>0</v>
      </c>
      <c r="AO541" s="9">
        <f t="shared" si="443"/>
        <v>0</v>
      </c>
      <c r="AP541" s="9">
        <f t="shared" si="444"/>
        <v>0</v>
      </c>
      <c r="AQ541" s="9">
        <f t="shared" si="445"/>
        <v>0</v>
      </c>
      <c r="AR541" s="9">
        <f t="shared" si="446"/>
        <v>0</v>
      </c>
      <c r="AS541" s="9">
        <f t="shared" si="484"/>
        <v>0</v>
      </c>
      <c r="AT541" s="9">
        <f t="shared" si="447"/>
        <v>0</v>
      </c>
      <c r="AU541" s="9">
        <f t="shared" si="448"/>
        <v>0</v>
      </c>
      <c r="AV541" s="9">
        <f t="shared" si="449"/>
        <v>0</v>
      </c>
      <c r="AW541" s="9">
        <f t="shared" si="450"/>
        <v>0</v>
      </c>
      <c r="AX541" s="9">
        <f t="shared" si="451"/>
        <v>0</v>
      </c>
      <c r="AY541" s="9">
        <f t="shared" si="452"/>
        <v>0</v>
      </c>
      <c r="AZ541" s="9">
        <f t="shared" si="453"/>
        <v>0</v>
      </c>
      <c r="BA541" s="9">
        <f t="shared" si="454"/>
        <v>0</v>
      </c>
      <c r="BB541" s="9">
        <f t="shared" si="455"/>
        <v>0</v>
      </c>
      <c r="BC541" s="9">
        <f t="shared" si="456"/>
        <v>0</v>
      </c>
      <c r="BD541" s="9">
        <f t="shared" si="457"/>
        <v>0</v>
      </c>
      <c r="BE541" s="9">
        <f t="shared" si="458"/>
        <v>0</v>
      </c>
      <c r="BF541" s="9">
        <f t="shared" si="459"/>
        <v>0</v>
      </c>
      <c r="BG541" s="9">
        <f t="shared" si="460"/>
        <v>0</v>
      </c>
      <c r="BH541" s="9">
        <f t="shared" si="461"/>
        <v>0</v>
      </c>
      <c r="BI541" s="9">
        <f t="shared" si="462"/>
        <v>0</v>
      </c>
      <c r="BJ541" s="6">
        <f t="shared" si="463"/>
        <v>0</v>
      </c>
      <c r="BK541" s="6">
        <f t="shared" si="464"/>
        <v>0</v>
      </c>
      <c r="BL541" s="6">
        <f t="shared" si="465"/>
        <v>0</v>
      </c>
      <c r="BM541" s="10">
        <f t="shared" si="466"/>
        <v>0</v>
      </c>
      <c r="BN541" s="10">
        <f t="shared" si="467"/>
        <v>0</v>
      </c>
      <c r="BO541" s="10">
        <f t="shared" si="468"/>
        <v>0</v>
      </c>
      <c r="BP541" s="11">
        <f t="shared" si="469"/>
        <v>0</v>
      </c>
      <c r="BQ541" s="11">
        <f t="shared" si="470"/>
        <v>0</v>
      </c>
      <c r="BR541" s="11">
        <f t="shared" si="471"/>
        <v>0</v>
      </c>
      <c r="BS541" s="10">
        <f t="shared" si="472"/>
        <v>0</v>
      </c>
      <c r="BT541" s="10">
        <f t="shared" si="473"/>
        <v>0</v>
      </c>
      <c r="BU541" s="10">
        <f t="shared" si="474"/>
        <v>0</v>
      </c>
      <c r="BV541" s="10">
        <f t="shared" si="475"/>
        <v>0</v>
      </c>
      <c r="BW541" s="10">
        <f t="shared" si="476"/>
        <v>0</v>
      </c>
      <c r="BX541" s="10">
        <f t="shared" si="477"/>
        <v>0</v>
      </c>
      <c r="BY541" s="10">
        <f t="shared" si="478"/>
        <v>0</v>
      </c>
      <c r="BZ541" s="10">
        <f t="shared" si="479"/>
        <v>0</v>
      </c>
      <c r="CA541" s="10">
        <f t="shared" si="480"/>
        <v>0</v>
      </c>
      <c r="CB541" s="9">
        <f t="shared" si="481"/>
        <v>0</v>
      </c>
      <c r="CC541" s="9">
        <f t="shared" si="482"/>
        <v>0</v>
      </c>
      <c r="CD541" s="9">
        <f t="shared" si="483"/>
        <v>0</v>
      </c>
      <c r="CE541" s="12">
        <f t="shared" si="485"/>
        <v>0</v>
      </c>
    </row>
    <row r="542" spans="8:83" ht="18" customHeight="1">
      <c r="H542"/>
      <c r="I542"/>
      <c r="J542"/>
      <c r="AA542" s="16">
        <f t="shared" si="433"/>
        <v>0</v>
      </c>
      <c r="AB542" s="16">
        <f t="shared" si="434"/>
        <v>0</v>
      </c>
      <c r="AC542" s="16">
        <f t="shared" si="435"/>
        <v>0</v>
      </c>
      <c r="AD542" s="16">
        <f t="shared" si="436"/>
        <v>0</v>
      </c>
      <c r="AE542" s="16">
        <f t="shared" si="437"/>
        <v>0</v>
      </c>
      <c r="AF542" s="16">
        <f t="shared" si="438"/>
        <v>0</v>
      </c>
      <c r="AG542" s="16">
        <f t="shared" si="439"/>
        <v>0</v>
      </c>
      <c r="AH542" s="16">
        <f t="shared" si="440"/>
        <v>0</v>
      </c>
      <c r="AI542" s="16">
        <f t="shared" si="441"/>
        <v>0</v>
      </c>
      <c r="AJ542" s="15">
        <f t="shared" si="442"/>
        <v>0.42990838161300676</v>
      </c>
      <c r="AK542" s="6">
        <f t="shared" si="486"/>
        <v>0</v>
      </c>
      <c r="AL542" s="6">
        <f t="shared" si="486"/>
        <v>0</v>
      </c>
      <c r="AM542" s="6">
        <f t="shared" si="486"/>
        <v>0</v>
      </c>
      <c r="AN542" s="6">
        <f t="shared" si="486"/>
        <v>0</v>
      </c>
      <c r="AO542" s="9">
        <f t="shared" si="443"/>
        <v>0</v>
      </c>
      <c r="AP542" s="9">
        <f t="shared" si="444"/>
        <v>0</v>
      </c>
      <c r="AQ542" s="9">
        <f t="shared" si="445"/>
        <v>0</v>
      </c>
      <c r="AR542" s="9">
        <f t="shared" si="446"/>
        <v>0</v>
      </c>
      <c r="AS542" s="9">
        <f t="shared" si="484"/>
        <v>0</v>
      </c>
      <c r="AT542" s="9">
        <f t="shared" si="447"/>
        <v>0</v>
      </c>
      <c r="AU542" s="9">
        <f t="shared" si="448"/>
        <v>0</v>
      </c>
      <c r="AV542" s="9">
        <f t="shared" si="449"/>
        <v>0</v>
      </c>
      <c r="AW542" s="9">
        <f t="shared" si="450"/>
        <v>0</v>
      </c>
      <c r="AX542" s="9">
        <f t="shared" si="451"/>
        <v>0</v>
      </c>
      <c r="AY542" s="9">
        <f t="shared" si="452"/>
        <v>0</v>
      </c>
      <c r="AZ542" s="9">
        <f t="shared" si="453"/>
        <v>0</v>
      </c>
      <c r="BA542" s="9">
        <f t="shared" si="454"/>
        <v>0</v>
      </c>
      <c r="BB542" s="9">
        <f t="shared" si="455"/>
        <v>0</v>
      </c>
      <c r="BC542" s="9">
        <f t="shared" si="456"/>
        <v>0</v>
      </c>
      <c r="BD542" s="9">
        <f t="shared" si="457"/>
        <v>0</v>
      </c>
      <c r="BE542" s="9">
        <f t="shared" si="458"/>
        <v>0</v>
      </c>
      <c r="BF542" s="9">
        <f t="shared" si="459"/>
        <v>0</v>
      </c>
      <c r="BG542" s="9">
        <f t="shared" si="460"/>
        <v>0</v>
      </c>
      <c r="BH542" s="9">
        <f t="shared" si="461"/>
        <v>0</v>
      </c>
      <c r="BI542" s="9">
        <f t="shared" si="462"/>
        <v>0</v>
      </c>
      <c r="BJ542" s="6">
        <f t="shared" si="463"/>
        <v>0</v>
      </c>
      <c r="BK542" s="6">
        <f t="shared" si="464"/>
        <v>0</v>
      </c>
      <c r="BL542" s="6">
        <f t="shared" si="465"/>
        <v>0</v>
      </c>
      <c r="BM542" s="10">
        <f t="shared" si="466"/>
        <v>0</v>
      </c>
      <c r="BN542" s="10">
        <f t="shared" si="467"/>
        <v>0</v>
      </c>
      <c r="BO542" s="10">
        <f t="shared" si="468"/>
        <v>0</v>
      </c>
      <c r="BP542" s="11">
        <f t="shared" si="469"/>
        <v>0</v>
      </c>
      <c r="BQ542" s="11">
        <f t="shared" si="470"/>
        <v>0</v>
      </c>
      <c r="BR542" s="11">
        <f t="shared" si="471"/>
        <v>0</v>
      </c>
      <c r="BS542" s="10">
        <f t="shared" si="472"/>
        <v>0</v>
      </c>
      <c r="BT542" s="10">
        <f t="shared" si="473"/>
        <v>0</v>
      </c>
      <c r="BU542" s="10">
        <f t="shared" si="474"/>
        <v>0</v>
      </c>
      <c r="BV542" s="10">
        <f t="shared" si="475"/>
        <v>0</v>
      </c>
      <c r="BW542" s="10">
        <f t="shared" si="476"/>
        <v>0</v>
      </c>
      <c r="BX542" s="10">
        <f t="shared" si="477"/>
        <v>0</v>
      </c>
      <c r="BY542" s="10">
        <f t="shared" si="478"/>
        <v>0</v>
      </c>
      <c r="BZ542" s="10">
        <f t="shared" si="479"/>
        <v>0</v>
      </c>
      <c r="CA542" s="10">
        <f t="shared" si="480"/>
        <v>0</v>
      </c>
      <c r="CB542" s="9">
        <f t="shared" si="481"/>
        <v>0</v>
      </c>
      <c r="CC542" s="9">
        <f t="shared" si="482"/>
        <v>0</v>
      </c>
      <c r="CD542" s="9">
        <f t="shared" si="483"/>
        <v>0</v>
      </c>
      <c r="CE542" s="12">
        <f t="shared" si="485"/>
        <v>0</v>
      </c>
    </row>
    <row r="543" spans="8:83" ht="18" customHeight="1">
      <c r="H543"/>
      <c r="I543"/>
      <c r="J543"/>
      <c r="AA543" s="16">
        <f t="shared" si="433"/>
        <v>0</v>
      </c>
      <c r="AB543" s="16">
        <f t="shared" si="434"/>
        <v>0</v>
      </c>
      <c r="AC543" s="16">
        <f t="shared" si="435"/>
        <v>0</v>
      </c>
      <c r="AD543" s="16">
        <f t="shared" si="436"/>
        <v>0</v>
      </c>
      <c r="AE543" s="16">
        <f t="shared" si="437"/>
        <v>0</v>
      </c>
      <c r="AF543" s="16">
        <f t="shared" si="438"/>
        <v>0</v>
      </c>
      <c r="AG543" s="16">
        <f t="shared" si="439"/>
        <v>0</v>
      </c>
      <c r="AH543" s="16">
        <f t="shared" si="440"/>
        <v>0</v>
      </c>
      <c r="AI543" s="16">
        <f t="shared" si="441"/>
        <v>0</v>
      </c>
      <c r="AJ543" s="15">
        <f t="shared" si="442"/>
        <v>0.42990838161300676</v>
      </c>
      <c r="AK543" s="6">
        <f t="shared" si="486"/>
        <v>0</v>
      </c>
      <c r="AL543" s="6">
        <f t="shared" si="486"/>
        <v>0</v>
      </c>
      <c r="AM543" s="6">
        <f t="shared" si="486"/>
        <v>0</v>
      </c>
      <c r="AN543" s="6">
        <f t="shared" si="486"/>
        <v>0</v>
      </c>
      <c r="AO543" s="9">
        <f t="shared" si="443"/>
        <v>0</v>
      </c>
      <c r="AP543" s="9">
        <f t="shared" si="444"/>
        <v>0</v>
      </c>
      <c r="AQ543" s="9">
        <f t="shared" si="445"/>
        <v>0</v>
      </c>
      <c r="AR543" s="9">
        <f t="shared" si="446"/>
        <v>0</v>
      </c>
      <c r="AS543" s="9">
        <f t="shared" si="484"/>
        <v>0</v>
      </c>
      <c r="AT543" s="9">
        <f t="shared" si="447"/>
        <v>0</v>
      </c>
      <c r="AU543" s="9">
        <f t="shared" si="448"/>
        <v>0</v>
      </c>
      <c r="AV543" s="9">
        <f t="shared" si="449"/>
        <v>0</v>
      </c>
      <c r="AW543" s="9">
        <f t="shared" si="450"/>
        <v>0</v>
      </c>
      <c r="AX543" s="9">
        <f t="shared" si="451"/>
        <v>0</v>
      </c>
      <c r="AY543" s="9">
        <f t="shared" si="452"/>
        <v>0</v>
      </c>
      <c r="AZ543" s="9">
        <f t="shared" si="453"/>
        <v>0</v>
      </c>
      <c r="BA543" s="9">
        <f t="shared" si="454"/>
        <v>0</v>
      </c>
      <c r="BB543" s="9">
        <f t="shared" si="455"/>
        <v>0</v>
      </c>
      <c r="BC543" s="9">
        <f t="shared" si="456"/>
        <v>0</v>
      </c>
      <c r="BD543" s="9">
        <f t="shared" si="457"/>
        <v>0</v>
      </c>
      <c r="BE543" s="9">
        <f t="shared" si="458"/>
        <v>0</v>
      </c>
      <c r="BF543" s="9">
        <f t="shared" si="459"/>
        <v>0</v>
      </c>
      <c r="BG543" s="9">
        <f t="shared" si="460"/>
        <v>0</v>
      </c>
      <c r="BH543" s="9">
        <f t="shared" si="461"/>
        <v>0</v>
      </c>
      <c r="BI543" s="9">
        <f t="shared" si="462"/>
        <v>0</v>
      </c>
      <c r="BJ543" s="6">
        <f t="shared" si="463"/>
        <v>0</v>
      </c>
      <c r="BK543" s="6">
        <f t="shared" si="464"/>
        <v>0</v>
      </c>
      <c r="BL543" s="6">
        <f t="shared" si="465"/>
        <v>0</v>
      </c>
      <c r="BM543" s="10">
        <f t="shared" si="466"/>
        <v>0</v>
      </c>
      <c r="BN543" s="10">
        <f t="shared" si="467"/>
        <v>0</v>
      </c>
      <c r="BO543" s="10">
        <f t="shared" si="468"/>
        <v>0</v>
      </c>
      <c r="BP543" s="11">
        <f t="shared" si="469"/>
        <v>0</v>
      </c>
      <c r="BQ543" s="11">
        <f t="shared" si="470"/>
        <v>0</v>
      </c>
      <c r="BR543" s="11">
        <f t="shared" si="471"/>
        <v>0</v>
      </c>
      <c r="BS543" s="10">
        <f t="shared" si="472"/>
        <v>0</v>
      </c>
      <c r="BT543" s="10">
        <f t="shared" si="473"/>
        <v>0</v>
      </c>
      <c r="BU543" s="10">
        <f t="shared" si="474"/>
        <v>0</v>
      </c>
      <c r="BV543" s="10">
        <f t="shared" si="475"/>
        <v>0</v>
      </c>
      <c r="BW543" s="10">
        <f t="shared" si="476"/>
        <v>0</v>
      </c>
      <c r="BX543" s="10">
        <f t="shared" si="477"/>
        <v>0</v>
      </c>
      <c r="BY543" s="10">
        <f t="shared" si="478"/>
        <v>0</v>
      </c>
      <c r="BZ543" s="10">
        <f t="shared" si="479"/>
        <v>0</v>
      </c>
      <c r="CA543" s="10">
        <f t="shared" si="480"/>
        <v>0</v>
      </c>
      <c r="CB543" s="9">
        <f t="shared" si="481"/>
        <v>0</v>
      </c>
      <c r="CC543" s="9">
        <f t="shared" si="482"/>
        <v>0</v>
      </c>
      <c r="CD543" s="9">
        <f t="shared" si="483"/>
        <v>0</v>
      </c>
      <c r="CE543" s="12">
        <f t="shared" si="485"/>
        <v>0</v>
      </c>
    </row>
    <row r="544" spans="8:83" ht="18" customHeight="1">
      <c r="H544"/>
      <c r="I544"/>
      <c r="J544"/>
      <c r="AA544" s="16">
        <f t="shared" si="433"/>
        <v>0</v>
      </c>
      <c r="AB544" s="16">
        <f t="shared" si="434"/>
        <v>0</v>
      </c>
      <c r="AC544" s="16">
        <f t="shared" si="435"/>
        <v>0</v>
      </c>
      <c r="AD544" s="16">
        <f t="shared" si="436"/>
        <v>0</v>
      </c>
      <c r="AE544" s="16">
        <f t="shared" si="437"/>
        <v>0</v>
      </c>
      <c r="AF544" s="16">
        <f t="shared" si="438"/>
        <v>0</v>
      </c>
      <c r="AG544" s="16">
        <f t="shared" si="439"/>
        <v>0</v>
      </c>
      <c r="AH544" s="16">
        <f t="shared" si="440"/>
        <v>0</v>
      </c>
      <c r="AI544" s="16">
        <f t="shared" si="441"/>
        <v>0</v>
      </c>
      <c r="AJ544" s="15">
        <f t="shared" si="442"/>
        <v>0.42990838161300676</v>
      </c>
      <c r="AK544" s="6">
        <f t="shared" si="486"/>
        <v>0</v>
      </c>
      <c r="AL544" s="6">
        <f t="shared" si="486"/>
        <v>0</v>
      </c>
      <c r="AM544" s="6">
        <f t="shared" si="486"/>
        <v>0</v>
      </c>
      <c r="AN544" s="6">
        <f t="shared" si="486"/>
        <v>0</v>
      </c>
      <c r="AO544" s="9">
        <f t="shared" si="443"/>
        <v>0</v>
      </c>
      <c r="AP544" s="9">
        <f t="shared" si="444"/>
        <v>0</v>
      </c>
      <c r="AQ544" s="9">
        <f t="shared" si="445"/>
        <v>0</v>
      </c>
      <c r="AR544" s="9">
        <f t="shared" si="446"/>
        <v>0</v>
      </c>
      <c r="AS544" s="9">
        <f t="shared" si="484"/>
        <v>0</v>
      </c>
      <c r="AT544" s="9">
        <f t="shared" si="447"/>
        <v>0</v>
      </c>
      <c r="AU544" s="9">
        <f t="shared" si="448"/>
        <v>0</v>
      </c>
      <c r="AV544" s="9">
        <f t="shared" si="449"/>
        <v>0</v>
      </c>
      <c r="AW544" s="9">
        <f t="shared" si="450"/>
        <v>0</v>
      </c>
      <c r="AX544" s="9">
        <f t="shared" si="451"/>
        <v>0</v>
      </c>
      <c r="AY544" s="9">
        <f t="shared" si="452"/>
        <v>0</v>
      </c>
      <c r="AZ544" s="9">
        <f t="shared" si="453"/>
        <v>0</v>
      </c>
      <c r="BA544" s="9">
        <f t="shared" si="454"/>
        <v>0</v>
      </c>
      <c r="BB544" s="9">
        <f t="shared" si="455"/>
        <v>0</v>
      </c>
      <c r="BC544" s="9">
        <f t="shared" si="456"/>
        <v>0</v>
      </c>
      <c r="BD544" s="9">
        <f t="shared" si="457"/>
        <v>0</v>
      </c>
      <c r="BE544" s="9">
        <f t="shared" si="458"/>
        <v>0</v>
      </c>
      <c r="BF544" s="9">
        <f t="shared" si="459"/>
        <v>0</v>
      </c>
      <c r="BG544" s="9">
        <f t="shared" si="460"/>
        <v>0</v>
      </c>
      <c r="BH544" s="9">
        <f t="shared" si="461"/>
        <v>0</v>
      </c>
      <c r="BI544" s="9">
        <f t="shared" si="462"/>
        <v>0</v>
      </c>
      <c r="BJ544" s="6">
        <f t="shared" si="463"/>
        <v>0</v>
      </c>
      <c r="BK544" s="6">
        <f t="shared" si="464"/>
        <v>0</v>
      </c>
      <c r="BL544" s="6">
        <f t="shared" si="465"/>
        <v>0</v>
      </c>
      <c r="BM544" s="10">
        <f t="shared" si="466"/>
        <v>0</v>
      </c>
      <c r="BN544" s="10">
        <f t="shared" si="467"/>
        <v>0</v>
      </c>
      <c r="BO544" s="10">
        <f t="shared" si="468"/>
        <v>0</v>
      </c>
      <c r="BP544" s="11">
        <f t="shared" si="469"/>
        <v>0</v>
      </c>
      <c r="BQ544" s="11">
        <f t="shared" si="470"/>
        <v>0</v>
      </c>
      <c r="BR544" s="11">
        <f t="shared" si="471"/>
        <v>0</v>
      </c>
      <c r="BS544" s="10">
        <f t="shared" si="472"/>
        <v>0</v>
      </c>
      <c r="BT544" s="10">
        <f t="shared" si="473"/>
        <v>0</v>
      </c>
      <c r="BU544" s="10">
        <f t="shared" si="474"/>
        <v>0</v>
      </c>
      <c r="BV544" s="10">
        <f t="shared" si="475"/>
        <v>0</v>
      </c>
      <c r="BW544" s="10">
        <f t="shared" si="476"/>
        <v>0</v>
      </c>
      <c r="BX544" s="10">
        <f t="shared" si="477"/>
        <v>0</v>
      </c>
      <c r="BY544" s="10">
        <f t="shared" si="478"/>
        <v>0</v>
      </c>
      <c r="BZ544" s="10">
        <f t="shared" si="479"/>
        <v>0</v>
      </c>
      <c r="CA544" s="10">
        <f t="shared" si="480"/>
        <v>0</v>
      </c>
      <c r="CB544" s="9">
        <f t="shared" si="481"/>
        <v>0</v>
      </c>
      <c r="CC544" s="9">
        <f t="shared" si="482"/>
        <v>0</v>
      </c>
      <c r="CD544" s="9">
        <f t="shared" si="483"/>
        <v>0</v>
      </c>
      <c r="CE544" s="12">
        <f t="shared" si="485"/>
        <v>0</v>
      </c>
    </row>
    <row r="545" spans="8:83" ht="18" customHeight="1">
      <c r="H545"/>
      <c r="I545"/>
      <c r="J545"/>
      <c r="AA545" s="16">
        <f t="shared" si="433"/>
        <v>0</v>
      </c>
      <c r="AB545" s="16">
        <f t="shared" si="434"/>
        <v>0</v>
      </c>
      <c r="AC545" s="16">
        <f t="shared" si="435"/>
        <v>0</v>
      </c>
      <c r="AD545" s="16">
        <f t="shared" si="436"/>
        <v>0</v>
      </c>
      <c r="AE545" s="16">
        <f t="shared" si="437"/>
        <v>0</v>
      </c>
      <c r="AF545" s="16">
        <f t="shared" si="438"/>
        <v>0</v>
      </c>
      <c r="AG545" s="16">
        <f t="shared" si="439"/>
        <v>0</v>
      </c>
      <c r="AH545" s="16">
        <f t="shared" si="440"/>
        <v>0</v>
      </c>
      <c r="AI545" s="16">
        <f t="shared" si="441"/>
        <v>0</v>
      </c>
      <c r="AJ545" s="15">
        <f t="shared" si="442"/>
        <v>0.42990838161300676</v>
      </c>
      <c r="AK545" s="6">
        <f t="shared" si="486"/>
        <v>0</v>
      </c>
      <c r="AL545" s="6">
        <f t="shared" si="486"/>
        <v>0</v>
      </c>
      <c r="AM545" s="6">
        <f t="shared" si="486"/>
        <v>0</v>
      </c>
      <c r="AN545" s="6">
        <f t="shared" si="486"/>
        <v>0</v>
      </c>
      <c r="AO545" s="9">
        <f t="shared" si="443"/>
        <v>0</v>
      </c>
      <c r="AP545" s="9">
        <f t="shared" si="444"/>
        <v>0</v>
      </c>
      <c r="AQ545" s="9">
        <f t="shared" si="445"/>
        <v>0</v>
      </c>
      <c r="AR545" s="9">
        <f t="shared" si="446"/>
        <v>0</v>
      </c>
      <c r="AS545" s="9">
        <f t="shared" si="484"/>
        <v>0</v>
      </c>
      <c r="AT545" s="9">
        <f t="shared" si="447"/>
        <v>0</v>
      </c>
      <c r="AU545" s="9">
        <f t="shared" si="448"/>
        <v>0</v>
      </c>
      <c r="AV545" s="9">
        <f t="shared" si="449"/>
        <v>0</v>
      </c>
      <c r="AW545" s="9">
        <f t="shared" si="450"/>
        <v>0</v>
      </c>
      <c r="AX545" s="9">
        <f t="shared" si="451"/>
        <v>0</v>
      </c>
      <c r="AY545" s="9">
        <f t="shared" si="452"/>
        <v>0</v>
      </c>
      <c r="AZ545" s="9">
        <f t="shared" si="453"/>
        <v>0</v>
      </c>
      <c r="BA545" s="9">
        <f t="shared" si="454"/>
        <v>0</v>
      </c>
      <c r="BB545" s="9">
        <f t="shared" si="455"/>
        <v>0</v>
      </c>
      <c r="BC545" s="9">
        <f t="shared" si="456"/>
        <v>0</v>
      </c>
      <c r="BD545" s="9">
        <f t="shared" si="457"/>
        <v>0</v>
      </c>
      <c r="BE545" s="9">
        <f t="shared" si="458"/>
        <v>0</v>
      </c>
      <c r="BF545" s="9">
        <f t="shared" si="459"/>
        <v>0</v>
      </c>
      <c r="BG545" s="9">
        <f t="shared" si="460"/>
        <v>0</v>
      </c>
      <c r="BH545" s="9">
        <f t="shared" si="461"/>
        <v>0</v>
      </c>
      <c r="BI545" s="9">
        <f t="shared" si="462"/>
        <v>0</v>
      </c>
      <c r="BJ545" s="6">
        <f t="shared" si="463"/>
        <v>0</v>
      </c>
      <c r="BK545" s="6">
        <f t="shared" si="464"/>
        <v>0</v>
      </c>
      <c r="BL545" s="6">
        <f t="shared" si="465"/>
        <v>0</v>
      </c>
      <c r="BM545" s="10">
        <f t="shared" si="466"/>
        <v>0</v>
      </c>
      <c r="BN545" s="10">
        <f t="shared" si="467"/>
        <v>0</v>
      </c>
      <c r="BO545" s="10">
        <f t="shared" si="468"/>
        <v>0</v>
      </c>
      <c r="BP545" s="11">
        <f t="shared" si="469"/>
        <v>0</v>
      </c>
      <c r="BQ545" s="11">
        <f t="shared" si="470"/>
        <v>0</v>
      </c>
      <c r="BR545" s="11">
        <f t="shared" si="471"/>
        <v>0</v>
      </c>
      <c r="BS545" s="10">
        <f t="shared" si="472"/>
        <v>0</v>
      </c>
      <c r="BT545" s="10">
        <f t="shared" si="473"/>
        <v>0</v>
      </c>
      <c r="BU545" s="10">
        <f t="shared" si="474"/>
        <v>0</v>
      </c>
      <c r="BV545" s="10">
        <f t="shared" si="475"/>
        <v>0</v>
      </c>
      <c r="BW545" s="10">
        <f t="shared" si="476"/>
        <v>0</v>
      </c>
      <c r="BX545" s="10">
        <f t="shared" si="477"/>
        <v>0</v>
      </c>
      <c r="BY545" s="10">
        <f t="shared" si="478"/>
        <v>0</v>
      </c>
      <c r="BZ545" s="10">
        <f t="shared" si="479"/>
        <v>0</v>
      </c>
      <c r="CA545" s="10">
        <f t="shared" si="480"/>
        <v>0</v>
      </c>
      <c r="CB545" s="9">
        <f t="shared" si="481"/>
        <v>0</v>
      </c>
      <c r="CC545" s="9">
        <f t="shared" si="482"/>
        <v>0</v>
      </c>
      <c r="CD545" s="9">
        <f t="shared" si="483"/>
        <v>0</v>
      </c>
      <c r="CE545" s="12">
        <f t="shared" si="485"/>
        <v>0</v>
      </c>
    </row>
    <row r="546" spans="8:83" ht="18" customHeight="1">
      <c r="H546"/>
      <c r="I546"/>
      <c r="J546"/>
      <c r="AA546" s="16">
        <f t="shared" si="433"/>
        <v>0</v>
      </c>
      <c r="AB546" s="16">
        <f t="shared" si="434"/>
        <v>0</v>
      </c>
      <c r="AC546" s="16">
        <f t="shared" si="435"/>
        <v>0</v>
      </c>
      <c r="AD546" s="16">
        <f t="shared" si="436"/>
        <v>0</v>
      </c>
      <c r="AE546" s="16">
        <f t="shared" si="437"/>
        <v>0</v>
      </c>
      <c r="AF546" s="16">
        <f t="shared" si="438"/>
        <v>0</v>
      </c>
      <c r="AG546" s="16">
        <f t="shared" si="439"/>
        <v>0</v>
      </c>
      <c r="AH546" s="16">
        <f t="shared" si="440"/>
        <v>0</v>
      </c>
      <c r="AI546" s="16">
        <f t="shared" si="441"/>
        <v>0</v>
      </c>
      <c r="AJ546" s="15">
        <f t="shared" si="442"/>
        <v>0.42990838161300676</v>
      </c>
      <c r="AK546" s="6">
        <f t="shared" si="486"/>
        <v>0</v>
      </c>
      <c r="AL546" s="6">
        <f t="shared" si="486"/>
        <v>0</v>
      </c>
      <c r="AM546" s="6">
        <f t="shared" si="486"/>
        <v>0</v>
      </c>
      <c r="AN546" s="6">
        <f t="shared" si="486"/>
        <v>0</v>
      </c>
      <c r="AO546" s="9">
        <f t="shared" si="443"/>
        <v>0</v>
      </c>
      <c r="AP546" s="9">
        <f t="shared" si="444"/>
        <v>0</v>
      </c>
      <c r="AQ546" s="9">
        <f t="shared" si="445"/>
        <v>0</v>
      </c>
      <c r="AR546" s="9">
        <f t="shared" si="446"/>
        <v>0</v>
      </c>
      <c r="AS546" s="9">
        <f t="shared" si="484"/>
        <v>0</v>
      </c>
      <c r="AT546" s="9">
        <f t="shared" si="447"/>
        <v>0</v>
      </c>
      <c r="AU546" s="9">
        <f t="shared" si="448"/>
        <v>0</v>
      </c>
      <c r="AV546" s="9">
        <f t="shared" si="449"/>
        <v>0</v>
      </c>
      <c r="AW546" s="9">
        <f t="shared" si="450"/>
        <v>0</v>
      </c>
      <c r="AX546" s="9">
        <f t="shared" si="451"/>
        <v>0</v>
      </c>
      <c r="AY546" s="9">
        <f t="shared" si="452"/>
        <v>0</v>
      </c>
      <c r="AZ546" s="9">
        <f t="shared" si="453"/>
        <v>0</v>
      </c>
      <c r="BA546" s="9">
        <f t="shared" si="454"/>
        <v>0</v>
      </c>
      <c r="BB546" s="9">
        <f t="shared" si="455"/>
        <v>0</v>
      </c>
      <c r="BC546" s="9">
        <f t="shared" si="456"/>
        <v>0</v>
      </c>
      <c r="BD546" s="9">
        <f t="shared" si="457"/>
        <v>0</v>
      </c>
      <c r="BE546" s="9">
        <f t="shared" si="458"/>
        <v>0</v>
      </c>
      <c r="BF546" s="9">
        <f t="shared" si="459"/>
        <v>0</v>
      </c>
      <c r="BG546" s="9">
        <f t="shared" si="460"/>
        <v>0</v>
      </c>
      <c r="BH546" s="9">
        <f t="shared" si="461"/>
        <v>0</v>
      </c>
      <c r="BI546" s="9">
        <f t="shared" si="462"/>
        <v>0</v>
      </c>
      <c r="BJ546" s="6">
        <f t="shared" si="463"/>
        <v>0</v>
      </c>
      <c r="BK546" s="6">
        <f t="shared" si="464"/>
        <v>0</v>
      </c>
      <c r="BL546" s="6">
        <f t="shared" si="465"/>
        <v>0</v>
      </c>
      <c r="BM546" s="10">
        <f t="shared" si="466"/>
        <v>0</v>
      </c>
      <c r="BN546" s="10">
        <f t="shared" si="467"/>
        <v>0</v>
      </c>
      <c r="BO546" s="10">
        <f t="shared" si="468"/>
        <v>0</v>
      </c>
      <c r="BP546" s="11">
        <f t="shared" si="469"/>
        <v>0</v>
      </c>
      <c r="BQ546" s="11">
        <f t="shared" si="470"/>
        <v>0</v>
      </c>
      <c r="BR546" s="11">
        <f t="shared" si="471"/>
        <v>0</v>
      </c>
      <c r="BS546" s="10">
        <f t="shared" si="472"/>
        <v>0</v>
      </c>
      <c r="BT546" s="10">
        <f t="shared" si="473"/>
        <v>0</v>
      </c>
      <c r="BU546" s="10">
        <f t="shared" si="474"/>
        <v>0</v>
      </c>
      <c r="BV546" s="10">
        <f t="shared" si="475"/>
        <v>0</v>
      </c>
      <c r="BW546" s="10">
        <f t="shared" si="476"/>
        <v>0</v>
      </c>
      <c r="BX546" s="10">
        <f t="shared" si="477"/>
        <v>0</v>
      </c>
      <c r="BY546" s="10">
        <f t="shared" si="478"/>
        <v>0</v>
      </c>
      <c r="BZ546" s="10">
        <f t="shared" si="479"/>
        <v>0</v>
      </c>
      <c r="CA546" s="10">
        <f t="shared" si="480"/>
        <v>0</v>
      </c>
      <c r="CB546" s="9">
        <f t="shared" si="481"/>
        <v>0</v>
      </c>
      <c r="CC546" s="9">
        <f t="shared" si="482"/>
        <v>0</v>
      </c>
      <c r="CD546" s="9">
        <f t="shared" si="483"/>
        <v>0</v>
      </c>
      <c r="CE546" s="12">
        <f t="shared" si="485"/>
        <v>0</v>
      </c>
    </row>
    <row r="547" spans="8:83" ht="18" customHeight="1">
      <c r="H547"/>
      <c r="I547"/>
      <c r="J547"/>
      <c r="AA547" s="16">
        <f t="shared" si="433"/>
        <v>0</v>
      </c>
      <c r="AB547" s="16">
        <f t="shared" si="434"/>
        <v>0</v>
      </c>
      <c r="AC547" s="16">
        <f t="shared" si="435"/>
        <v>0</v>
      </c>
      <c r="AD547" s="16">
        <f t="shared" si="436"/>
        <v>0</v>
      </c>
      <c r="AE547" s="16">
        <f t="shared" si="437"/>
        <v>0</v>
      </c>
      <c r="AF547" s="16">
        <f t="shared" si="438"/>
        <v>0</v>
      </c>
      <c r="AG547" s="16">
        <f t="shared" si="439"/>
        <v>0</v>
      </c>
      <c r="AH547" s="16">
        <f t="shared" si="440"/>
        <v>0</v>
      </c>
      <c r="AI547" s="16">
        <f t="shared" si="441"/>
        <v>0</v>
      </c>
      <c r="AJ547" s="15">
        <f t="shared" si="442"/>
        <v>0.42990838161300676</v>
      </c>
      <c r="AK547" s="6">
        <f t="shared" si="486"/>
        <v>0</v>
      </c>
      <c r="AL547" s="6">
        <f t="shared" si="486"/>
        <v>0</v>
      </c>
      <c r="AM547" s="6">
        <f t="shared" si="486"/>
        <v>0</v>
      </c>
      <c r="AN547" s="6">
        <f t="shared" si="486"/>
        <v>0</v>
      </c>
      <c r="AO547" s="9">
        <f t="shared" si="443"/>
        <v>0</v>
      </c>
      <c r="AP547" s="9">
        <f t="shared" si="444"/>
        <v>0</v>
      </c>
      <c r="AQ547" s="9">
        <f t="shared" si="445"/>
        <v>0</v>
      </c>
      <c r="AR547" s="9">
        <f t="shared" si="446"/>
        <v>0</v>
      </c>
      <c r="AS547" s="9">
        <f t="shared" si="484"/>
        <v>0</v>
      </c>
      <c r="AT547" s="9">
        <f t="shared" si="447"/>
        <v>0</v>
      </c>
      <c r="AU547" s="9">
        <f t="shared" si="448"/>
        <v>0</v>
      </c>
      <c r="AV547" s="9">
        <f t="shared" si="449"/>
        <v>0</v>
      </c>
      <c r="AW547" s="9">
        <f t="shared" si="450"/>
        <v>0</v>
      </c>
      <c r="AX547" s="9">
        <f t="shared" si="451"/>
        <v>0</v>
      </c>
      <c r="AY547" s="9">
        <f t="shared" si="452"/>
        <v>0</v>
      </c>
      <c r="AZ547" s="9">
        <f t="shared" si="453"/>
        <v>0</v>
      </c>
      <c r="BA547" s="9">
        <f t="shared" si="454"/>
        <v>0</v>
      </c>
      <c r="BB547" s="9">
        <f t="shared" si="455"/>
        <v>0</v>
      </c>
      <c r="BC547" s="9">
        <f t="shared" si="456"/>
        <v>0</v>
      </c>
      <c r="BD547" s="9">
        <f t="shared" si="457"/>
        <v>0</v>
      </c>
      <c r="BE547" s="9">
        <f t="shared" si="458"/>
        <v>0</v>
      </c>
      <c r="BF547" s="9">
        <f t="shared" si="459"/>
        <v>0</v>
      </c>
      <c r="BG547" s="9">
        <f t="shared" si="460"/>
        <v>0</v>
      </c>
      <c r="BH547" s="9">
        <f t="shared" si="461"/>
        <v>0</v>
      </c>
      <c r="BI547" s="9">
        <f t="shared" si="462"/>
        <v>0</v>
      </c>
      <c r="BJ547" s="6">
        <f t="shared" si="463"/>
        <v>0</v>
      </c>
      <c r="BK547" s="6">
        <f t="shared" si="464"/>
        <v>0</v>
      </c>
      <c r="BL547" s="6">
        <f t="shared" si="465"/>
        <v>0</v>
      </c>
      <c r="BM547" s="10">
        <f t="shared" si="466"/>
        <v>0</v>
      </c>
      <c r="BN547" s="10">
        <f t="shared" si="467"/>
        <v>0</v>
      </c>
      <c r="BO547" s="10">
        <f t="shared" si="468"/>
        <v>0</v>
      </c>
      <c r="BP547" s="11">
        <f t="shared" si="469"/>
        <v>0</v>
      </c>
      <c r="BQ547" s="11">
        <f t="shared" si="470"/>
        <v>0</v>
      </c>
      <c r="BR547" s="11">
        <f t="shared" si="471"/>
        <v>0</v>
      </c>
      <c r="BS547" s="10">
        <f t="shared" si="472"/>
        <v>0</v>
      </c>
      <c r="BT547" s="10">
        <f t="shared" si="473"/>
        <v>0</v>
      </c>
      <c r="BU547" s="10">
        <f t="shared" si="474"/>
        <v>0</v>
      </c>
      <c r="BV547" s="10">
        <f t="shared" si="475"/>
        <v>0</v>
      </c>
      <c r="BW547" s="10">
        <f t="shared" si="476"/>
        <v>0</v>
      </c>
      <c r="BX547" s="10">
        <f t="shared" si="477"/>
        <v>0</v>
      </c>
      <c r="BY547" s="10">
        <f t="shared" si="478"/>
        <v>0</v>
      </c>
      <c r="BZ547" s="10">
        <f t="shared" si="479"/>
        <v>0</v>
      </c>
      <c r="CA547" s="10">
        <f t="shared" si="480"/>
        <v>0</v>
      </c>
      <c r="CB547" s="9">
        <f t="shared" si="481"/>
        <v>0</v>
      </c>
      <c r="CC547" s="9">
        <f t="shared" si="482"/>
        <v>0</v>
      </c>
      <c r="CD547" s="9">
        <f t="shared" si="483"/>
        <v>0</v>
      </c>
      <c r="CE547" s="12">
        <f t="shared" si="485"/>
        <v>0</v>
      </c>
    </row>
    <row r="548" spans="8:83" ht="18" customHeight="1">
      <c r="H548"/>
      <c r="I548"/>
      <c r="J548"/>
      <c r="AA548" s="16">
        <f t="shared" si="433"/>
        <v>0</v>
      </c>
      <c r="AB548" s="16">
        <f t="shared" si="434"/>
        <v>0</v>
      </c>
      <c r="AC548" s="16">
        <f t="shared" si="435"/>
        <v>0</v>
      </c>
      <c r="AD548" s="16">
        <f t="shared" si="436"/>
        <v>0</v>
      </c>
      <c r="AE548" s="16">
        <f t="shared" si="437"/>
        <v>0</v>
      </c>
      <c r="AF548" s="16">
        <f t="shared" si="438"/>
        <v>0</v>
      </c>
      <c r="AG548" s="16">
        <f t="shared" si="439"/>
        <v>0</v>
      </c>
      <c r="AH548" s="16">
        <f t="shared" si="440"/>
        <v>0</v>
      </c>
      <c r="AI548" s="16">
        <f t="shared" si="441"/>
        <v>0</v>
      </c>
      <c r="AJ548" s="15">
        <f t="shared" si="442"/>
        <v>0.42990838161300676</v>
      </c>
      <c r="AK548" s="6">
        <f t="shared" si="486"/>
        <v>0</v>
      </c>
      <c r="AL548" s="6">
        <f t="shared" si="486"/>
        <v>0</v>
      </c>
      <c r="AM548" s="6">
        <f t="shared" si="486"/>
        <v>0</v>
      </c>
      <c r="AN548" s="6">
        <f t="shared" si="486"/>
        <v>0</v>
      </c>
      <c r="AO548" s="9">
        <f t="shared" si="443"/>
        <v>0</v>
      </c>
      <c r="AP548" s="9">
        <f t="shared" si="444"/>
        <v>0</v>
      </c>
      <c r="AQ548" s="9">
        <f t="shared" si="445"/>
        <v>0</v>
      </c>
      <c r="AR548" s="9">
        <f t="shared" si="446"/>
        <v>0</v>
      </c>
      <c r="AS548" s="9">
        <f t="shared" si="484"/>
        <v>0</v>
      </c>
      <c r="AT548" s="9">
        <f t="shared" si="447"/>
        <v>0</v>
      </c>
      <c r="AU548" s="9">
        <f t="shared" si="448"/>
        <v>0</v>
      </c>
      <c r="AV548" s="9">
        <f t="shared" si="449"/>
        <v>0</v>
      </c>
      <c r="AW548" s="9">
        <f t="shared" si="450"/>
        <v>0</v>
      </c>
      <c r="AX548" s="9">
        <f t="shared" si="451"/>
        <v>0</v>
      </c>
      <c r="AY548" s="9">
        <f t="shared" si="452"/>
        <v>0</v>
      </c>
      <c r="AZ548" s="9">
        <f t="shared" si="453"/>
        <v>0</v>
      </c>
      <c r="BA548" s="9">
        <f t="shared" si="454"/>
        <v>0</v>
      </c>
      <c r="BB548" s="9">
        <f t="shared" si="455"/>
        <v>0</v>
      </c>
      <c r="BC548" s="9">
        <f t="shared" si="456"/>
        <v>0</v>
      </c>
      <c r="BD548" s="9">
        <f t="shared" si="457"/>
        <v>0</v>
      </c>
      <c r="BE548" s="9">
        <f t="shared" si="458"/>
        <v>0</v>
      </c>
      <c r="BF548" s="9">
        <f t="shared" si="459"/>
        <v>0</v>
      </c>
      <c r="BG548" s="9">
        <f t="shared" si="460"/>
        <v>0</v>
      </c>
      <c r="BH548" s="9">
        <f t="shared" si="461"/>
        <v>0</v>
      </c>
      <c r="BI548" s="9">
        <f t="shared" si="462"/>
        <v>0</v>
      </c>
      <c r="BJ548" s="6">
        <f t="shared" si="463"/>
        <v>0</v>
      </c>
      <c r="BK548" s="6">
        <f t="shared" si="464"/>
        <v>0</v>
      </c>
      <c r="BL548" s="6">
        <f t="shared" si="465"/>
        <v>0</v>
      </c>
      <c r="BM548" s="10">
        <f t="shared" si="466"/>
        <v>0</v>
      </c>
      <c r="BN548" s="10">
        <f t="shared" si="467"/>
        <v>0</v>
      </c>
      <c r="BO548" s="10">
        <f t="shared" si="468"/>
        <v>0</v>
      </c>
      <c r="BP548" s="11">
        <f t="shared" si="469"/>
        <v>0</v>
      </c>
      <c r="BQ548" s="11">
        <f t="shared" si="470"/>
        <v>0</v>
      </c>
      <c r="BR548" s="11">
        <f t="shared" si="471"/>
        <v>0</v>
      </c>
      <c r="BS548" s="10">
        <f t="shared" si="472"/>
        <v>0</v>
      </c>
      <c r="BT548" s="10">
        <f t="shared" si="473"/>
        <v>0</v>
      </c>
      <c r="BU548" s="10">
        <f t="shared" si="474"/>
        <v>0</v>
      </c>
      <c r="BV548" s="10">
        <f t="shared" si="475"/>
        <v>0</v>
      </c>
      <c r="BW548" s="10">
        <f t="shared" si="476"/>
        <v>0</v>
      </c>
      <c r="BX548" s="10">
        <f t="shared" si="477"/>
        <v>0</v>
      </c>
      <c r="BY548" s="10">
        <f t="shared" si="478"/>
        <v>0</v>
      </c>
      <c r="BZ548" s="10">
        <f t="shared" si="479"/>
        <v>0</v>
      </c>
      <c r="CA548" s="10">
        <f t="shared" si="480"/>
        <v>0</v>
      </c>
      <c r="CB548" s="9">
        <f t="shared" si="481"/>
        <v>0</v>
      </c>
      <c r="CC548" s="9">
        <f t="shared" si="482"/>
        <v>0</v>
      </c>
      <c r="CD548" s="9">
        <f t="shared" si="483"/>
        <v>0</v>
      </c>
      <c r="CE548" s="12">
        <f t="shared" si="485"/>
        <v>0</v>
      </c>
    </row>
    <row r="549" spans="8:83" ht="18" customHeight="1">
      <c r="H549"/>
      <c r="I549"/>
      <c r="J549"/>
      <c r="AA549" s="16">
        <f t="shared" si="433"/>
        <v>0</v>
      </c>
      <c r="AB549" s="16">
        <f t="shared" si="434"/>
        <v>0</v>
      </c>
      <c r="AC549" s="16">
        <f t="shared" si="435"/>
        <v>0</v>
      </c>
      <c r="AD549" s="16">
        <f t="shared" si="436"/>
        <v>0</v>
      </c>
      <c r="AE549" s="16">
        <f t="shared" si="437"/>
        <v>0</v>
      </c>
      <c r="AF549" s="16">
        <f t="shared" si="438"/>
        <v>0</v>
      </c>
      <c r="AG549" s="16">
        <f t="shared" si="439"/>
        <v>0</v>
      </c>
      <c r="AH549" s="16">
        <f t="shared" si="440"/>
        <v>0</v>
      </c>
      <c r="AI549" s="16">
        <f t="shared" si="441"/>
        <v>0</v>
      </c>
      <c r="AJ549" s="15">
        <f t="shared" si="442"/>
        <v>0.42990838161300676</v>
      </c>
      <c r="AK549" s="6">
        <f t="shared" si="486"/>
        <v>0</v>
      </c>
      <c r="AL549" s="6">
        <f t="shared" si="486"/>
        <v>0</v>
      </c>
      <c r="AM549" s="6">
        <f t="shared" si="486"/>
        <v>0</v>
      </c>
      <c r="AN549" s="6">
        <f t="shared" si="486"/>
        <v>0</v>
      </c>
      <c r="AO549" s="9">
        <f t="shared" si="443"/>
        <v>0</v>
      </c>
      <c r="AP549" s="9">
        <f t="shared" si="444"/>
        <v>0</v>
      </c>
      <c r="AQ549" s="9">
        <f t="shared" si="445"/>
        <v>0</v>
      </c>
      <c r="AR549" s="9">
        <f t="shared" si="446"/>
        <v>0</v>
      </c>
      <c r="AS549" s="9">
        <f t="shared" si="484"/>
        <v>0</v>
      </c>
      <c r="AT549" s="9">
        <f t="shared" si="447"/>
        <v>0</v>
      </c>
      <c r="AU549" s="9">
        <f t="shared" si="448"/>
        <v>0</v>
      </c>
      <c r="AV549" s="9">
        <f t="shared" si="449"/>
        <v>0</v>
      </c>
      <c r="AW549" s="9">
        <f t="shared" si="450"/>
        <v>0</v>
      </c>
      <c r="AX549" s="9">
        <f t="shared" si="451"/>
        <v>0</v>
      </c>
      <c r="AY549" s="9">
        <f t="shared" si="452"/>
        <v>0</v>
      </c>
      <c r="AZ549" s="9">
        <f t="shared" si="453"/>
        <v>0</v>
      </c>
      <c r="BA549" s="9">
        <f t="shared" si="454"/>
        <v>0</v>
      </c>
      <c r="BB549" s="9">
        <f t="shared" si="455"/>
        <v>0</v>
      </c>
      <c r="BC549" s="9">
        <f t="shared" si="456"/>
        <v>0</v>
      </c>
      <c r="BD549" s="9">
        <f t="shared" si="457"/>
        <v>0</v>
      </c>
      <c r="BE549" s="9">
        <f t="shared" si="458"/>
        <v>0</v>
      </c>
      <c r="BF549" s="9">
        <f t="shared" si="459"/>
        <v>0</v>
      </c>
      <c r="BG549" s="9">
        <f t="shared" si="460"/>
        <v>0</v>
      </c>
      <c r="BH549" s="9">
        <f t="shared" si="461"/>
        <v>0</v>
      </c>
      <c r="BI549" s="9">
        <f t="shared" si="462"/>
        <v>0</v>
      </c>
      <c r="BJ549" s="6">
        <f t="shared" si="463"/>
        <v>0</v>
      </c>
      <c r="BK549" s="6">
        <f t="shared" si="464"/>
        <v>0</v>
      </c>
      <c r="BL549" s="6">
        <f t="shared" si="465"/>
        <v>0</v>
      </c>
      <c r="BM549" s="10">
        <f t="shared" si="466"/>
        <v>0</v>
      </c>
      <c r="BN549" s="10">
        <f t="shared" si="467"/>
        <v>0</v>
      </c>
      <c r="BO549" s="10">
        <f t="shared" si="468"/>
        <v>0</v>
      </c>
      <c r="BP549" s="11">
        <f t="shared" si="469"/>
        <v>0</v>
      </c>
      <c r="BQ549" s="11">
        <f t="shared" si="470"/>
        <v>0</v>
      </c>
      <c r="BR549" s="11">
        <f t="shared" si="471"/>
        <v>0</v>
      </c>
      <c r="BS549" s="10">
        <f t="shared" si="472"/>
        <v>0</v>
      </c>
      <c r="BT549" s="10">
        <f t="shared" si="473"/>
        <v>0</v>
      </c>
      <c r="BU549" s="10">
        <f t="shared" si="474"/>
        <v>0</v>
      </c>
      <c r="BV549" s="10">
        <f t="shared" si="475"/>
        <v>0</v>
      </c>
      <c r="BW549" s="10">
        <f t="shared" si="476"/>
        <v>0</v>
      </c>
      <c r="BX549" s="10">
        <f t="shared" si="477"/>
        <v>0</v>
      </c>
      <c r="BY549" s="10">
        <f t="shared" si="478"/>
        <v>0</v>
      </c>
      <c r="BZ549" s="10">
        <f t="shared" si="479"/>
        <v>0</v>
      </c>
      <c r="CA549" s="10">
        <f t="shared" si="480"/>
        <v>0</v>
      </c>
      <c r="CB549" s="9">
        <f t="shared" si="481"/>
        <v>0</v>
      </c>
      <c r="CC549" s="9">
        <f t="shared" si="482"/>
        <v>0</v>
      </c>
      <c r="CD549" s="9">
        <f t="shared" si="483"/>
        <v>0</v>
      </c>
      <c r="CE549" s="12">
        <f t="shared" si="485"/>
        <v>0</v>
      </c>
    </row>
    <row r="550" spans="8:83" ht="18" customHeight="1">
      <c r="H550"/>
      <c r="I550"/>
      <c r="J550"/>
      <c r="AA550" s="16">
        <f t="shared" si="433"/>
        <v>0</v>
      </c>
      <c r="AB550" s="16">
        <f t="shared" si="434"/>
        <v>0</v>
      </c>
      <c r="AC550" s="16">
        <f t="shared" si="435"/>
        <v>0</v>
      </c>
      <c r="AD550" s="16">
        <f t="shared" si="436"/>
        <v>0</v>
      </c>
      <c r="AE550" s="16">
        <f t="shared" si="437"/>
        <v>0</v>
      </c>
      <c r="AF550" s="16">
        <f t="shared" si="438"/>
        <v>0</v>
      </c>
      <c r="AG550" s="16">
        <f t="shared" si="439"/>
        <v>0</v>
      </c>
      <c r="AH550" s="16">
        <f t="shared" si="440"/>
        <v>0</v>
      </c>
      <c r="AI550" s="16">
        <f t="shared" si="441"/>
        <v>0</v>
      </c>
      <c r="AJ550" s="15">
        <f t="shared" si="442"/>
        <v>0.42990838161300676</v>
      </c>
      <c r="AK550" s="6">
        <f t="shared" si="486"/>
        <v>0</v>
      </c>
      <c r="AL550" s="6">
        <f t="shared" si="486"/>
        <v>0</v>
      </c>
      <c r="AM550" s="6">
        <f t="shared" si="486"/>
        <v>0</v>
      </c>
      <c r="AN550" s="6">
        <f t="shared" si="486"/>
        <v>0</v>
      </c>
      <c r="AO550" s="9">
        <f t="shared" si="443"/>
        <v>0</v>
      </c>
      <c r="AP550" s="9">
        <f t="shared" si="444"/>
        <v>0</v>
      </c>
      <c r="AQ550" s="9">
        <f t="shared" si="445"/>
        <v>0</v>
      </c>
      <c r="AR550" s="9">
        <f t="shared" si="446"/>
        <v>0</v>
      </c>
      <c r="AS550" s="9">
        <f t="shared" si="484"/>
        <v>0</v>
      </c>
      <c r="AT550" s="9">
        <f t="shared" si="447"/>
        <v>0</v>
      </c>
      <c r="AU550" s="9">
        <f t="shared" si="448"/>
        <v>0</v>
      </c>
      <c r="AV550" s="9">
        <f t="shared" si="449"/>
        <v>0</v>
      </c>
      <c r="AW550" s="9">
        <f t="shared" si="450"/>
        <v>0</v>
      </c>
      <c r="AX550" s="9">
        <f t="shared" si="451"/>
        <v>0</v>
      </c>
      <c r="AY550" s="9">
        <f t="shared" si="452"/>
        <v>0</v>
      </c>
      <c r="AZ550" s="9">
        <f t="shared" si="453"/>
        <v>0</v>
      </c>
      <c r="BA550" s="9">
        <f t="shared" si="454"/>
        <v>0</v>
      </c>
      <c r="BB550" s="9">
        <f t="shared" si="455"/>
        <v>0</v>
      </c>
      <c r="BC550" s="9">
        <f t="shared" si="456"/>
        <v>0</v>
      </c>
      <c r="BD550" s="9">
        <f t="shared" si="457"/>
        <v>0</v>
      </c>
      <c r="BE550" s="9">
        <f t="shared" si="458"/>
        <v>0</v>
      </c>
      <c r="BF550" s="9">
        <f t="shared" si="459"/>
        <v>0</v>
      </c>
      <c r="BG550" s="9">
        <f t="shared" si="460"/>
        <v>0</v>
      </c>
      <c r="BH550" s="9">
        <f t="shared" si="461"/>
        <v>0</v>
      </c>
      <c r="BI550" s="9">
        <f t="shared" si="462"/>
        <v>0</v>
      </c>
      <c r="BJ550" s="6">
        <f t="shared" si="463"/>
        <v>0</v>
      </c>
      <c r="BK550" s="6">
        <f t="shared" si="464"/>
        <v>0</v>
      </c>
      <c r="BL550" s="6">
        <f t="shared" si="465"/>
        <v>0</v>
      </c>
      <c r="BM550" s="10">
        <f t="shared" si="466"/>
        <v>0</v>
      </c>
      <c r="BN550" s="10">
        <f t="shared" si="467"/>
        <v>0</v>
      </c>
      <c r="BO550" s="10">
        <f t="shared" si="468"/>
        <v>0</v>
      </c>
      <c r="BP550" s="11">
        <f t="shared" si="469"/>
        <v>0</v>
      </c>
      <c r="BQ550" s="11">
        <f t="shared" si="470"/>
        <v>0</v>
      </c>
      <c r="BR550" s="11">
        <f t="shared" si="471"/>
        <v>0</v>
      </c>
      <c r="BS550" s="10">
        <f t="shared" si="472"/>
        <v>0</v>
      </c>
      <c r="BT550" s="10">
        <f t="shared" si="473"/>
        <v>0</v>
      </c>
      <c r="BU550" s="10">
        <f t="shared" si="474"/>
        <v>0</v>
      </c>
      <c r="BV550" s="10">
        <f t="shared" si="475"/>
        <v>0</v>
      </c>
      <c r="BW550" s="10">
        <f t="shared" si="476"/>
        <v>0</v>
      </c>
      <c r="BX550" s="10">
        <f t="shared" si="477"/>
        <v>0</v>
      </c>
      <c r="BY550" s="10">
        <f t="shared" si="478"/>
        <v>0</v>
      </c>
      <c r="BZ550" s="10">
        <f t="shared" si="479"/>
        <v>0</v>
      </c>
      <c r="CA550" s="10">
        <f t="shared" si="480"/>
        <v>0</v>
      </c>
      <c r="CB550" s="9">
        <f t="shared" si="481"/>
        <v>0</v>
      </c>
      <c r="CC550" s="9">
        <f t="shared" si="482"/>
        <v>0</v>
      </c>
      <c r="CD550" s="9">
        <f t="shared" si="483"/>
        <v>0</v>
      </c>
      <c r="CE550" s="12">
        <f t="shared" si="485"/>
        <v>0</v>
      </c>
    </row>
    <row r="551" spans="8:83" ht="18" customHeight="1">
      <c r="H551"/>
      <c r="I551"/>
      <c r="J551"/>
      <c r="AA551" s="16">
        <f t="shared" si="433"/>
        <v>0</v>
      </c>
      <c r="AB551" s="16">
        <f t="shared" si="434"/>
        <v>0</v>
      </c>
      <c r="AC551" s="16">
        <f t="shared" si="435"/>
        <v>0</v>
      </c>
      <c r="AD551" s="16">
        <f t="shared" si="436"/>
        <v>0</v>
      </c>
      <c r="AE551" s="16">
        <f t="shared" si="437"/>
        <v>0</v>
      </c>
      <c r="AF551" s="16">
        <f t="shared" si="438"/>
        <v>0</v>
      </c>
      <c r="AG551" s="16">
        <f t="shared" si="439"/>
        <v>0</v>
      </c>
      <c r="AH551" s="16">
        <f t="shared" si="440"/>
        <v>0</v>
      </c>
      <c r="AI551" s="16">
        <f t="shared" si="441"/>
        <v>0</v>
      </c>
      <c r="AJ551" s="15">
        <f t="shared" si="442"/>
        <v>0.42990838161300676</v>
      </c>
      <c r="AK551" s="6">
        <f t="shared" si="486"/>
        <v>0</v>
      </c>
      <c r="AL551" s="6">
        <f t="shared" si="486"/>
        <v>0</v>
      </c>
      <c r="AM551" s="6">
        <f t="shared" si="486"/>
        <v>0</v>
      </c>
      <c r="AN551" s="6">
        <f t="shared" si="486"/>
        <v>0</v>
      </c>
      <c r="AO551" s="9">
        <f t="shared" si="443"/>
        <v>0</v>
      </c>
      <c r="AP551" s="9">
        <f t="shared" si="444"/>
        <v>0</v>
      </c>
      <c r="AQ551" s="9">
        <f t="shared" si="445"/>
        <v>0</v>
      </c>
      <c r="AR551" s="9">
        <f t="shared" si="446"/>
        <v>0</v>
      </c>
      <c r="AS551" s="9">
        <f t="shared" si="484"/>
        <v>0</v>
      </c>
      <c r="AT551" s="9">
        <f t="shared" si="447"/>
        <v>0</v>
      </c>
      <c r="AU551" s="9">
        <f t="shared" si="448"/>
        <v>0</v>
      </c>
      <c r="AV551" s="9">
        <f t="shared" si="449"/>
        <v>0</v>
      </c>
      <c r="AW551" s="9">
        <f t="shared" si="450"/>
        <v>0</v>
      </c>
      <c r="AX551" s="9">
        <f t="shared" si="451"/>
        <v>0</v>
      </c>
      <c r="AY551" s="9">
        <f t="shared" si="452"/>
        <v>0</v>
      </c>
      <c r="AZ551" s="9">
        <f t="shared" si="453"/>
        <v>0</v>
      </c>
      <c r="BA551" s="9">
        <f t="shared" si="454"/>
        <v>0</v>
      </c>
      <c r="BB551" s="9">
        <f t="shared" si="455"/>
        <v>0</v>
      </c>
      <c r="BC551" s="9">
        <f t="shared" si="456"/>
        <v>0</v>
      </c>
      <c r="BD551" s="9">
        <f t="shared" si="457"/>
        <v>0</v>
      </c>
      <c r="BE551" s="9">
        <f t="shared" si="458"/>
        <v>0</v>
      </c>
      <c r="BF551" s="9">
        <f t="shared" si="459"/>
        <v>0</v>
      </c>
      <c r="BG551" s="9">
        <f t="shared" si="460"/>
        <v>0</v>
      </c>
      <c r="BH551" s="9">
        <f t="shared" si="461"/>
        <v>0</v>
      </c>
      <c r="BI551" s="9">
        <f t="shared" si="462"/>
        <v>0</v>
      </c>
      <c r="BJ551" s="6">
        <f t="shared" si="463"/>
        <v>0</v>
      </c>
      <c r="BK551" s="6">
        <f t="shared" si="464"/>
        <v>0</v>
      </c>
      <c r="BL551" s="6">
        <f t="shared" si="465"/>
        <v>0</v>
      </c>
      <c r="BM551" s="10">
        <f t="shared" si="466"/>
        <v>0</v>
      </c>
      <c r="BN551" s="10">
        <f t="shared" si="467"/>
        <v>0</v>
      </c>
      <c r="BO551" s="10">
        <f t="shared" si="468"/>
        <v>0</v>
      </c>
      <c r="BP551" s="11">
        <f t="shared" si="469"/>
        <v>0</v>
      </c>
      <c r="BQ551" s="11">
        <f t="shared" si="470"/>
        <v>0</v>
      </c>
      <c r="BR551" s="11">
        <f t="shared" si="471"/>
        <v>0</v>
      </c>
      <c r="BS551" s="10">
        <f t="shared" si="472"/>
        <v>0</v>
      </c>
      <c r="BT551" s="10">
        <f t="shared" si="473"/>
        <v>0</v>
      </c>
      <c r="BU551" s="10">
        <f t="shared" si="474"/>
        <v>0</v>
      </c>
      <c r="BV551" s="10">
        <f t="shared" si="475"/>
        <v>0</v>
      </c>
      <c r="BW551" s="10">
        <f t="shared" si="476"/>
        <v>0</v>
      </c>
      <c r="BX551" s="10">
        <f t="shared" si="477"/>
        <v>0</v>
      </c>
      <c r="BY551" s="10">
        <f t="shared" si="478"/>
        <v>0</v>
      </c>
      <c r="BZ551" s="10">
        <f t="shared" si="479"/>
        <v>0</v>
      </c>
      <c r="CA551" s="10">
        <f t="shared" si="480"/>
        <v>0</v>
      </c>
      <c r="CB551" s="9">
        <f t="shared" si="481"/>
        <v>0</v>
      </c>
      <c r="CC551" s="9">
        <f t="shared" si="482"/>
        <v>0</v>
      </c>
      <c r="CD551" s="9">
        <f t="shared" si="483"/>
        <v>0</v>
      </c>
      <c r="CE551" s="12">
        <f t="shared" si="485"/>
        <v>0</v>
      </c>
    </row>
    <row r="552" spans="8:83" ht="18" customHeight="1">
      <c r="H552"/>
      <c r="I552"/>
      <c r="J552"/>
      <c r="AA552" s="16">
        <f t="shared" si="433"/>
        <v>0</v>
      </c>
      <c r="AB552" s="16">
        <f t="shared" si="434"/>
        <v>0</v>
      </c>
      <c r="AC552" s="16">
        <f t="shared" si="435"/>
        <v>0</v>
      </c>
      <c r="AD552" s="16">
        <f t="shared" si="436"/>
        <v>0</v>
      </c>
      <c r="AE552" s="16">
        <f t="shared" si="437"/>
        <v>0</v>
      </c>
      <c r="AF552" s="16">
        <f t="shared" si="438"/>
        <v>0</v>
      </c>
      <c r="AG552" s="16">
        <f t="shared" si="439"/>
        <v>0</v>
      </c>
      <c r="AH552" s="16">
        <f t="shared" si="440"/>
        <v>0</v>
      </c>
      <c r="AI552" s="16">
        <f t="shared" si="441"/>
        <v>0</v>
      </c>
      <c r="AJ552" s="15">
        <f t="shared" si="442"/>
        <v>0.42990838161300676</v>
      </c>
      <c r="AK552" s="6">
        <f t="shared" si="486"/>
        <v>0</v>
      </c>
      <c r="AL552" s="6">
        <f t="shared" si="486"/>
        <v>0</v>
      </c>
      <c r="AM552" s="6">
        <f t="shared" si="486"/>
        <v>0</v>
      </c>
      <c r="AN552" s="6">
        <f t="shared" si="486"/>
        <v>0</v>
      </c>
      <c r="AO552" s="9">
        <f t="shared" si="443"/>
        <v>0</v>
      </c>
      <c r="AP552" s="9">
        <f t="shared" si="444"/>
        <v>0</v>
      </c>
      <c r="AQ552" s="9">
        <f t="shared" si="445"/>
        <v>0</v>
      </c>
      <c r="AR552" s="9">
        <f t="shared" si="446"/>
        <v>0</v>
      </c>
      <c r="AS552" s="9">
        <f t="shared" si="484"/>
        <v>0</v>
      </c>
      <c r="AT552" s="9">
        <f t="shared" si="447"/>
        <v>0</v>
      </c>
      <c r="AU552" s="9">
        <f t="shared" si="448"/>
        <v>0</v>
      </c>
      <c r="AV552" s="9">
        <f t="shared" si="449"/>
        <v>0</v>
      </c>
      <c r="AW552" s="9">
        <f t="shared" si="450"/>
        <v>0</v>
      </c>
      <c r="AX552" s="9">
        <f t="shared" si="451"/>
        <v>0</v>
      </c>
      <c r="AY552" s="9">
        <f t="shared" si="452"/>
        <v>0</v>
      </c>
      <c r="AZ552" s="9">
        <f t="shared" si="453"/>
        <v>0</v>
      </c>
      <c r="BA552" s="9">
        <f t="shared" si="454"/>
        <v>0</v>
      </c>
      <c r="BB552" s="9">
        <f t="shared" si="455"/>
        <v>0</v>
      </c>
      <c r="BC552" s="9">
        <f t="shared" si="456"/>
        <v>0</v>
      </c>
      <c r="BD552" s="9">
        <f t="shared" si="457"/>
        <v>0</v>
      </c>
      <c r="BE552" s="9">
        <f t="shared" si="458"/>
        <v>0</v>
      </c>
      <c r="BF552" s="9">
        <f t="shared" si="459"/>
        <v>0</v>
      </c>
      <c r="BG552" s="9">
        <f t="shared" si="460"/>
        <v>0</v>
      </c>
      <c r="BH552" s="9">
        <f t="shared" si="461"/>
        <v>0</v>
      </c>
      <c r="BI552" s="9">
        <f t="shared" si="462"/>
        <v>0</v>
      </c>
      <c r="BJ552" s="6">
        <f t="shared" si="463"/>
        <v>0</v>
      </c>
      <c r="BK552" s="6">
        <f t="shared" si="464"/>
        <v>0</v>
      </c>
      <c r="BL552" s="6">
        <f t="shared" si="465"/>
        <v>0</v>
      </c>
      <c r="BM552" s="10">
        <f t="shared" si="466"/>
        <v>0</v>
      </c>
      <c r="BN552" s="10">
        <f t="shared" si="467"/>
        <v>0</v>
      </c>
      <c r="BO552" s="10">
        <f t="shared" si="468"/>
        <v>0</v>
      </c>
      <c r="BP552" s="11">
        <f t="shared" si="469"/>
        <v>0</v>
      </c>
      <c r="BQ552" s="11">
        <f t="shared" si="470"/>
        <v>0</v>
      </c>
      <c r="BR552" s="11">
        <f t="shared" si="471"/>
        <v>0</v>
      </c>
      <c r="BS552" s="10">
        <f t="shared" si="472"/>
        <v>0</v>
      </c>
      <c r="BT552" s="10">
        <f t="shared" si="473"/>
        <v>0</v>
      </c>
      <c r="BU552" s="10">
        <f t="shared" si="474"/>
        <v>0</v>
      </c>
      <c r="BV552" s="10">
        <f t="shared" si="475"/>
        <v>0</v>
      </c>
      <c r="BW552" s="10">
        <f t="shared" si="476"/>
        <v>0</v>
      </c>
      <c r="BX552" s="10">
        <f t="shared" si="477"/>
        <v>0</v>
      </c>
      <c r="BY552" s="10">
        <f t="shared" si="478"/>
        <v>0</v>
      </c>
      <c r="BZ552" s="10">
        <f t="shared" si="479"/>
        <v>0</v>
      </c>
      <c r="CA552" s="10">
        <f t="shared" si="480"/>
        <v>0</v>
      </c>
      <c r="CB552" s="9">
        <f t="shared" si="481"/>
        <v>0</v>
      </c>
      <c r="CC552" s="9">
        <f t="shared" si="482"/>
        <v>0</v>
      </c>
      <c r="CD552" s="9">
        <f t="shared" si="483"/>
        <v>0</v>
      </c>
      <c r="CE552" s="12">
        <f t="shared" si="485"/>
        <v>0</v>
      </c>
    </row>
    <row r="553" spans="8:83" ht="18" customHeight="1">
      <c r="H553"/>
      <c r="I553"/>
      <c r="J553"/>
      <c r="AA553" s="16">
        <f t="shared" si="433"/>
        <v>0</v>
      </c>
      <c r="AB553" s="16">
        <f t="shared" si="434"/>
        <v>0</v>
      </c>
      <c r="AC553" s="16">
        <f t="shared" si="435"/>
        <v>0</v>
      </c>
      <c r="AD553" s="16">
        <f t="shared" si="436"/>
        <v>0</v>
      </c>
      <c r="AE553" s="16">
        <f t="shared" si="437"/>
        <v>0</v>
      </c>
      <c r="AF553" s="16">
        <f t="shared" si="438"/>
        <v>0</v>
      </c>
      <c r="AG553" s="16">
        <f t="shared" si="439"/>
        <v>0</v>
      </c>
      <c r="AH553" s="16">
        <f t="shared" si="440"/>
        <v>0</v>
      </c>
      <c r="AI553" s="16">
        <f t="shared" si="441"/>
        <v>0</v>
      </c>
      <c r="AJ553" s="15">
        <f t="shared" si="442"/>
        <v>0.42990838161300676</v>
      </c>
      <c r="AK553" s="6">
        <f t="shared" si="486"/>
        <v>0</v>
      </c>
      <c r="AL553" s="6">
        <f t="shared" si="486"/>
        <v>0</v>
      </c>
      <c r="AM553" s="6">
        <f t="shared" si="486"/>
        <v>0</v>
      </c>
      <c r="AN553" s="6">
        <f t="shared" si="486"/>
        <v>0</v>
      </c>
      <c r="AO553" s="9">
        <f t="shared" si="443"/>
        <v>0</v>
      </c>
      <c r="AP553" s="9">
        <f t="shared" si="444"/>
        <v>0</v>
      </c>
      <c r="AQ553" s="9">
        <f t="shared" si="445"/>
        <v>0</v>
      </c>
      <c r="AR553" s="9">
        <f t="shared" si="446"/>
        <v>0</v>
      </c>
      <c r="AS553" s="9">
        <f t="shared" si="484"/>
        <v>0</v>
      </c>
      <c r="AT553" s="9">
        <f t="shared" si="447"/>
        <v>0</v>
      </c>
      <c r="AU553" s="9">
        <f t="shared" si="448"/>
        <v>0</v>
      </c>
      <c r="AV553" s="9">
        <f t="shared" si="449"/>
        <v>0</v>
      </c>
      <c r="AW553" s="9">
        <f t="shared" si="450"/>
        <v>0</v>
      </c>
      <c r="AX553" s="9">
        <f t="shared" si="451"/>
        <v>0</v>
      </c>
      <c r="AY553" s="9">
        <f t="shared" si="452"/>
        <v>0</v>
      </c>
      <c r="AZ553" s="9">
        <f t="shared" si="453"/>
        <v>0</v>
      </c>
      <c r="BA553" s="9">
        <f t="shared" si="454"/>
        <v>0</v>
      </c>
      <c r="BB553" s="9">
        <f t="shared" si="455"/>
        <v>0</v>
      </c>
      <c r="BC553" s="9">
        <f t="shared" si="456"/>
        <v>0</v>
      </c>
      <c r="BD553" s="9">
        <f t="shared" si="457"/>
        <v>0</v>
      </c>
      <c r="BE553" s="9">
        <f t="shared" si="458"/>
        <v>0</v>
      </c>
      <c r="BF553" s="9">
        <f t="shared" si="459"/>
        <v>0</v>
      </c>
      <c r="BG553" s="9">
        <f t="shared" si="460"/>
        <v>0</v>
      </c>
      <c r="BH553" s="9">
        <f t="shared" si="461"/>
        <v>0</v>
      </c>
      <c r="BI553" s="9">
        <f t="shared" si="462"/>
        <v>0</v>
      </c>
      <c r="BJ553" s="6">
        <f t="shared" si="463"/>
        <v>0</v>
      </c>
      <c r="BK553" s="6">
        <f t="shared" si="464"/>
        <v>0</v>
      </c>
      <c r="BL553" s="6">
        <f t="shared" si="465"/>
        <v>0</v>
      </c>
      <c r="BM553" s="10">
        <f t="shared" si="466"/>
        <v>0</v>
      </c>
      <c r="BN553" s="10">
        <f t="shared" si="467"/>
        <v>0</v>
      </c>
      <c r="BO553" s="10">
        <f t="shared" si="468"/>
        <v>0</v>
      </c>
      <c r="BP553" s="11">
        <f t="shared" si="469"/>
        <v>0</v>
      </c>
      <c r="BQ553" s="11">
        <f t="shared" si="470"/>
        <v>0</v>
      </c>
      <c r="BR553" s="11">
        <f t="shared" si="471"/>
        <v>0</v>
      </c>
      <c r="BS553" s="10">
        <f t="shared" si="472"/>
        <v>0</v>
      </c>
      <c r="BT553" s="10">
        <f t="shared" si="473"/>
        <v>0</v>
      </c>
      <c r="BU553" s="10">
        <f t="shared" si="474"/>
        <v>0</v>
      </c>
      <c r="BV553" s="10">
        <f t="shared" si="475"/>
        <v>0</v>
      </c>
      <c r="BW553" s="10">
        <f t="shared" si="476"/>
        <v>0</v>
      </c>
      <c r="BX553" s="10">
        <f t="shared" si="477"/>
        <v>0</v>
      </c>
      <c r="BY553" s="10">
        <f t="shared" si="478"/>
        <v>0</v>
      </c>
      <c r="BZ553" s="10">
        <f t="shared" si="479"/>
        <v>0</v>
      </c>
      <c r="CA553" s="10">
        <f t="shared" si="480"/>
        <v>0</v>
      </c>
      <c r="CB553" s="9">
        <f t="shared" si="481"/>
        <v>0</v>
      </c>
      <c r="CC553" s="9">
        <f t="shared" si="482"/>
        <v>0</v>
      </c>
      <c r="CD553" s="9">
        <f t="shared" si="483"/>
        <v>0</v>
      </c>
      <c r="CE553" s="12">
        <f t="shared" si="485"/>
        <v>0</v>
      </c>
    </row>
    <row r="554" spans="8:83" ht="18" customHeight="1">
      <c r="H554"/>
      <c r="I554"/>
      <c r="J554"/>
      <c r="AA554" s="16">
        <f t="shared" si="433"/>
        <v>0</v>
      </c>
      <c r="AB554" s="16">
        <f t="shared" si="434"/>
        <v>0</v>
      </c>
      <c r="AC554" s="16">
        <f t="shared" si="435"/>
        <v>0</v>
      </c>
      <c r="AD554" s="16">
        <f t="shared" si="436"/>
        <v>0</v>
      </c>
      <c r="AE554" s="16">
        <f t="shared" si="437"/>
        <v>0</v>
      </c>
      <c r="AF554" s="16">
        <f t="shared" si="438"/>
        <v>0</v>
      </c>
      <c r="AG554" s="16">
        <f t="shared" si="439"/>
        <v>0</v>
      </c>
      <c r="AH554" s="16">
        <f t="shared" si="440"/>
        <v>0</v>
      </c>
      <c r="AI554" s="16">
        <f t="shared" si="441"/>
        <v>0</v>
      </c>
      <c r="AJ554" s="15">
        <f t="shared" si="442"/>
        <v>0.42990838161300676</v>
      </c>
      <c r="AK554" s="6">
        <f t="shared" si="486"/>
        <v>0</v>
      </c>
      <c r="AL554" s="6">
        <f t="shared" si="486"/>
        <v>0</v>
      </c>
      <c r="AM554" s="6">
        <f t="shared" si="486"/>
        <v>0</v>
      </c>
      <c r="AN554" s="6">
        <f t="shared" si="486"/>
        <v>0</v>
      </c>
      <c r="AO554" s="9">
        <f t="shared" si="443"/>
        <v>0</v>
      </c>
      <c r="AP554" s="9">
        <f t="shared" si="444"/>
        <v>0</v>
      </c>
      <c r="AQ554" s="9">
        <f t="shared" si="445"/>
        <v>0</v>
      </c>
      <c r="AR554" s="9">
        <f t="shared" si="446"/>
        <v>0</v>
      </c>
      <c r="AS554" s="9">
        <f t="shared" si="484"/>
        <v>0</v>
      </c>
      <c r="AT554" s="9">
        <f t="shared" si="447"/>
        <v>0</v>
      </c>
      <c r="AU554" s="9">
        <f t="shared" si="448"/>
        <v>0</v>
      </c>
      <c r="AV554" s="9">
        <f t="shared" si="449"/>
        <v>0</v>
      </c>
      <c r="AW554" s="9">
        <f t="shared" si="450"/>
        <v>0</v>
      </c>
      <c r="AX554" s="9">
        <f t="shared" si="451"/>
        <v>0</v>
      </c>
      <c r="AY554" s="9">
        <f t="shared" si="452"/>
        <v>0</v>
      </c>
      <c r="AZ554" s="9">
        <f t="shared" si="453"/>
        <v>0</v>
      </c>
      <c r="BA554" s="9">
        <f t="shared" si="454"/>
        <v>0</v>
      </c>
      <c r="BB554" s="9">
        <f t="shared" si="455"/>
        <v>0</v>
      </c>
      <c r="BC554" s="9">
        <f t="shared" si="456"/>
        <v>0</v>
      </c>
      <c r="BD554" s="9">
        <f t="shared" si="457"/>
        <v>0</v>
      </c>
      <c r="BE554" s="9">
        <f t="shared" si="458"/>
        <v>0</v>
      </c>
      <c r="BF554" s="9">
        <f t="shared" si="459"/>
        <v>0</v>
      </c>
      <c r="BG554" s="9">
        <f t="shared" si="460"/>
        <v>0</v>
      </c>
      <c r="BH554" s="9">
        <f t="shared" si="461"/>
        <v>0</v>
      </c>
      <c r="BI554" s="9">
        <f t="shared" si="462"/>
        <v>0</v>
      </c>
      <c r="BJ554" s="6">
        <f t="shared" si="463"/>
        <v>0</v>
      </c>
      <c r="BK554" s="6">
        <f t="shared" si="464"/>
        <v>0</v>
      </c>
      <c r="BL554" s="6">
        <f t="shared" si="465"/>
        <v>0</v>
      </c>
      <c r="BM554" s="10">
        <f t="shared" si="466"/>
        <v>0</v>
      </c>
      <c r="BN554" s="10">
        <f t="shared" si="467"/>
        <v>0</v>
      </c>
      <c r="BO554" s="10">
        <f t="shared" si="468"/>
        <v>0</v>
      </c>
      <c r="BP554" s="11">
        <f t="shared" si="469"/>
        <v>0</v>
      </c>
      <c r="BQ554" s="11">
        <f t="shared" si="470"/>
        <v>0</v>
      </c>
      <c r="BR554" s="11">
        <f t="shared" si="471"/>
        <v>0</v>
      </c>
      <c r="BS554" s="10">
        <f t="shared" si="472"/>
        <v>0</v>
      </c>
      <c r="BT554" s="10">
        <f t="shared" si="473"/>
        <v>0</v>
      </c>
      <c r="BU554" s="10">
        <f t="shared" si="474"/>
        <v>0</v>
      </c>
      <c r="BV554" s="10">
        <f t="shared" si="475"/>
        <v>0</v>
      </c>
      <c r="BW554" s="10">
        <f t="shared" si="476"/>
        <v>0</v>
      </c>
      <c r="BX554" s="10">
        <f t="shared" si="477"/>
        <v>0</v>
      </c>
      <c r="BY554" s="10">
        <f t="shared" si="478"/>
        <v>0</v>
      </c>
      <c r="BZ554" s="10">
        <f t="shared" si="479"/>
        <v>0</v>
      </c>
      <c r="CA554" s="10">
        <f t="shared" si="480"/>
        <v>0</v>
      </c>
      <c r="CB554" s="9">
        <f t="shared" si="481"/>
        <v>0</v>
      </c>
      <c r="CC554" s="9">
        <f t="shared" si="482"/>
        <v>0</v>
      </c>
      <c r="CD554" s="9">
        <f t="shared" si="483"/>
        <v>0</v>
      </c>
      <c r="CE554" s="12">
        <f t="shared" si="485"/>
        <v>0</v>
      </c>
    </row>
    <row r="555" spans="8:83" ht="18" customHeight="1">
      <c r="H555"/>
      <c r="I555"/>
      <c r="J555"/>
      <c r="AA555" s="16">
        <f t="shared" si="433"/>
        <v>0</v>
      </c>
      <c r="AB555" s="16">
        <f t="shared" si="434"/>
        <v>0</v>
      </c>
      <c r="AC555" s="16">
        <f t="shared" si="435"/>
        <v>0</v>
      </c>
      <c r="AD555" s="16">
        <f t="shared" si="436"/>
        <v>0</v>
      </c>
      <c r="AE555" s="16">
        <f t="shared" si="437"/>
        <v>0</v>
      </c>
      <c r="AF555" s="16">
        <f t="shared" si="438"/>
        <v>0</v>
      </c>
      <c r="AG555" s="16">
        <f t="shared" si="439"/>
        <v>0</v>
      </c>
      <c r="AH555" s="16">
        <f t="shared" si="440"/>
        <v>0</v>
      </c>
      <c r="AI555" s="16">
        <f t="shared" si="441"/>
        <v>0</v>
      </c>
      <c r="AJ555" s="15">
        <f t="shared" si="442"/>
        <v>0.42990838161300676</v>
      </c>
      <c r="AK555" s="6">
        <f t="shared" si="486"/>
        <v>0</v>
      </c>
      <c r="AL555" s="6">
        <f t="shared" si="486"/>
        <v>0</v>
      </c>
      <c r="AM555" s="6">
        <f t="shared" si="486"/>
        <v>0</v>
      </c>
      <c r="AN555" s="6">
        <f t="shared" si="486"/>
        <v>0</v>
      </c>
      <c r="AO555" s="9">
        <f t="shared" si="443"/>
        <v>0</v>
      </c>
      <c r="AP555" s="9">
        <f t="shared" si="444"/>
        <v>0</v>
      </c>
      <c r="AQ555" s="9">
        <f t="shared" si="445"/>
        <v>0</v>
      </c>
      <c r="AR555" s="9">
        <f t="shared" si="446"/>
        <v>0</v>
      </c>
      <c r="AS555" s="9">
        <f t="shared" si="484"/>
        <v>0</v>
      </c>
      <c r="AT555" s="9">
        <f t="shared" si="447"/>
        <v>0</v>
      </c>
      <c r="AU555" s="9">
        <f t="shared" si="448"/>
        <v>0</v>
      </c>
      <c r="AV555" s="9">
        <f t="shared" si="449"/>
        <v>0</v>
      </c>
      <c r="AW555" s="9">
        <f t="shared" si="450"/>
        <v>0</v>
      </c>
      <c r="AX555" s="9">
        <f t="shared" si="451"/>
        <v>0</v>
      </c>
      <c r="AY555" s="9">
        <f t="shared" si="452"/>
        <v>0</v>
      </c>
      <c r="AZ555" s="9">
        <f t="shared" si="453"/>
        <v>0</v>
      </c>
      <c r="BA555" s="9">
        <f t="shared" si="454"/>
        <v>0</v>
      </c>
      <c r="BB555" s="9">
        <f t="shared" si="455"/>
        <v>0</v>
      </c>
      <c r="BC555" s="9">
        <f t="shared" si="456"/>
        <v>0</v>
      </c>
      <c r="BD555" s="9">
        <f t="shared" si="457"/>
        <v>0</v>
      </c>
      <c r="BE555" s="9">
        <f t="shared" si="458"/>
        <v>0</v>
      </c>
      <c r="BF555" s="9">
        <f t="shared" si="459"/>
        <v>0</v>
      </c>
      <c r="BG555" s="9">
        <f t="shared" si="460"/>
        <v>0</v>
      </c>
      <c r="BH555" s="9">
        <f t="shared" si="461"/>
        <v>0</v>
      </c>
      <c r="BI555" s="9">
        <f t="shared" si="462"/>
        <v>0</v>
      </c>
      <c r="BJ555" s="6">
        <f t="shared" si="463"/>
        <v>0</v>
      </c>
      <c r="BK555" s="6">
        <f t="shared" si="464"/>
        <v>0</v>
      </c>
      <c r="BL555" s="6">
        <f t="shared" si="465"/>
        <v>0</v>
      </c>
      <c r="BM555" s="10">
        <f t="shared" si="466"/>
        <v>0</v>
      </c>
      <c r="BN555" s="10">
        <f t="shared" si="467"/>
        <v>0</v>
      </c>
      <c r="BO555" s="10">
        <f t="shared" si="468"/>
        <v>0</v>
      </c>
      <c r="BP555" s="11">
        <f t="shared" si="469"/>
        <v>0</v>
      </c>
      <c r="BQ555" s="11">
        <f t="shared" si="470"/>
        <v>0</v>
      </c>
      <c r="BR555" s="11">
        <f t="shared" si="471"/>
        <v>0</v>
      </c>
      <c r="BS555" s="10">
        <f t="shared" si="472"/>
        <v>0</v>
      </c>
      <c r="BT555" s="10">
        <f t="shared" si="473"/>
        <v>0</v>
      </c>
      <c r="BU555" s="10">
        <f t="shared" si="474"/>
        <v>0</v>
      </c>
      <c r="BV555" s="10">
        <f t="shared" si="475"/>
        <v>0</v>
      </c>
      <c r="BW555" s="10">
        <f t="shared" si="476"/>
        <v>0</v>
      </c>
      <c r="BX555" s="10">
        <f t="shared" si="477"/>
        <v>0</v>
      </c>
      <c r="BY555" s="10">
        <f t="shared" si="478"/>
        <v>0</v>
      </c>
      <c r="BZ555" s="10">
        <f t="shared" si="479"/>
        <v>0</v>
      </c>
      <c r="CA555" s="10">
        <f t="shared" si="480"/>
        <v>0</v>
      </c>
      <c r="CB555" s="9">
        <f t="shared" si="481"/>
        <v>0</v>
      </c>
      <c r="CC555" s="9">
        <f t="shared" si="482"/>
        <v>0</v>
      </c>
      <c r="CD555" s="9">
        <f t="shared" si="483"/>
        <v>0</v>
      </c>
      <c r="CE555" s="12">
        <f t="shared" si="485"/>
        <v>0</v>
      </c>
    </row>
    <row r="556" spans="8:83" ht="18" customHeight="1">
      <c r="H556"/>
      <c r="I556"/>
      <c r="J556"/>
      <c r="AA556" s="16">
        <f t="shared" si="433"/>
        <v>0</v>
      </c>
      <c r="AB556" s="16">
        <f t="shared" si="434"/>
        <v>0</v>
      </c>
      <c r="AC556" s="16">
        <f t="shared" si="435"/>
        <v>0</v>
      </c>
      <c r="AD556" s="16">
        <f t="shared" si="436"/>
        <v>0</v>
      </c>
      <c r="AE556" s="16">
        <f t="shared" si="437"/>
        <v>0</v>
      </c>
      <c r="AF556" s="16">
        <f t="shared" si="438"/>
        <v>0</v>
      </c>
      <c r="AG556" s="16">
        <f t="shared" si="439"/>
        <v>0</v>
      </c>
      <c r="AH556" s="16">
        <f t="shared" si="440"/>
        <v>0</v>
      </c>
      <c r="AI556" s="16">
        <f t="shared" si="441"/>
        <v>0</v>
      </c>
      <c r="AJ556" s="15">
        <f t="shared" si="442"/>
        <v>0.42990838161300676</v>
      </c>
      <c r="AK556" s="6">
        <f t="shared" si="486"/>
        <v>0</v>
      </c>
      <c r="AL556" s="6">
        <f t="shared" si="486"/>
        <v>0</v>
      </c>
      <c r="AM556" s="6">
        <f t="shared" si="486"/>
        <v>0</v>
      </c>
      <c r="AN556" s="6">
        <f t="shared" si="486"/>
        <v>0</v>
      </c>
      <c r="AO556" s="9">
        <f t="shared" si="443"/>
        <v>0</v>
      </c>
      <c r="AP556" s="9">
        <f t="shared" si="444"/>
        <v>0</v>
      </c>
      <c r="AQ556" s="9">
        <f t="shared" si="445"/>
        <v>0</v>
      </c>
      <c r="AR556" s="9">
        <f t="shared" si="446"/>
        <v>0</v>
      </c>
      <c r="AS556" s="9">
        <f t="shared" si="484"/>
        <v>0</v>
      </c>
      <c r="AT556" s="9">
        <f t="shared" si="447"/>
        <v>0</v>
      </c>
      <c r="AU556" s="9">
        <f t="shared" si="448"/>
        <v>0</v>
      </c>
      <c r="AV556" s="9">
        <f t="shared" si="449"/>
        <v>0</v>
      </c>
      <c r="AW556" s="9">
        <f t="shared" si="450"/>
        <v>0</v>
      </c>
      <c r="AX556" s="9">
        <f t="shared" si="451"/>
        <v>0</v>
      </c>
      <c r="AY556" s="9">
        <f t="shared" si="452"/>
        <v>0</v>
      </c>
      <c r="AZ556" s="9">
        <f t="shared" si="453"/>
        <v>0</v>
      </c>
      <c r="BA556" s="9">
        <f t="shared" si="454"/>
        <v>0</v>
      </c>
      <c r="BB556" s="9">
        <f t="shared" si="455"/>
        <v>0</v>
      </c>
      <c r="BC556" s="9">
        <f t="shared" si="456"/>
        <v>0</v>
      </c>
      <c r="BD556" s="9">
        <f t="shared" si="457"/>
        <v>0</v>
      </c>
      <c r="BE556" s="9">
        <f t="shared" si="458"/>
        <v>0</v>
      </c>
      <c r="BF556" s="9">
        <f t="shared" si="459"/>
        <v>0</v>
      </c>
      <c r="BG556" s="9">
        <f t="shared" si="460"/>
        <v>0</v>
      </c>
      <c r="BH556" s="9">
        <f t="shared" si="461"/>
        <v>0</v>
      </c>
      <c r="BI556" s="9">
        <f t="shared" si="462"/>
        <v>0</v>
      </c>
      <c r="BJ556" s="6">
        <f t="shared" si="463"/>
        <v>0</v>
      </c>
      <c r="BK556" s="6">
        <f t="shared" si="464"/>
        <v>0</v>
      </c>
      <c r="BL556" s="6">
        <f t="shared" si="465"/>
        <v>0</v>
      </c>
      <c r="BM556" s="10">
        <f t="shared" si="466"/>
        <v>0</v>
      </c>
      <c r="BN556" s="10">
        <f t="shared" si="467"/>
        <v>0</v>
      </c>
      <c r="BO556" s="10">
        <f t="shared" si="468"/>
        <v>0</v>
      </c>
      <c r="BP556" s="11">
        <f t="shared" si="469"/>
        <v>0</v>
      </c>
      <c r="BQ556" s="11">
        <f t="shared" si="470"/>
        <v>0</v>
      </c>
      <c r="BR556" s="11">
        <f t="shared" si="471"/>
        <v>0</v>
      </c>
      <c r="BS556" s="10">
        <f t="shared" si="472"/>
        <v>0</v>
      </c>
      <c r="BT556" s="10">
        <f t="shared" si="473"/>
        <v>0</v>
      </c>
      <c r="BU556" s="10">
        <f t="shared" si="474"/>
        <v>0</v>
      </c>
      <c r="BV556" s="10">
        <f t="shared" si="475"/>
        <v>0</v>
      </c>
      <c r="BW556" s="10">
        <f t="shared" si="476"/>
        <v>0</v>
      </c>
      <c r="BX556" s="10">
        <f t="shared" si="477"/>
        <v>0</v>
      </c>
      <c r="BY556" s="10">
        <f t="shared" si="478"/>
        <v>0</v>
      </c>
      <c r="BZ556" s="10">
        <f t="shared" si="479"/>
        <v>0</v>
      </c>
      <c r="CA556" s="10">
        <f t="shared" si="480"/>
        <v>0</v>
      </c>
      <c r="CB556" s="9">
        <f t="shared" si="481"/>
        <v>0</v>
      </c>
      <c r="CC556" s="9">
        <f t="shared" si="482"/>
        <v>0</v>
      </c>
      <c r="CD556" s="9">
        <f t="shared" si="483"/>
        <v>0</v>
      </c>
      <c r="CE556" s="12">
        <f t="shared" si="485"/>
        <v>0</v>
      </c>
    </row>
    <row r="557" spans="8:83" ht="18" customHeight="1">
      <c r="H557"/>
      <c r="I557"/>
      <c r="J557"/>
      <c r="AA557" s="16">
        <f t="shared" si="433"/>
        <v>0</v>
      </c>
      <c r="AB557" s="16">
        <f t="shared" si="434"/>
        <v>0</v>
      </c>
      <c r="AC557" s="16">
        <f t="shared" si="435"/>
        <v>0</v>
      </c>
      <c r="AD557" s="16">
        <f t="shared" si="436"/>
        <v>0</v>
      </c>
      <c r="AE557" s="16">
        <f t="shared" si="437"/>
        <v>0</v>
      </c>
      <c r="AF557" s="16">
        <f t="shared" si="438"/>
        <v>0</v>
      </c>
      <c r="AG557" s="16">
        <f t="shared" si="439"/>
        <v>0</v>
      </c>
      <c r="AH557" s="16">
        <f t="shared" si="440"/>
        <v>0</v>
      </c>
      <c r="AI557" s="16">
        <f t="shared" si="441"/>
        <v>0</v>
      </c>
      <c r="AJ557" s="15">
        <f t="shared" si="442"/>
        <v>0.42990838161300676</v>
      </c>
      <c r="AK557" s="6">
        <f t="shared" si="486"/>
        <v>0</v>
      </c>
      <c r="AL557" s="6">
        <f t="shared" si="486"/>
        <v>0</v>
      </c>
      <c r="AM557" s="6">
        <f t="shared" si="486"/>
        <v>0</v>
      </c>
      <c r="AN557" s="6">
        <f t="shared" si="486"/>
        <v>0</v>
      </c>
      <c r="AO557" s="9">
        <f t="shared" si="443"/>
        <v>0</v>
      </c>
      <c r="AP557" s="9">
        <f t="shared" si="444"/>
        <v>0</v>
      </c>
      <c r="AQ557" s="9">
        <f t="shared" si="445"/>
        <v>0</v>
      </c>
      <c r="AR557" s="9">
        <f t="shared" si="446"/>
        <v>0</v>
      </c>
      <c r="AS557" s="9">
        <f t="shared" si="484"/>
        <v>0</v>
      </c>
      <c r="AT557" s="9">
        <f t="shared" si="447"/>
        <v>0</v>
      </c>
      <c r="AU557" s="9">
        <f t="shared" si="448"/>
        <v>0</v>
      </c>
      <c r="AV557" s="9">
        <f t="shared" si="449"/>
        <v>0</v>
      </c>
      <c r="AW557" s="9">
        <f t="shared" si="450"/>
        <v>0</v>
      </c>
      <c r="AX557" s="9">
        <f t="shared" si="451"/>
        <v>0</v>
      </c>
      <c r="AY557" s="9">
        <f t="shared" si="452"/>
        <v>0</v>
      </c>
      <c r="AZ557" s="9">
        <f t="shared" si="453"/>
        <v>0</v>
      </c>
      <c r="BA557" s="9">
        <f t="shared" si="454"/>
        <v>0</v>
      </c>
      <c r="BB557" s="9">
        <f t="shared" si="455"/>
        <v>0</v>
      </c>
      <c r="BC557" s="9">
        <f t="shared" si="456"/>
        <v>0</v>
      </c>
      <c r="BD557" s="9">
        <f t="shared" si="457"/>
        <v>0</v>
      </c>
      <c r="BE557" s="9">
        <f t="shared" si="458"/>
        <v>0</v>
      </c>
      <c r="BF557" s="9">
        <f t="shared" si="459"/>
        <v>0</v>
      </c>
      <c r="BG557" s="9">
        <f t="shared" si="460"/>
        <v>0</v>
      </c>
      <c r="BH557" s="9">
        <f t="shared" si="461"/>
        <v>0</v>
      </c>
      <c r="BI557" s="9">
        <f t="shared" si="462"/>
        <v>0</v>
      </c>
      <c r="BJ557" s="6">
        <f t="shared" si="463"/>
        <v>0</v>
      </c>
      <c r="BK557" s="6">
        <f t="shared" si="464"/>
        <v>0</v>
      </c>
      <c r="BL557" s="6">
        <f t="shared" si="465"/>
        <v>0</v>
      </c>
      <c r="BM557" s="10">
        <f t="shared" si="466"/>
        <v>0</v>
      </c>
      <c r="BN557" s="10">
        <f t="shared" si="467"/>
        <v>0</v>
      </c>
      <c r="BO557" s="10">
        <f t="shared" si="468"/>
        <v>0</v>
      </c>
      <c r="BP557" s="11">
        <f t="shared" si="469"/>
        <v>0</v>
      </c>
      <c r="BQ557" s="11">
        <f t="shared" si="470"/>
        <v>0</v>
      </c>
      <c r="BR557" s="11">
        <f t="shared" si="471"/>
        <v>0</v>
      </c>
      <c r="BS557" s="10">
        <f t="shared" si="472"/>
        <v>0</v>
      </c>
      <c r="BT557" s="10">
        <f t="shared" si="473"/>
        <v>0</v>
      </c>
      <c r="BU557" s="10">
        <f t="shared" si="474"/>
        <v>0</v>
      </c>
      <c r="BV557" s="10">
        <f t="shared" si="475"/>
        <v>0</v>
      </c>
      <c r="BW557" s="10">
        <f t="shared" si="476"/>
        <v>0</v>
      </c>
      <c r="BX557" s="10">
        <f t="shared" si="477"/>
        <v>0</v>
      </c>
      <c r="BY557" s="10">
        <f t="shared" si="478"/>
        <v>0</v>
      </c>
      <c r="BZ557" s="10">
        <f t="shared" si="479"/>
        <v>0</v>
      </c>
      <c r="CA557" s="10">
        <f t="shared" si="480"/>
        <v>0</v>
      </c>
      <c r="CB557" s="9">
        <f t="shared" si="481"/>
        <v>0</v>
      </c>
      <c r="CC557" s="9">
        <f t="shared" si="482"/>
        <v>0</v>
      </c>
      <c r="CD557" s="9">
        <f t="shared" si="483"/>
        <v>0</v>
      </c>
      <c r="CE557" s="12">
        <f t="shared" si="485"/>
        <v>0</v>
      </c>
    </row>
    <row r="558" spans="8:83" ht="18" customHeight="1">
      <c r="H558"/>
      <c r="I558"/>
      <c r="J558"/>
      <c r="AA558" s="16">
        <f t="shared" si="433"/>
        <v>0</v>
      </c>
      <c r="AB558" s="16">
        <f t="shared" si="434"/>
        <v>0</v>
      </c>
      <c r="AC558" s="16">
        <f t="shared" si="435"/>
        <v>0</v>
      </c>
      <c r="AD558" s="16">
        <f t="shared" si="436"/>
        <v>0</v>
      </c>
      <c r="AE558" s="16">
        <f t="shared" si="437"/>
        <v>0</v>
      </c>
      <c r="AF558" s="16">
        <f t="shared" si="438"/>
        <v>0</v>
      </c>
      <c r="AG558" s="16">
        <f t="shared" si="439"/>
        <v>0</v>
      </c>
      <c r="AH558" s="16">
        <f t="shared" si="440"/>
        <v>0</v>
      </c>
      <c r="AI558" s="16">
        <f t="shared" si="441"/>
        <v>0</v>
      </c>
      <c r="AJ558" s="15">
        <f t="shared" si="442"/>
        <v>0.42990838161300676</v>
      </c>
      <c r="AK558" s="6">
        <f t="shared" si="486"/>
        <v>0</v>
      </c>
      <c r="AL558" s="6">
        <f t="shared" si="486"/>
        <v>0</v>
      </c>
      <c r="AM558" s="6">
        <f t="shared" si="486"/>
        <v>0</v>
      </c>
      <c r="AN558" s="6">
        <f t="shared" si="486"/>
        <v>0</v>
      </c>
      <c r="AO558" s="9">
        <f t="shared" si="443"/>
        <v>0</v>
      </c>
      <c r="AP558" s="9">
        <f t="shared" si="444"/>
        <v>0</v>
      </c>
      <c r="AQ558" s="9">
        <f t="shared" si="445"/>
        <v>0</v>
      </c>
      <c r="AR558" s="9">
        <f t="shared" si="446"/>
        <v>0</v>
      </c>
      <c r="AS558" s="9">
        <f t="shared" si="484"/>
        <v>0</v>
      </c>
      <c r="AT558" s="9">
        <f t="shared" si="447"/>
        <v>0</v>
      </c>
      <c r="AU558" s="9">
        <f t="shared" si="448"/>
        <v>0</v>
      </c>
      <c r="AV558" s="9">
        <f t="shared" si="449"/>
        <v>0</v>
      </c>
      <c r="AW558" s="9">
        <f t="shared" si="450"/>
        <v>0</v>
      </c>
      <c r="AX558" s="9">
        <f t="shared" si="451"/>
        <v>0</v>
      </c>
      <c r="AY558" s="9">
        <f t="shared" si="452"/>
        <v>0</v>
      </c>
      <c r="AZ558" s="9">
        <f t="shared" si="453"/>
        <v>0</v>
      </c>
      <c r="BA558" s="9">
        <f t="shared" si="454"/>
        <v>0</v>
      </c>
      <c r="BB558" s="9">
        <f t="shared" si="455"/>
        <v>0</v>
      </c>
      <c r="BC558" s="9">
        <f t="shared" si="456"/>
        <v>0</v>
      </c>
      <c r="BD558" s="9">
        <f t="shared" si="457"/>
        <v>0</v>
      </c>
      <c r="BE558" s="9">
        <f t="shared" si="458"/>
        <v>0</v>
      </c>
      <c r="BF558" s="9">
        <f t="shared" si="459"/>
        <v>0</v>
      </c>
      <c r="BG558" s="9">
        <f t="shared" si="460"/>
        <v>0</v>
      </c>
      <c r="BH558" s="9">
        <f t="shared" si="461"/>
        <v>0</v>
      </c>
      <c r="BI558" s="9">
        <f t="shared" si="462"/>
        <v>0</v>
      </c>
      <c r="BJ558" s="6">
        <f t="shared" si="463"/>
        <v>0</v>
      </c>
      <c r="BK558" s="6">
        <f t="shared" si="464"/>
        <v>0</v>
      </c>
      <c r="BL558" s="6">
        <f t="shared" si="465"/>
        <v>0</v>
      </c>
      <c r="BM558" s="10">
        <f t="shared" si="466"/>
        <v>0</v>
      </c>
      <c r="BN558" s="10">
        <f t="shared" si="467"/>
        <v>0</v>
      </c>
      <c r="BO558" s="10">
        <f t="shared" si="468"/>
        <v>0</v>
      </c>
      <c r="BP558" s="11">
        <f t="shared" si="469"/>
        <v>0</v>
      </c>
      <c r="BQ558" s="11">
        <f t="shared" si="470"/>
        <v>0</v>
      </c>
      <c r="BR558" s="11">
        <f t="shared" si="471"/>
        <v>0</v>
      </c>
      <c r="BS558" s="10">
        <f t="shared" si="472"/>
        <v>0</v>
      </c>
      <c r="BT558" s="10">
        <f t="shared" si="473"/>
        <v>0</v>
      </c>
      <c r="BU558" s="10">
        <f t="shared" si="474"/>
        <v>0</v>
      </c>
      <c r="BV558" s="10">
        <f t="shared" si="475"/>
        <v>0</v>
      </c>
      <c r="BW558" s="10">
        <f t="shared" si="476"/>
        <v>0</v>
      </c>
      <c r="BX558" s="10">
        <f t="shared" si="477"/>
        <v>0</v>
      </c>
      <c r="BY558" s="10">
        <f t="shared" si="478"/>
        <v>0</v>
      </c>
      <c r="BZ558" s="10">
        <f t="shared" si="479"/>
        <v>0</v>
      </c>
      <c r="CA558" s="10">
        <f t="shared" si="480"/>
        <v>0</v>
      </c>
      <c r="CB558" s="9">
        <f t="shared" si="481"/>
        <v>0</v>
      </c>
      <c r="CC558" s="9">
        <f t="shared" si="482"/>
        <v>0</v>
      </c>
      <c r="CD558" s="9">
        <f t="shared" si="483"/>
        <v>0</v>
      </c>
      <c r="CE558" s="12">
        <f t="shared" si="485"/>
        <v>0</v>
      </c>
    </row>
    <row r="559" spans="8:83" ht="18" customHeight="1">
      <c r="H559"/>
      <c r="I559"/>
      <c r="J559"/>
      <c r="AA559" s="16">
        <f t="shared" si="433"/>
        <v>0</v>
      </c>
      <c r="AB559" s="16">
        <f t="shared" si="434"/>
        <v>0</v>
      </c>
      <c r="AC559" s="16">
        <f t="shared" si="435"/>
        <v>0</v>
      </c>
      <c r="AD559" s="16">
        <f t="shared" si="436"/>
        <v>0</v>
      </c>
      <c r="AE559" s="16">
        <f t="shared" si="437"/>
        <v>0</v>
      </c>
      <c r="AF559" s="16">
        <f t="shared" si="438"/>
        <v>0</v>
      </c>
      <c r="AG559" s="16">
        <f t="shared" si="439"/>
        <v>0</v>
      </c>
      <c r="AH559" s="16">
        <f t="shared" si="440"/>
        <v>0</v>
      </c>
      <c r="AI559" s="16">
        <f t="shared" si="441"/>
        <v>0</v>
      </c>
      <c r="AJ559" s="15">
        <f t="shared" si="442"/>
        <v>0.42990838161300676</v>
      </c>
      <c r="AK559" s="6">
        <f t="shared" si="486"/>
        <v>0</v>
      </c>
      <c r="AL559" s="6">
        <f t="shared" si="486"/>
        <v>0</v>
      </c>
      <c r="AM559" s="6">
        <f t="shared" si="486"/>
        <v>0</v>
      </c>
      <c r="AN559" s="6">
        <f t="shared" si="486"/>
        <v>0</v>
      </c>
      <c r="AO559" s="9">
        <f t="shared" si="443"/>
        <v>0</v>
      </c>
      <c r="AP559" s="9">
        <f t="shared" si="444"/>
        <v>0</v>
      </c>
      <c r="AQ559" s="9">
        <f t="shared" si="445"/>
        <v>0</v>
      </c>
      <c r="AR559" s="9">
        <f t="shared" si="446"/>
        <v>0</v>
      </c>
      <c r="AS559" s="9">
        <f t="shared" si="484"/>
        <v>0</v>
      </c>
      <c r="AT559" s="9">
        <f t="shared" si="447"/>
        <v>0</v>
      </c>
      <c r="AU559" s="9">
        <f t="shared" si="448"/>
        <v>0</v>
      </c>
      <c r="AV559" s="9">
        <f t="shared" si="449"/>
        <v>0</v>
      </c>
      <c r="AW559" s="9">
        <f t="shared" si="450"/>
        <v>0</v>
      </c>
      <c r="AX559" s="9">
        <f t="shared" si="451"/>
        <v>0</v>
      </c>
      <c r="AY559" s="9">
        <f t="shared" si="452"/>
        <v>0</v>
      </c>
      <c r="AZ559" s="9">
        <f t="shared" si="453"/>
        <v>0</v>
      </c>
      <c r="BA559" s="9">
        <f t="shared" si="454"/>
        <v>0</v>
      </c>
      <c r="BB559" s="9">
        <f t="shared" si="455"/>
        <v>0</v>
      </c>
      <c r="BC559" s="9">
        <f t="shared" si="456"/>
        <v>0</v>
      </c>
      <c r="BD559" s="9">
        <f t="shared" si="457"/>
        <v>0</v>
      </c>
      <c r="BE559" s="9">
        <f t="shared" si="458"/>
        <v>0</v>
      </c>
      <c r="BF559" s="9">
        <f t="shared" si="459"/>
        <v>0</v>
      </c>
      <c r="BG559" s="9">
        <f t="shared" si="460"/>
        <v>0</v>
      </c>
      <c r="BH559" s="9">
        <f t="shared" si="461"/>
        <v>0</v>
      </c>
      <c r="BI559" s="9">
        <f t="shared" si="462"/>
        <v>0</v>
      </c>
      <c r="BJ559" s="6">
        <f t="shared" si="463"/>
        <v>0</v>
      </c>
      <c r="BK559" s="6">
        <f t="shared" si="464"/>
        <v>0</v>
      </c>
      <c r="BL559" s="6">
        <f t="shared" si="465"/>
        <v>0</v>
      </c>
      <c r="BM559" s="10">
        <f t="shared" si="466"/>
        <v>0</v>
      </c>
      <c r="BN559" s="10">
        <f t="shared" si="467"/>
        <v>0</v>
      </c>
      <c r="BO559" s="10">
        <f t="shared" si="468"/>
        <v>0</v>
      </c>
      <c r="BP559" s="11">
        <f t="shared" si="469"/>
        <v>0</v>
      </c>
      <c r="BQ559" s="11">
        <f t="shared" si="470"/>
        <v>0</v>
      </c>
      <c r="BR559" s="11">
        <f t="shared" si="471"/>
        <v>0</v>
      </c>
      <c r="BS559" s="10">
        <f t="shared" si="472"/>
        <v>0</v>
      </c>
      <c r="BT559" s="10">
        <f t="shared" si="473"/>
        <v>0</v>
      </c>
      <c r="BU559" s="10">
        <f t="shared" si="474"/>
        <v>0</v>
      </c>
      <c r="BV559" s="10">
        <f t="shared" si="475"/>
        <v>0</v>
      </c>
      <c r="BW559" s="10">
        <f t="shared" si="476"/>
        <v>0</v>
      </c>
      <c r="BX559" s="10">
        <f t="shared" si="477"/>
        <v>0</v>
      </c>
      <c r="BY559" s="10">
        <f t="shared" si="478"/>
        <v>0</v>
      </c>
      <c r="BZ559" s="10">
        <f t="shared" si="479"/>
        <v>0</v>
      </c>
      <c r="CA559" s="10">
        <f t="shared" si="480"/>
        <v>0</v>
      </c>
      <c r="CB559" s="9">
        <f t="shared" si="481"/>
        <v>0</v>
      </c>
      <c r="CC559" s="9">
        <f t="shared" si="482"/>
        <v>0</v>
      </c>
      <c r="CD559" s="9">
        <f t="shared" si="483"/>
        <v>0</v>
      </c>
      <c r="CE559" s="12">
        <f t="shared" si="485"/>
        <v>0</v>
      </c>
    </row>
    <row r="560" spans="8:83" ht="18" customHeight="1">
      <c r="H560"/>
      <c r="I560"/>
      <c r="J560"/>
      <c r="AA560" s="16">
        <f t="shared" si="433"/>
        <v>0</v>
      </c>
      <c r="AB560" s="16">
        <f t="shared" si="434"/>
        <v>0</v>
      </c>
      <c r="AC560" s="16">
        <f t="shared" si="435"/>
        <v>0</v>
      </c>
      <c r="AD560" s="16">
        <f t="shared" si="436"/>
        <v>0</v>
      </c>
      <c r="AE560" s="16">
        <f t="shared" si="437"/>
        <v>0</v>
      </c>
      <c r="AF560" s="16">
        <f t="shared" si="438"/>
        <v>0</v>
      </c>
      <c r="AG560" s="16">
        <f t="shared" si="439"/>
        <v>0</v>
      </c>
      <c r="AH560" s="16">
        <f t="shared" si="440"/>
        <v>0</v>
      </c>
      <c r="AI560" s="16">
        <f t="shared" si="441"/>
        <v>0</v>
      </c>
      <c r="AJ560" s="15">
        <f t="shared" si="442"/>
        <v>0.42990838161300676</v>
      </c>
      <c r="AK560" s="6">
        <f t="shared" si="486"/>
        <v>0</v>
      </c>
      <c r="AL560" s="6">
        <f t="shared" si="486"/>
        <v>0</v>
      </c>
      <c r="AM560" s="6">
        <f t="shared" si="486"/>
        <v>0</v>
      </c>
      <c r="AN560" s="6">
        <f t="shared" si="486"/>
        <v>0</v>
      </c>
      <c r="AO560" s="9">
        <f t="shared" si="443"/>
        <v>0</v>
      </c>
      <c r="AP560" s="9">
        <f t="shared" si="444"/>
        <v>0</v>
      </c>
      <c r="AQ560" s="9">
        <f t="shared" si="445"/>
        <v>0</v>
      </c>
      <c r="AR560" s="9">
        <f t="shared" si="446"/>
        <v>0</v>
      </c>
      <c r="AS560" s="9">
        <f t="shared" si="484"/>
        <v>0</v>
      </c>
      <c r="AT560" s="9">
        <f t="shared" si="447"/>
        <v>0</v>
      </c>
      <c r="AU560" s="9">
        <f t="shared" si="448"/>
        <v>0</v>
      </c>
      <c r="AV560" s="9">
        <f t="shared" si="449"/>
        <v>0</v>
      </c>
      <c r="AW560" s="9">
        <f t="shared" si="450"/>
        <v>0</v>
      </c>
      <c r="AX560" s="9">
        <f t="shared" si="451"/>
        <v>0</v>
      </c>
      <c r="AY560" s="9">
        <f t="shared" si="452"/>
        <v>0</v>
      </c>
      <c r="AZ560" s="9">
        <f t="shared" si="453"/>
        <v>0</v>
      </c>
      <c r="BA560" s="9">
        <f t="shared" si="454"/>
        <v>0</v>
      </c>
      <c r="BB560" s="9">
        <f t="shared" si="455"/>
        <v>0</v>
      </c>
      <c r="BC560" s="9">
        <f t="shared" si="456"/>
        <v>0</v>
      </c>
      <c r="BD560" s="9">
        <f t="shared" si="457"/>
        <v>0</v>
      </c>
      <c r="BE560" s="9">
        <f t="shared" si="458"/>
        <v>0</v>
      </c>
      <c r="BF560" s="9">
        <f t="shared" si="459"/>
        <v>0</v>
      </c>
      <c r="BG560" s="9">
        <f t="shared" si="460"/>
        <v>0</v>
      </c>
      <c r="BH560" s="9">
        <f t="shared" si="461"/>
        <v>0</v>
      </c>
      <c r="BI560" s="9">
        <f t="shared" si="462"/>
        <v>0</v>
      </c>
      <c r="BJ560" s="6">
        <f t="shared" si="463"/>
        <v>0</v>
      </c>
      <c r="BK560" s="6">
        <f t="shared" si="464"/>
        <v>0</v>
      </c>
      <c r="BL560" s="6">
        <f t="shared" si="465"/>
        <v>0</v>
      </c>
      <c r="BM560" s="10">
        <f t="shared" si="466"/>
        <v>0</v>
      </c>
      <c r="BN560" s="10">
        <f t="shared" si="467"/>
        <v>0</v>
      </c>
      <c r="BO560" s="10">
        <f t="shared" si="468"/>
        <v>0</v>
      </c>
      <c r="BP560" s="11">
        <f t="shared" si="469"/>
        <v>0</v>
      </c>
      <c r="BQ560" s="11">
        <f t="shared" si="470"/>
        <v>0</v>
      </c>
      <c r="BR560" s="11">
        <f t="shared" si="471"/>
        <v>0</v>
      </c>
      <c r="BS560" s="10">
        <f t="shared" si="472"/>
        <v>0</v>
      </c>
      <c r="BT560" s="10">
        <f t="shared" si="473"/>
        <v>0</v>
      </c>
      <c r="BU560" s="10">
        <f t="shared" si="474"/>
        <v>0</v>
      </c>
      <c r="BV560" s="10">
        <f t="shared" si="475"/>
        <v>0</v>
      </c>
      <c r="BW560" s="10">
        <f t="shared" si="476"/>
        <v>0</v>
      </c>
      <c r="BX560" s="10">
        <f t="shared" si="477"/>
        <v>0</v>
      </c>
      <c r="BY560" s="10">
        <f t="shared" si="478"/>
        <v>0</v>
      </c>
      <c r="BZ560" s="10">
        <f t="shared" si="479"/>
        <v>0</v>
      </c>
      <c r="CA560" s="10">
        <f t="shared" si="480"/>
        <v>0</v>
      </c>
      <c r="CB560" s="9">
        <f t="shared" si="481"/>
        <v>0</v>
      </c>
      <c r="CC560" s="9">
        <f t="shared" si="482"/>
        <v>0</v>
      </c>
      <c r="CD560" s="9">
        <f t="shared" si="483"/>
        <v>0</v>
      </c>
      <c r="CE560" s="12">
        <f t="shared" si="485"/>
        <v>0</v>
      </c>
    </row>
    <row r="561" spans="8:83" ht="18" customHeight="1">
      <c r="H561"/>
      <c r="I561"/>
      <c r="J561"/>
      <c r="AA561" s="16">
        <f t="shared" si="433"/>
        <v>0</v>
      </c>
      <c r="AB561" s="16">
        <f t="shared" si="434"/>
        <v>0</v>
      </c>
      <c r="AC561" s="16">
        <f t="shared" si="435"/>
        <v>0</v>
      </c>
      <c r="AD561" s="16">
        <f t="shared" si="436"/>
        <v>0</v>
      </c>
      <c r="AE561" s="16">
        <f t="shared" si="437"/>
        <v>0</v>
      </c>
      <c r="AF561" s="16">
        <f t="shared" si="438"/>
        <v>0</v>
      </c>
      <c r="AG561" s="16">
        <f t="shared" si="439"/>
        <v>0</v>
      </c>
      <c r="AH561" s="16">
        <f t="shared" si="440"/>
        <v>0</v>
      </c>
      <c r="AI561" s="16">
        <f t="shared" si="441"/>
        <v>0</v>
      </c>
      <c r="AJ561" s="15">
        <f t="shared" si="442"/>
        <v>0.42990838161300676</v>
      </c>
      <c r="AK561" s="6">
        <f t="shared" si="486"/>
        <v>0</v>
      </c>
      <c r="AL561" s="6">
        <f t="shared" si="486"/>
        <v>0</v>
      </c>
      <c r="AM561" s="6">
        <f t="shared" si="486"/>
        <v>0</v>
      </c>
      <c r="AN561" s="6">
        <f t="shared" si="486"/>
        <v>0</v>
      </c>
      <c r="AO561" s="9">
        <f t="shared" si="443"/>
        <v>0</v>
      </c>
      <c r="AP561" s="9">
        <f t="shared" si="444"/>
        <v>0</v>
      </c>
      <c r="AQ561" s="9">
        <f t="shared" si="445"/>
        <v>0</v>
      </c>
      <c r="AR561" s="9">
        <f t="shared" si="446"/>
        <v>0</v>
      </c>
      <c r="AS561" s="9">
        <f t="shared" si="484"/>
        <v>0</v>
      </c>
      <c r="AT561" s="9">
        <f t="shared" si="447"/>
        <v>0</v>
      </c>
      <c r="AU561" s="9">
        <f t="shared" si="448"/>
        <v>0</v>
      </c>
      <c r="AV561" s="9">
        <f t="shared" si="449"/>
        <v>0</v>
      </c>
      <c r="AW561" s="9">
        <f t="shared" si="450"/>
        <v>0</v>
      </c>
      <c r="AX561" s="9">
        <f t="shared" si="451"/>
        <v>0</v>
      </c>
      <c r="AY561" s="9">
        <f t="shared" si="452"/>
        <v>0</v>
      </c>
      <c r="AZ561" s="9">
        <f t="shared" si="453"/>
        <v>0</v>
      </c>
      <c r="BA561" s="9">
        <f t="shared" si="454"/>
        <v>0</v>
      </c>
      <c r="BB561" s="9">
        <f t="shared" si="455"/>
        <v>0</v>
      </c>
      <c r="BC561" s="9">
        <f t="shared" si="456"/>
        <v>0</v>
      </c>
      <c r="BD561" s="9">
        <f t="shared" si="457"/>
        <v>0</v>
      </c>
      <c r="BE561" s="9">
        <f t="shared" si="458"/>
        <v>0</v>
      </c>
      <c r="BF561" s="9">
        <f t="shared" si="459"/>
        <v>0</v>
      </c>
      <c r="BG561" s="9">
        <f t="shared" si="460"/>
        <v>0</v>
      </c>
      <c r="BH561" s="9">
        <f t="shared" si="461"/>
        <v>0</v>
      </c>
      <c r="BI561" s="9">
        <f t="shared" si="462"/>
        <v>0</v>
      </c>
      <c r="BJ561" s="6">
        <f t="shared" si="463"/>
        <v>0</v>
      </c>
      <c r="BK561" s="6">
        <f t="shared" si="464"/>
        <v>0</v>
      </c>
      <c r="BL561" s="6">
        <f t="shared" si="465"/>
        <v>0</v>
      </c>
      <c r="BM561" s="10">
        <f t="shared" si="466"/>
        <v>0</v>
      </c>
      <c r="BN561" s="10">
        <f t="shared" si="467"/>
        <v>0</v>
      </c>
      <c r="BO561" s="10">
        <f t="shared" si="468"/>
        <v>0</v>
      </c>
      <c r="BP561" s="11">
        <f t="shared" si="469"/>
        <v>0</v>
      </c>
      <c r="BQ561" s="11">
        <f t="shared" si="470"/>
        <v>0</v>
      </c>
      <c r="BR561" s="11">
        <f t="shared" si="471"/>
        <v>0</v>
      </c>
      <c r="BS561" s="10">
        <f t="shared" si="472"/>
        <v>0</v>
      </c>
      <c r="BT561" s="10">
        <f t="shared" si="473"/>
        <v>0</v>
      </c>
      <c r="BU561" s="10">
        <f t="shared" si="474"/>
        <v>0</v>
      </c>
      <c r="BV561" s="10">
        <f t="shared" si="475"/>
        <v>0</v>
      </c>
      <c r="BW561" s="10">
        <f t="shared" si="476"/>
        <v>0</v>
      </c>
      <c r="BX561" s="10">
        <f t="shared" si="477"/>
        <v>0</v>
      </c>
      <c r="BY561" s="10">
        <f t="shared" si="478"/>
        <v>0</v>
      </c>
      <c r="BZ561" s="10">
        <f t="shared" si="479"/>
        <v>0</v>
      </c>
      <c r="CA561" s="10">
        <f t="shared" si="480"/>
        <v>0</v>
      </c>
      <c r="CB561" s="9">
        <f t="shared" si="481"/>
        <v>0</v>
      </c>
      <c r="CC561" s="9">
        <f t="shared" si="482"/>
        <v>0</v>
      </c>
      <c r="CD561" s="9">
        <f t="shared" si="483"/>
        <v>0</v>
      </c>
      <c r="CE561" s="12">
        <f t="shared" si="485"/>
        <v>0</v>
      </c>
    </row>
    <row r="562" spans="8:83" ht="18" customHeight="1">
      <c r="H562"/>
      <c r="I562"/>
      <c r="J562"/>
      <c r="AA562" s="16">
        <f t="shared" si="433"/>
        <v>0</v>
      </c>
      <c r="AB562" s="16">
        <f t="shared" si="434"/>
        <v>0</v>
      </c>
      <c r="AC562" s="16">
        <f t="shared" si="435"/>
        <v>0</v>
      </c>
      <c r="AD562" s="16">
        <f t="shared" si="436"/>
        <v>0</v>
      </c>
      <c r="AE562" s="16">
        <f t="shared" si="437"/>
        <v>0</v>
      </c>
      <c r="AF562" s="16">
        <f t="shared" si="438"/>
        <v>0</v>
      </c>
      <c r="AG562" s="16">
        <f t="shared" si="439"/>
        <v>0</v>
      </c>
      <c r="AH562" s="16">
        <f t="shared" si="440"/>
        <v>0</v>
      </c>
      <c r="AI562" s="16">
        <f t="shared" si="441"/>
        <v>0</v>
      </c>
      <c r="AJ562" s="15">
        <f t="shared" si="442"/>
        <v>0.42990838161300676</v>
      </c>
      <c r="AK562" s="6">
        <f t="shared" si="486"/>
        <v>0</v>
      </c>
      <c r="AL562" s="6">
        <f t="shared" si="486"/>
        <v>0</v>
      </c>
      <c r="AM562" s="6">
        <f t="shared" si="486"/>
        <v>0</v>
      </c>
      <c r="AN562" s="6">
        <f t="shared" si="486"/>
        <v>0</v>
      </c>
      <c r="AO562" s="9">
        <f t="shared" si="443"/>
        <v>0</v>
      </c>
      <c r="AP562" s="9">
        <f t="shared" si="444"/>
        <v>0</v>
      </c>
      <c r="AQ562" s="9">
        <f t="shared" si="445"/>
        <v>0</v>
      </c>
      <c r="AR562" s="9">
        <f t="shared" si="446"/>
        <v>0</v>
      </c>
      <c r="AS562" s="9">
        <f t="shared" si="484"/>
        <v>0</v>
      </c>
      <c r="AT562" s="9">
        <f t="shared" si="447"/>
        <v>0</v>
      </c>
      <c r="AU562" s="9">
        <f t="shared" si="448"/>
        <v>0</v>
      </c>
      <c r="AV562" s="9">
        <f t="shared" si="449"/>
        <v>0</v>
      </c>
      <c r="AW562" s="9">
        <f t="shared" si="450"/>
        <v>0</v>
      </c>
      <c r="AX562" s="9">
        <f t="shared" si="451"/>
        <v>0</v>
      </c>
      <c r="AY562" s="9">
        <f t="shared" si="452"/>
        <v>0</v>
      </c>
      <c r="AZ562" s="9">
        <f t="shared" si="453"/>
        <v>0</v>
      </c>
      <c r="BA562" s="9">
        <f t="shared" si="454"/>
        <v>0</v>
      </c>
      <c r="BB562" s="9">
        <f t="shared" si="455"/>
        <v>0</v>
      </c>
      <c r="BC562" s="9">
        <f t="shared" si="456"/>
        <v>0</v>
      </c>
      <c r="BD562" s="9">
        <f t="shared" si="457"/>
        <v>0</v>
      </c>
      <c r="BE562" s="9">
        <f t="shared" si="458"/>
        <v>0</v>
      </c>
      <c r="BF562" s="9">
        <f t="shared" si="459"/>
        <v>0</v>
      </c>
      <c r="BG562" s="9">
        <f t="shared" si="460"/>
        <v>0</v>
      </c>
      <c r="BH562" s="9">
        <f t="shared" si="461"/>
        <v>0</v>
      </c>
      <c r="BI562" s="9">
        <f t="shared" si="462"/>
        <v>0</v>
      </c>
      <c r="BJ562" s="6">
        <f t="shared" si="463"/>
        <v>0</v>
      </c>
      <c r="BK562" s="6">
        <f t="shared" si="464"/>
        <v>0</v>
      </c>
      <c r="BL562" s="6">
        <f t="shared" si="465"/>
        <v>0</v>
      </c>
      <c r="BM562" s="10">
        <f t="shared" si="466"/>
        <v>0</v>
      </c>
      <c r="BN562" s="10">
        <f t="shared" si="467"/>
        <v>0</v>
      </c>
      <c r="BO562" s="10">
        <f t="shared" si="468"/>
        <v>0</v>
      </c>
      <c r="BP562" s="11">
        <f t="shared" si="469"/>
        <v>0</v>
      </c>
      <c r="BQ562" s="11">
        <f t="shared" si="470"/>
        <v>0</v>
      </c>
      <c r="BR562" s="11">
        <f t="shared" si="471"/>
        <v>0</v>
      </c>
      <c r="BS562" s="10">
        <f t="shared" si="472"/>
        <v>0</v>
      </c>
      <c r="BT562" s="10">
        <f t="shared" si="473"/>
        <v>0</v>
      </c>
      <c r="BU562" s="10">
        <f t="shared" si="474"/>
        <v>0</v>
      </c>
      <c r="BV562" s="10">
        <f t="shared" si="475"/>
        <v>0</v>
      </c>
      <c r="BW562" s="10">
        <f t="shared" si="476"/>
        <v>0</v>
      </c>
      <c r="BX562" s="10">
        <f t="shared" si="477"/>
        <v>0</v>
      </c>
      <c r="BY562" s="10">
        <f t="shared" si="478"/>
        <v>0</v>
      </c>
      <c r="BZ562" s="10">
        <f t="shared" si="479"/>
        <v>0</v>
      </c>
      <c r="CA562" s="10">
        <f t="shared" si="480"/>
        <v>0</v>
      </c>
      <c r="CB562" s="9">
        <f t="shared" si="481"/>
        <v>0</v>
      </c>
      <c r="CC562" s="9">
        <f t="shared" si="482"/>
        <v>0</v>
      </c>
      <c r="CD562" s="9">
        <f t="shared" si="483"/>
        <v>0</v>
      </c>
      <c r="CE562" s="12">
        <f t="shared" si="485"/>
        <v>0</v>
      </c>
    </row>
    <row r="563" spans="8:83" ht="18" customHeight="1">
      <c r="H563"/>
      <c r="I563"/>
      <c r="J563"/>
      <c r="AA563" s="16">
        <f t="shared" si="433"/>
        <v>0</v>
      </c>
      <c r="AB563" s="16">
        <f t="shared" si="434"/>
        <v>0</v>
      </c>
      <c r="AC563" s="16">
        <f t="shared" si="435"/>
        <v>0</v>
      </c>
      <c r="AD563" s="16">
        <f t="shared" si="436"/>
        <v>0</v>
      </c>
      <c r="AE563" s="16">
        <f t="shared" si="437"/>
        <v>0</v>
      </c>
      <c r="AF563" s="16">
        <f t="shared" si="438"/>
        <v>0</v>
      </c>
      <c r="AG563" s="16">
        <f t="shared" si="439"/>
        <v>0</v>
      </c>
      <c r="AH563" s="16">
        <f t="shared" si="440"/>
        <v>0</v>
      </c>
      <c r="AI563" s="16">
        <f t="shared" si="441"/>
        <v>0</v>
      </c>
      <c r="AJ563" s="15">
        <f t="shared" si="442"/>
        <v>0.42990838161300676</v>
      </c>
      <c r="AK563" s="6">
        <f t="shared" si="486"/>
        <v>0</v>
      </c>
      <c r="AL563" s="6">
        <f t="shared" si="486"/>
        <v>0</v>
      </c>
      <c r="AM563" s="6">
        <f t="shared" si="486"/>
        <v>0</v>
      </c>
      <c r="AN563" s="6">
        <f t="shared" si="486"/>
        <v>0</v>
      </c>
      <c r="AO563" s="9">
        <f t="shared" si="443"/>
        <v>0</v>
      </c>
      <c r="AP563" s="9">
        <f t="shared" si="444"/>
        <v>0</v>
      </c>
      <c r="AQ563" s="9">
        <f t="shared" si="445"/>
        <v>0</v>
      </c>
      <c r="AR563" s="9">
        <f t="shared" si="446"/>
        <v>0</v>
      </c>
      <c r="AS563" s="9">
        <f t="shared" si="484"/>
        <v>0</v>
      </c>
      <c r="AT563" s="9">
        <f t="shared" si="447"/>
        <v>0</v>
      </c>
      <c r="AU563" s="9">
        <f t="shared" si="448"/>
        <v>0</v>
      </c>
      <c r="AV563" s="9">
        <f t="shared" si="449"/>
        <v>0</v>
      </c>
      <c r="AW563" s="9">
        <f t="shared" si="450"/>
        <v>0</v>
      </c>
      <c r="AX563" s="9">
        <f t="shared" si="451"/>
        <v>0</v>
      </c>
      <c r="AY563" s="9">
        <f t="shared" si="452"/>
        <v>0</v>
      </c>
      <c r="AZ563" s="9">
        <f t="shared" si="453"/>
        <v>0</v>
      </c>
      <c r="BA563" s="9">
        <f t="shared" si="454"/>
        <v>0</v>
      </c>
      <c r="BB563" s="9">
        <f t="shared" si="455"/>
        <v>0</v>
      </c>
      <c r="BC563" s="9">
        <f t="shared" si="456"/>
        <v>0</v>
      </c>
      <c r="BD563" s="9">
        <f t="shared" si="457"/>
        <v>0</v>
      </c>
      <c r="BE563" s="9">
        <f t="shared" si="458"/>
        <v>0</v>
      </c>
      <c r="BF563" s="9">
        <f t="shared" si="459"/>
        <v>0</v>
      </c>
      <c r="BG563" s="9">
        <f t="shared" si="460"/>
        <v>0</v>
      </c>
      <c r="BH563" s="9">
        <f t="shared" si="461"/>
        <v>0</v>
      </c>
      <c r="BI563" s="9">
        <f t="shared" si="462"/>
        <v>0</v>
      </c>
      <c r="BJ563" s="6">
        <f t="shared" si="463"/>
        <v>0</v>
      </c>
      <c r="BK563" s="6">
        <f t="shared" si="464"/>
        <v>0</v>
      </c>
      <c r="BL563" s="6">
        <f t="shared" si="465"/>
        <v>0</v>
      </c>
      <c r="BM563" s="10">
        <f t="shared" si="466"/>
        <v>0</v>
      </c>
      <c r="BN563" s="10">
        <f t="shared" si="467"/>
        <v>0</v>
      </c>
      <c r="BO563" s="10">
        <f t="shared" si="468"/>
        <v>0</v>
      </c>
      <c r="BP563" s="11">
        <f t="shared" si="469"/>
        <v>0</v>
      </c>
      <c r="BQ563" s="11">
        <f t="shared" si="470"/>
        <v>0</v>
      </c>
      <c r="BR563" s="11">
        <f t="shared" si="471"/>
        <v>0</v>
      </c>
      <c r="BS563" s="10">
        <f t="shared" si="472"/>
        <v>0</v>
      </c>
      <c r="BT563" s="10">
        <f t="shared" si="473"/>
        <v>0</v>
      </c>
      <c r="BU563" s="10">
        <f t="shared" si="474"/>
        <v>0</v>
      </c>
      <c r="BV563" s="10">
        <f t="shared" si="475"/>
        <v>0</v>
      </c>
      <c r="BW563" s="10">
        <f t="shared" si="476"/>
        <v>0</v>
      </c>
      <c r="BX563" s="10">
        <f t="shared" si="477"/>
        <v>0</v>
      </c>
      <c r="BY563" s="10">
        <f t="shared" si="478"/>
        <v>0</v>
      </c>
      <c r="BZ563" s="10">
        <f t="shared" si="479"/>
        <v>0</v>
      </c>
      <c r="CA563" s="10">
        <f t="shared" si="480"/>
        <v>0</v>
      </c>
      <c r="CB563" s="9">
        <f t="shared" si="481"/>
        <v>0</v>
      </c>
      <c r="CC563" s="9">
        <f t="shared" si="482"/>
        <v>0</v>
      </c>
      <c r="CD563" s="9">
        <f t="shared" si="483"/>
        <v>0</v>
      </c>
      <c r="CE563" s="12">
        <f t="shared" si="485"/>
        <v>0</v>
      </c>
    </row>
    <row r="564" spans="8:83" ht="18" customHeight="1">
      <c r="H564"/>
      <c r="I564"/>
      <c r="J564"/>
      <c r="AA564" s="16">
        <f t="shared" si="433"/>
        <v>0</v>
      </c>
      <c r="AB564" s="16">
        <f t="shared" si="434"/>
        <v>0</v>
      </c>
      <c r="AC564" s="16">
        <f t="shared" si="435"/>
        <v>0</v>
      </c>
      <c r="AD564" s="16">
        <f t="shared" si="436"/>
        <v>0</v>
      </c>
      <c r="AE564" s="16">
        <f t="shared" si="437"/>
        <v>0</v>
      </c>
      <c r="AF564" s="16">
        <f t="shared" si="438"/>
        <v>0</v>
      </c>
      <c r="AG564" s="16">
        <f t="shared" si="439"/>
        <v>0</v>
      </c>
      <c r="AH564" s="16">
        <f t="shared" si="440"/>
        <v>0</v>
      </c>
      <c r="AI564" s="16">
        <f t="shared" si="441"/>
        <v>0</v>
      </c>
      <c r="AJ564" s="15">
        <f t="shared" si="442"/>
        <v>0.42990838161300676</v>
      </c>
      <c r="AK564" s="6">
        <f t="shared" si="486"/>
        <v>0</v>
      </c>
      <c r="AL564" s="6">
        <f t="shared" si="486"/>
        <v>0</v>
      </c>
      <c r="AM564" s="6">
        <f t="shared" si="486"/>
        <v>0</v>
      </c>
      <c r="AN564" s="6">
        <f t="shared" si="486"/>
        <v>0</v>
      </c>
      <c r="AO564" s="9">
        <f t="shared" si="443"/>
        <v>0</v>
      </c>
      <c r="AP564" s="9">
        <f t="shared" si="444"/>
        <v>0</v>
      </c>
      <c r="AQ564" s="9">
        <f t="shared" si="445"/>
        <v>0</v>
      </c>
      <c r="AR564" s="9">
        <f t="shared" si="446"/>
        <v>0</v>
      </c>
      <c r="AS564" s="9">
        <f t="shared" si="484"/>
        <v>0</v>
      </c>
      <c r="AT564" s="9">
        <f t="shared" si="447"/>
        <v>0</v>
      </c>
      <c r="AU564" s="9">
        <f t="shared" si="448"/>
        <v>0</v>
      </c>
      <c r="AV564" s="9">
        <f t="shared" si="449"/>
        <v>0</v>
      </c>
      <c r="AW564" s="9">
        <f t="shared" si="450"/>
        <v>0</v>
      </c>
      <c r="AX564" s="9">
        <f t="shared" si="451"/>
        <v>0</v>
      </c>
      <c r="AY564" s="9">
        <f t="shared" si="452"/>
        <v>0</v>
      </c>
      <c r="AZ564" s="9">
        <f t="shared" si="453"/>
        <v>0</v>
      </c>
      <c r="BA564" s="9">
        <f t="shared" si="454"/>
        <v>0</v>
      </c>
      <c r="BB564" s="9">
        <f t="shared" si="455"/>
        <v>0</v>
      </c>
      <c r="BC564" s="9">
        <f t="shared" si="456"/>
        <v>0</v>
      </c>
      <c r="BD564" s="9">
        <f t="shared" si="457"/>
        <v>0</v>
      </c>
      <c r="BE564" s="9">
        <f t="shared" si="458"/>
        <v>0</v>
      </c>
      <c r="BF564" s="9">
        <f t="shared" si="459"/>
        <v>0</v>
      </c>
      <c r="BG564" s="9">
        <f t="shared" si="460"/>
        <v>0</v>
      </c>
      <c r="BH564" s="9">
        <f t="shared" si="461"/>
        <v>0</v>
      </c>
      <c r="BI564" s="9">
        <f t="shared" si="462"/>
        <v>0</v>
      </c>
      <c r="BJ564" s="6">
        <f t="shared" si="463"/>
        <v>0</v>
      </c>
      <c r="BK564" s="6">
        <f t="shared" si="464"/>
        <v>0</v>
      </c>
      <c r="BL564" s="6">
        <f t="shared" si="465"/>
        <v>0</v>
      </c>
      <c r="BM564" s="10">
        <f t="shared" si="466"/>
        <v>0</v>
      </c>
      <c r="BN564" s="10">
        <f t="shared" si="467"/>
        <v>0</v>
      </c>
      <c r="BO564" s="10">
        <f t="shared" si="468"/>
        <v>0</v>
      </c>
      <c r="BP564" s="11">
        <f t="shared" si="469"/>
        <v>0</v>
      </c>
      <c r="BQ564" s="11">
        <f t="shared" si="470"/>
        <v>0</v>
      </c>
      <c r="BR564" s="11">
        <f t="shared" si="471"/>
        <v>0</v>
      </c>
      <c r="BS564" s="10">
        <f t="shared" si="472"/>
        <v>0</v>
      </c>
      <c r="BT564" s="10">
        <f t="shared" si="473"/>
        <v>0</v>
      </c>
      <c r="BU564" s="10">
        <f t="shared" si="474"/>
        <v>0</v>
      </c>
      <c r="BV564" s="10">
        <f t="shared" si="475"/>
        <v>0</v>
      </c>
      <c r="BW564" s="10">
        <f t="shared" si="476"/>
        <v>0</v>
      </c>
      <c r="BX564" s="10">
        <f t="shared" si="477"/>
        <v>0</v>
      </c>
      <c r="BY564" s="10">
        <f t="shared" si="478"/>
        <v>0</v>
      </c>
      <c r="BZ564" s="10">
        <f t="shared" si="479"/>
        <v>0</v>
      </c>
      <c r="CA564" s="10">
        <f t="shared" si="480"/>
        <v>0</v>
      </c>
      <c r="CB564" s="9">
        <f t="shared" si="481"/>
        <v>0</v>
      </c>
      <c r="CC564" s="9">
        <f t="shared" si="482"/>
        <v>0</v>
      </c>
      <c r="CD564" s="9">
        <f t="shared" si="483"/>
        <v>0</v>
      </c>
      <c r="CE564" s="12">
        <f t="shared" si="485"/>
        <v>0</v>
      </c>
    </row>
    <row r="565" spans="8:83" ht="18" customHeight="1">
      <c r="H565"/>
      <c r="I565"/>
      <c r="J565"/>
      <c r="AA565" s="16">
        <f t="shared" si="433"/>
        <v>0</v>
      </c>
      <c r="AB565" s="16">
        <f t="shared" si="434"/>
        <v>0</v>
      </c>
      <c r="AC565" s="16">
        <f t="shared" si="435"/>
        <v>0</v>
      </c>
      <c r="AD565" s="16">
        <f t="shared" si="436"/>
        <v>0</v>
      </c>
      <c r="AE565" s="16">
        <f t="shared" si="437"/>
        <v>0</v>
      </c>
      <c r="AF565" s="16">
        <f t="shared" si="438"/>
        <v>0</v>
      </c>
      <c r="AG565" s="16">
        <f t="shared" si="439"/>
        <v>0</v>
      </c>
      <c r="AH565" s="16">
        <f t="shared" si="440"/>
        <v>0</v>
      </c>
      <c r="AI565" s="16">
        <f t="shared" si="441"/>
        <v>0</v>
      </c>
      <c r="AJ565" s="15">
        <f t="shared" si="442"/>
        <v>0.42990838161300676</v>
      </c>
      <c r="AK565" s="6">
        <f t="shared" si="486"/>
        <v>0</v>
      </c>
      <c r="AL565" s="6">
        <f t="shared" si="486"/>
        <v>0</v>
      </c>
      <c r="AM565" s="6">
        <f t="shared" si="486"/>
        <v>0</v>
      </c>
      <c r="AN565" s="6">
        <f t="shared" si="486"/>
        <v>0</v>
      </c>
      <c r="AO565" s="9">
        <f t="shared" si="443"/>
        <v>0</v>
      </c>
      <c r="AP565" s="9">
        <f t="shared" si="444"/>
        <v>0</v>
      </c>
      <c r="AQ565" s="9">
        <f t="shared" si="445"/>
        <v>0</v>
      </c>
      <c r="AR565" s="9">
        <f t="shared" si="446"/>
        <v>0</v>
      </c>
      <c r="AS565" s="9">
        <f t="shared" si="484"/>
        <v>0</v>
      </c>
      <c r="AT565" s="9">
        <f t="shared" si="447"/>
        <v>0</v>
      </c>
      <c r="AU565" s="9">
        <f t="shared" si="448"/>
        <v>0</v>
      </c>
      <c r="AV565" s="9">
        <f t="shared" si="449"/>
        <v>0</v>
      </c>
      <c r="AW565" s="9">
        <f t="shared" si="450"/>
        <v>0</v>
      </c>
      <c r="AX565" s="9">
        <f t="shared" si="451"/>
        <v>0</v>
      </c>
      <c r="AY565" s="9">
        <f t="shared" si="452"/>
        <v>0</v>
      </c>
      <c r="AZ565" s="9">
        <f t="shared" si="453"/>
        <v>0</v>
      </c>
      <c r="BA565" s="9">
        <f t="shared" si="454"/>
        <v>0</v>
      </c>
      <c r="BB565" s="9">
        <f t="shared" si="455"/>
        <v>0</v>
      </c>
      <c r="BC565" s="9">
        <f t="shared" si="456"/>
        <v>0</v>
      </c>
      <c r="BD565" s="9">
        <f t="shared" si="457"/>
        <v>0</v>
      </c>
      <c r="BE565" s="9">
        <f t="shared" si="458"/>
        <v>0</v>
      </c>
      <c r="BF565" s="9">
        <f t="shared" si="459"/>
        <v>0</v>
      </c>
      <c r="BG565" s="9">
        <f t="shared" si="460"/>
        <v>0</v>
      </c>
      <c r="BH565" s="9">
        <f t="shared" si="461"/>
        <v>0</v>
      </c>
      <c r="BI565" s="9">
        <f t="shared" si="462"/>
        <v>0</v>
      </c>
      <c r="BJ565" s="6">
        <f t="shared" si="463"/>
        <v>0</v>
      </c>
      <c r="BK565" s="6">
        <f t="shared" si="464"/>
        <v>0</v>
      </c>
      <c r="BL565" s="6">
        <f t="shared" si="465"/>
        <v>0</v>
      </c>
      <c r="BM565" s="10">
        <f t="shared" si="466"/>
        <v>0</v>
      </c>
      <c r="BN565" s="10">
        <f t="shared" si="467"/>
        <v>0</v>
      </c>
      <c r="BO565" s="10">
        <f t="shared" si="468"/>
        <v>0</v>
      </c>
      <c r="BP565" s="11">
        <f t="shared" si="469"/>
        <v>0</v>
      </c>
      <c r="BQ565" s="11">
        <f t="shared" si="470"/>
        <v>0</v>
      </c>
      <c r="BR565" s="11">
        <f t="shared" si="471"/>
        <v>0</v>
      </c>
      <c r="BS565" s="10">
        <f t="shared" si="472"/>
        <v>0</v>
      </c>
      <c r="BT565" s="10">
        <f t="shared" si="473"/>
        <v>0</v>
      </c>
      <c r="BU565" s="10">
        <f t="shared" si="474"/>
        <v>0</v>
      </c>
      <c r="BV565" s="10">
        <f t="shared" si="475"/>
        <v>0</v>
      </c>
      <c r="BW565" s="10">
        <f t="shared" si="476"/>
        <v>0</v>
      </c>
      <c r="BX565" s="10">
        <f t="shared" si="477"/>
        <v>0</v>
      </c>
      <c r="BY565" s="10">
        <f t="shared" si="478"/>
        <v>0</v>
      </c>
      <c r="BZ565" s="10">
        <f t="shared" si="479"/>
        <v>0</v>
      </c>
      <c r="CA565" s="10">
        <f t="shared" si="480"/>
        <v>0</v>
      </c>
      <c r="CB565" s="9">
        <f t="shared" si="481"/>
        <v>0</v>
      </c>
      <c r="CC565" s="9">
        <f t="shared" si="482"/>
        <v>0</v>
      </c>
      <c r="CD565" s="9">
        <f t="shared" si="483"/>
        <v>0</v>
      </c>
      <c r="CE565" s="12">
        <f t="shared" si="485"/>
        <v>0</v>
      </c>
    </row>
    <row r="566" spans="8:83" ht="18" customHeight="1">
      <c r="H566"/>
      <c r="I566"/>
      <c r="J566"/>
      <c r="AA566" s="16">
        <f t="shared" si="433"/>
        <v>0</v>
      </c>
      <c r="AB566" s="16">
        <f t="shared" si="434"/>
        <v>0</v>
      </c>
      <c r="AC566" s="16">
        <f t="shared" si="435"/>
        <v>0</v>
      </c>
      <c r="AD566" s="16">
        <f t="shared" si="436"/>
        <v>0</v>
      </c>
      <c r="AE566" s="16">
        <f t="shared" si="437"/>
        <v>0</v>
      </c>
      <c r="AF566" s="16">
        <f t="shared" si="438"/>
        <v>0</v>
      </c>
      <c r="AG566" s="16">
        <f t="shared" si="439"/>
        <v>0</v>
      </c>
      <c r="AH566" s="16">
        <f t="shared" si="440"/>
        <v>0</v>
      </c>
      <c r="AI566" s="16">
        <f t="shared" si="441"/>
        <v>0</v>
      </c>
      <c r="AJ566" s="15">
        <f t="shared" si="442"/>
        <v>0.42990838161300676</v>
      </c>
      <c r="AK566" s="6">
        <f t="shared" si="486"/>
        <v>0</v>
      </c>
      <c r="AL566" s="6">
        <f t="shared" si="486"/>
        <v>0</v>
      </c>
      <c r="AM566" s="6">
        <f t="shared" si="486"/>
        <v>0</v>
      </c>
      <c r="AN566" s="6">
        <f t="shared" si="486"/>
        <v>0</v>
      </c>
      <c r="AO566" s="9">
        <f t="shared" si="443"/>
        <v>0</v>
      </c>
      <c r="AP566" s="9">
        <f t="shared" si="444"/>
        <v>0</v>
      </c>
      <c r="AQ566" s="9">
        <f t="shared" si="445"/>
        <v>0</v>
      </c>
      <c r="AR566" s="9">
        <f t="shared" si="446"/>
        <v>0</v>
      </c>
      <c r="AS566" s="9">
        <f t="shared" si="484"/>
        <v>0</v>
      </c>
      <c r="AT566" s="9">
        <f t="shared" si="447"/>
        <v>0</v>
      </c>
      <c r="AU566" s="9">
        <f t="shared" si="448"/>
        <v>0</v>
      </c>
      <c r="AV566" s="9">
        <f t="shared" si="449"/>
        <v>0</v>
      </c>
      <c r="AW566" s="9">
        <f t="shared" si="450"/>
        <v>0</v>
      </c>
      <c r="AX566" s="9">
        <f t="shared" si="451"/>
        <v>0</v>
      </c>
      <c r="AY566" s="9">
        <f t="shared" si="452"/>
        <v>0</v>
      </c>
      <c r="AZ566" s="9">
        <f t="shared" si="453"/>
        <v>0</v>
      </c>
      <c r="BA566" s="9">
        <f t="shared" si="454"/>
        <v>0</v>
      </c>
      <c r="BB566" s="9">
        <f t="shared" si="455"/>
        <v>0</v>
      </c>
      <c r="BC566" s="9">
        <f t="shared" si="456"/>
        <v>0</v>
      </c>
      <c r="BD566" s="9">
        <f t="shared" si="457"/>
        <v>0</v>
      </c>
      <c r="BE566" s="9">
        <f t="shared" si="458"/>
        <v>0</v>
      </c>
      <c r="BF566" s="9">
        <f t="shared" si="459"/>
        <v>0</v>
      </c>
      <c r="BG566" s="9">
        <f t="shared" si="460"/>
        <v>0</v>
      </c>
      <c r="BH566" s="9">
        <f t="shared" si="461"/>
        <v>0</v>
      </c>
      <c r="BI566" s="9">
        <f t="shared" si="462"/>
        <v>0</v>
      </c>
      <c r="BJ566" s="6">
        <f t="shared" si="463"/>
        <v>0</v>
      </c>
      <c r="BK566" s="6">
        <f t="shared" si="464"/>
        <v>0</v>
      </c>
      <c r="BL566" s="6">
        <f t="shared" si="465"/>
        <v>0</v>
      </c>
      <c r="BM566" s="10">
        <f t="shared" si="466"/>
        <v>0</v>
      </c>
      <c r="BN566" s="10">
        <f t="shared" si="467"/>
        <v>0</v>
      </c>
      <c r="BO566" s="10">
        <f t="shared" si="468"/>
        <v>0</v>
      </c>
      <c r="BP566" s="11">
        <f t="shared" si="469"/>
        <v>0</v>
      </c>
      <c r="BQ566" s="11">
        <f t="shared" si="470"/>
        <v>0</v>
      </c>
      <c r="BR566" s="11">
        <f t="shared" si="471"/>
        <v>0</v>
      </c>
      <c r="BS566" s="10">
        <f t="shared" si="472"/>
        <v>0</v>
      </c>
      <c r="BT566" s="10">
        <f t="shared" si="473"/>
        <v>0</v>
      </c>
      <c r="BU566" s="10">
        <f t="shared" si="474"/>
        <v>0</v>
      </c>
      <c r="BV566" s="10">
        <f t="shared" si="475"/>
        <v>0</v>
      </c>
      <c r="BW566" s="10">
        <f t="shared" si="476"/>
        <v>0</v>
      </c>
      <c r="BX566" s="10">
        <f t="shared" si="477"/>
        <v>0</v>
      </c>
      <c r="BY566" s="10">
        <f t="shared" si="478"/>
        <v>0</v>
      </c>
      <c r="BZ566" s="10">
        <f t="shared" si="479"/>
        <v>0</v>
      </c>
      <c r="CA566" s="10">
        <f t="shared" si="480"/>
        <v>0</v>
      </c>
      <c r="CB566" s="9">
        <f t="shared" si="481"/>
        <v>0</v>
      </c>
      <c r="CC566" s="9">
        <f t="shared" si="482"/>
        <v>0</v>
      </c>
      <c r="CD566" s="9">
        <f t="shared" si="483"/>
        <v>0</v>
      </c>
      <c r="CE566" s="12">
        <f t="shared" si="485"/>
        <v>0</v>
      </c>
    </row>
    <row r="567" spans="8:83" ht="18" customHeight="1">
      <c r="H567"/>
      <c r="I567"/>
      <c r="J567"/>
      <c r="AA567" s="16">
        <f t="shared" si="433"/>
        <v>0</v>
      </c>
      <c r="AB567" s="16">
        <f t="shared" si="434"/>
        <v>0</v>
      </c>
      <c r="AC567" s="16">
        <f t="shared" si="435"/>
        <v>0</v>
      </c>
      <c r="AD567" s="16">
        <f t="shared" si="436"/>
        <v>0</v>
      </c>
      <c r="AE567" s="16">
        <f t="shared" si="437"/>
        <v>0</v>
      </c>
      <c r="AF567" s="16">
        <f t="shared" si="438"/>
        <v>0</v>
      </c>
      <c r="AG567" s="16">
        <f t="shared" si="439"/>
        <v>0</v>
      </c>
      <c r="AH567" s="16">
        <f t="shared" si="440"/>
        <v>0</v>
      </c>
      <c r="AI567" s="16">
        <f t="shared" si="441"/>
        <v>0</v>
      </c>
      <c r="AJ567" s="15">
        <f t="shared" si="442"/>
        <v>0.42990838161300676</v>
      </c>
      <c r="AK567" s="6">
        <f t="shared" si="486"/>
        <v>0</v>
      </c>
      <c r="AL567" s="6">
        <f t="shared" si="486"/>
        <v>0</v>
      </c>
      <c r="AM567" s="6">
        <f t="shared" si="486"/>
        <v>0</v>
      </c>
      <c r="AN567" s="6">
        <f t="shared" si="486"/>
        <v>0</v>
      </c>
      <c r="AO567" s="9">
        <f t="shared" si="443"/>
        <v>0</v>
      </c>
      <c r="AP567" s="9">
        <f t="shared" si="444"/>
        <v>0</v>
      </c>
      <c r="AQ567" s="9">
        <f t="shared" si="445"/>
        <v>0</v>
      </c>
      <c r="AR567" s="9">
        <f t="shared" si="446"/>
        <v>0</v>
      </c>
      <c r="AS567" s="9">
        <f t="shared" si="484"/>
        <v>0</v>
      </c>
      <c r="AT567" s="9">
        <f t="shared" si="447"/>
        <v>0</v>
      </c>
      <c r="AU567" s="9">
        <f t="shared" si="448"/>
        <v>0</v>
      </c>
      <c r="AV567" s="9">
        <f t="shared" si="449"/>
        <v>0</v>
      </c>
      <c r="AW567" s="9">
        <f t="shared" si="450"/>
        <v>0</v>
      </c>
      <c r="AX567" s="9">
        <f t="shared" si="451"/>
        <v>0</v>
      </c>
      <c r="AY567" s="9">
        <f t="shared" si="452"/>
        <v>0</v>
      </c>
      <c r="AZ567" s="9">
        <f t="shared" si="453"/>
        <v>0</v>
      </c>
      <c r="BA567" s="9">
        <f t="shared" si="454"/>
        <v>0</v>
      </c>
      <c r="BB567" s="9">
        <f t="shared" si="455"/>
        <v>0</v>
      </c>
      <c r="BC567" s="9">
        <f t="shared" si="456"/>
        <v>0</v>
      </c>
      <c r="BD567" s="9">
        <f t="shared" si="457"/>
        <v>0</v>
      </c>
      <c r="BE567" s="9">
        <f t="shared" si="458"/>
        <v>0</v>
      </c>
      <c r="BF567" s="9">
        <f t="shared" si="459"/>
        <v>0</v>
      </c>
      <c r="BG567" s="9">
        <f t="shared" si="460"/>
        <v>0</v>
      </c>
      <c r="BH567" s="9">
        <f t="shared" si="461"/>
        <v>0</v>
      </c>
      <c r="BI567" s="9">
        <f t="shared" si="462"/>
        <v>0</v>
      </c>
      <c r="BJ567" s="6">
        <f t="shared" si="463"/>
        <v>0</v>
      </c>
      <c r="BK567" s="6">
        <f t="shared" si="464"/>
        <v>0</v>
      </c>
      <c r="BL567" s="6">
        <f t="shared" si="465"/>
        <v>0</v>
      </c>
      <c r="BM567" s="10">
        <f t="shared" si="466"/>
        <v>0</v>
      </c>
      <c r="BN567" s="10">
        <f t="shared" si="467"/>
        <v>0</v>
      </c>
      <c r="BO567" s="10">
        <f t="shared" si="468"/>
        <v>0</v>
      </c>
      <c r="BP567" s="11">
        <f t="shared" si="469"/>
        <v>0</v>
      </c>
      <c r="BQ567" s="11">
        <f t="shared" si="470"/>
        <v>0</v>
      </c>
      <c r="BR567" s="11">
        <f t="shared" si="471"/>
        <v>0</v>
      </c>
      <c r="BS567" s="10">
        <f t="shared" si="472"/>
        <v>0</v>
      </c>
      <c r="BT567" s="10">
        <f t="shared" si="473"/>
        <v>0</v>
      </c>
      <c r="BU567" s="10">
        <f t="shared" si="474"/>
        <v>0</v>
      </c>
      <c r="BV567" s="10">
        <f t="shared" si="475"/>
        <v>0</v>
      </c>
      <c r="BW567" s="10">
        <f t="shared" si="476"/>
        <v>0</v>
      </c>
      <c r="BX567" s="10">
        <f t="shared" si="477"/>
        <v>0</v>
      </c>
      <c r="BY567" s="10">
        <f t="shared" si="478"/>
        <v>0</v>
      </c>
      <c r="BZ567" s="10">
        <f t="shared" si="479"/>
        <v>0</v>
      </c>
      <c r="CA567" s="10">
        <f t="shared" si="480"/>
        <v>0</v>
      </c>
      <c r="CB567" s="9">
        <f t="shared" si="481"/>
        <v>0</v>
      </c>
      <c r="CC567" s="9">
        <f t="shared" si="482"/>
        <v>0</v>
      </c>
      <c r="CD567" s="9">
        <f t="shared" si="483"/>
        <v>0</v>
      </c>
      <c r="CE567" s="12">
        <f t="shared" si="485"/>
        <v>0</v>
      </c>
    </row>
    <row r="568" spans="8:83" ht="18" customHeight="1">
      <c r="H568"/>
      <c r="I568"/>
      <c r="J568"/>
      <c r="AA568" s="16">
        <f t="shared" si="433"/>
        <v>0</v>
      </c>
      <c r="AB568" s="16">
        <f t="shared" si="434"/>
        <v>0</v>
      </c>
      <c r="AC568" s="16">
        <f t="shared" si="435"/>
        <v>0</v>
      </c>
      <c r="AD568" s="16">
        <f t="shared" si="436"/>
        <v>0</v>
      </c>
      <c r="AE568" s="16">
        <f t="shared" si="437"/>
        <v>0</v>
      </c>
      <c r="AF568" s="16">
        <f t="shared" si="438"/>
        <v>0</v>
      </c>
      <c r="AG568" s="16">
        <f t="shared" si="439"/>
        <v>0</v>
      </c>
      <c r="AH568" s="16">
        <f t="shared" si="440"/>
        <v>0</v>
      </c>
      <c r="AI568" s="16">
        <f t="shared" si="441"/>
        <v>0</v>
      </c>
      <c r="AJ568" s="15">
        <f t="shared" si="442"/>
        <v>0.42990838161300676</v>
      </c>
      <c r="AK568" s="6">
        <f t="shared" si="486"/>
        <v>0</v>
      </c>
      <c r="AL568" s="6">
        <f t="shared" si="486"/>
        <v>0</v>
      </c>
      <c r="AM568" s="6">
        <f t="shared" si="486"/>
        <v>0</v>
      </c>
      <c r="AN568" s="6">
        <f t="shared" si="486"/>
        <v>0</v>
      </c>
      <c r="AO568" s="9">
        <f t="shared" si="443"/>
        <v>0</v>
      </c>
      <c r="AP568" s="9">
        <f t="shared" si="444"/>
        <v>0</v>
      </c>
      <c r="AQ568" s="9">
        <f t="shared" si="445"/>
        <v>0</v>
      </c>
      <c r="AR568" s="9">
        <f t="shared" si="446"/>
        <v>0</v>
      </c>
      <c r="AS568" s="9">
        <f t="shared" si="484"/>
        <v>0</v>
      </c>
      <c r="AT568" s="9">
        <f t="shared" si="447"/>
        <v>0</v>
      </c>
      <c r="AU568" s="9">
        <f t="shared" si="448"/>
        <v>0</v>
      </c>
      <c r="AV568" s="9">
        <f t="shared" si="449"/>
        <v>0</v>
      </c>
      <c r="AW568" s="9">
        <f t="shared" si="450"/>
        <v>0</v>
      </c>
      <c r="AX568" s="9">
        <f t="shared" si="451"/>
        <v>0</v>
      </c>
      <c r="AY568" s="9">
        <f t="shared" si="452"/>
        <v>0</v>
      </c>
      <c r="AZ568" s="9">
        <f t="shared" si="453"/>
        <v>0</v>
      </c>
      <c r="BA568" s="9">
        <f t="shared" si="454"/>
        <v>0</v>
      </c>
      <c r="BB568" s="9">
        <f t="shared" si="455"/>
        <v>0</v>
      </c>
      <c r="BC568" s="9">
        <f t="shared" si="456"/>
        <v>0</v>
      </c>
      <c r="BD568" s="9">
        <f t="shared" si="457"/>
        <v>0</v>
      </c>
      <c r="BE568" s="9">
        <f t="shared" si="458"/>
        <v>0</v>
      </c>
      <c r="BF568" s="9">
        <f t="shared" si="459"/>
        <v>0</v>
      </c>
      <c r="BG568" s="9">
        <f t="shared" si="460"/>
        <v>0</v>
      </c>
      <c r="BH568" s="9">
        <f t="shared" si="461"/>
        <v>0</v>
      </c>
      <c r="BI568" s="9">
        <f t="shared" si="462"/>
        <v>0</v>
      </c>
      <c r="BJ568" s="6">
        <f t="shared" si="463"/>
        <v>0</v>
      </c>
      <c r="BK568" s="6">
        <f t="shared" si="464"/>
        <v>0</v>
      </c>
      <c r="BL568" s="6">
        <f t="shared" si="465"/>
        <v>0</v>
      </c>
      <c r="BM568" s="10">
        <f t="shared" si="466"/>
        <v>0</v>
      </c>
      <c r="BN568" s="10">
        <f t="shared" si="467"/>
        <v>0</v>
      </c>
      <c r="BO568" s="10">
        <f t="shared" si="468"/>
        <v>0</v>
      </c>
      <c r="BP568" s="11">
        <f t="shared" si="469"/>
        <v>0</v>
      </c>
      <c r="BQ568" s="11">
        <f t="shared" si="470"/>
        <v>0</v>
      </c>
      <c r="BR568" s="11">
        <f t="shared" si="471"/>
        <v>0</v>
      </c>
      <c r="BS568" s="10">
        <f t="shared" si="472"/>
        <v>0</v>
      </c>
      <c r="BT568" s="10">
        <f t="shared" si="473"/>
        <v>0</v>
      </c>
      <c r="BU568" s="10">
        <f t="shared" si="474"/>
        <v>0</v>
      </c>
      <c r="BV568" s="10">
        <f t="shared" si="475"/>
        <v>0</v>
      </c>
      <c r="BW568" s="10">
        <f t="shared" si="476"/>
        <v>0</v>
      </c>
      <c r="BX568" s="10">
        <f t="shared" si="477"/>
        <v>0</v>
      </c>
      <c r="BY568" s="10">
        <f t="shared" si="478"/>
        <v>0</v>
      </c>
      <c r="BZ568" s="10">
        <f t="shared" si="479"/>
        <v>0</v>
      </c>
      <c r="CA568" s="10">
        <f t="shared" si="480"/>
        <v>0</v>
      </c>
      <c r="CB568" s="9">
        <f t="shared" si="481"/>
        <v>0</v>
      </c>
      <c r="CC568" s="9">
        <f t="shared" si="482"/>
        <v>0</v>
      </c>
      <c r="CD568" s="9">
        <f t="shared" si="483"/>
        <v>0</v>
      </c>
      <c r="CE568" s="12">
        <f t="shared" si="485"/>
        <v>0</v>
      </c>
    </row>
    <row r="569" spans="8:83" ht="18" customHeight="1">
      <c r="H569"/>
      <c r="I569"/>
      <c r="J569"/>
      <c r="AA569" s="16">
        <f t="shared" si="433"/>
        <v>0</v>
      </c>
      <c r="AB569" s="16">
        <f t="shared" si="434"/>
        <v>0</v>
      </c>
      <c r="AC569" s="16">
        <f t="shared" si="435"/>
        <v>0</v>
      </c>
      <c r="AD569" s="16">
        <f t="shared" si="436"/>
        <v>0</v>
      </c>
      <c r="AE569" s="16">
        <f t="shared" si="437"/>
        <v>0</v>
      </c>
      <c r="AF569" s="16">
        <f t="shared" si="438"/>
        <v>0</v>
      </c>
      <c r="AG569" s="16">
        <f t="shared" si="439"/>
        <v>0</v>
      </c>
      <c r="AH569" s="16">
        <f t="shared" si="440"/>
        <v>0</v>
      </c>
      <c r="AI569" s="16">
        <f t="shared" si="441"/>
        <v>0</v>
      </c>
      <c r="AJ569" s="15">
        <f t="shared" si="442"/>
        <v>0.42990838161300676</v>
      </c>
      <c r="AK569" s="6">
        <f t="shared" si="486"/>
        <v>0</v>
      </c>
      <c r="AL569" s="6">
        <f t="shared" si="486"/>
        <v>0</v>
      </c>
      <c r="AM569" s="6">
        <f t="shared" si="486"/>
        <v>0</v>
      </c>
      <c r="AN569" s="6">
        <f t="shared" si="486"/>
        <v>0</v>
      </c>
      <c r="AO569" s="9">
        <f t="shared" si="443"/>
        <v>0</v>
      </c>
      <c r="AP569" s="9">
        <f t="shared" si="444"/>
        <v>0</v>
      </c>
      <c r="AQ569" s="9">
        <f t="shared" si="445"/>
        <v>0</v>
      </c>
      <c r="AR569" s="9">
        <f t="shared" si="446"/>
        <v>0</v>
      </c>
      <c r="AS569" s="9">
        <f t="shared" si="484"/>
        <v>0</v>
      </c>
      <c r="AT569" s="9">
        <f t="shared" si="447"/>
        <v>0</v>
      </c>
      <c r="AU569" s="9">
        <f t="shared" si="448"/>
        <v>0</v>
      </c>
      <c r="AV569" s="9">
        <f t="shared" si="449"/>
        <v>0</v>
      </c>
      <c r="AW569" s="9">
        <f t="shared" si="450"/>
        <v>0</v>
      </c>
      <c r="AX569" s="9">
        <f t="shared" si="451"/>
        <v>0</v>
      </c>
      <c r="AY569" s="9">
        <f t="shared" si="452"/>
        <v>0</v>
      </c>
      <c r="AZ569" s="9">
        <f t="shared" si="453"/>
        <v>0</v>
      </c>
      <c r="BA569" s="9">
        <f t="shared" si="454"/>
        <v>0</v>
      </c>
      <c r="BB569" s="9">
        <f t="shared" si="455"/>
        <v>0</v>
      </c>
      <c r="BC569" s="9">
        <f t="shared" si="456"/>
        <v>0</v>
      </c>
      <c r="BD569" s="9">
        <f t="shared" si="457"/>
        <v>0</v>
      </c>
      <c r="BE569" s="9">
        <f t="shared" si="458"/>
        <v>0</v>
      </c>
      <c r="BF569" s="9">
        <f t="shared" si="459"/>
        <v>0</v>
      </c>
      <c r="BG569" s="9">
        <f t="shared" si="460"/>
        <v>0</v>
      </c>
      <c r="BH569" s="9">
        <f t="shared" si="461"/>
        <v>0</v>
      </c>
      <c r="BI569" s="9">
        <f t="shared" si="462"/>
        <v>0</v>
      </c>
      <c r="BJ569" s="6">
        <f t="shared" si="463"/>
        <v>0</v>
      </c>
      <c r="BK569" s="6">
        <f t="shared" si="464"/>
        <v>0</v>
      </c>
      <c r="BL569" s="6">
        <f t="shared" si="465"/>
        <v>0</v>
      </c>
      <c r="BM569" s="10">
        <f t="shared" si="466"/>
        <v>0</v>
      </c>
      <c r="BN569" s="10">
        <f t="shared" si="467"/>
        <v>0</v>
      </c>
      <c r="BO569" s="10">
        <f t="shared" si="468"/>
        <v>0</v>
      </c>
      <c r="BP569" s="11">
        <f t="shared" si="469"/>
        <v>0</v>
      </c>
      <c r="BQ569" s="11">
        <f t="shared" si="470"/>
        <v>0</v>
      </c>
      <c r="BR569" s="11">
        <f t="shared" si="471"/>
        <v>0</v>
      </c>
      <c r="BS569" s="10">
        <f t="shared" si="472"/>
        <v>0</v>
      </c>
      <c r="BT569" s="10">
        <f t="shared" si="473"/>
        <v>0</v>
      </c>
      <c r="BU569" s="10">
        <f t="shared" si="474"/>
        <v>0</v>
      </c>
      <c r="BV569" s="10">
        <f t="shared" si="475"/>
        <v>0</v>
      </c>
      <c r="BW569" s="10">
        <f t="shared" si="476"/>
        <v>0</v>
      </c>
      <c r="BX569" s="10">
        <f t="shared" si="477"/>
        <v>0</v>
      </c>
      <c r="BY569" s="10">
        <f t="shared" si="478"/>
        <v>0</v>
      </c>
      <c r="BZ569" s="10">
        <f t="shared" si="479"/>
        <v>0</v>
      </c>
      <c r="CA569" s="10">
        <f t="shared" si="480"/>
        <v>0</v>
      </c>
      <c r="CB569" s="9">
        <f t="shared" si="481"/>
        <v>0</v>
      </c>
      <c r="CC569" s="9">
        <f t="shared" si="482"/>
        <v>0</v>
      </c>
      <c r="CD569" s="9">
        <f t="shared" si="483"/>
        <v>0</v>
      </c>
      <c r="CE569" s="12">
        <f t="shared" si="485"/>
        <v>0</v>
      </c>
    </row>
    <row r="570" spans="8:83" ht="18" customHeight="1">
      <c r="H570"/>
      <c r="I570"/>
      <c r="J570"/>
      <c r="AA570" s="16">
        <f t="shared" si="433"/>
        <v>0</v>
      </c>
      <c r="AB570" s="16">
        <f t="shared" si="434"/>
        <v>0</v>
      </c>
      <c r="AC570" s="16">
        <f t="shared" si="435"/>
        <v>0</v>
      </c>
      <c r="AD570" s="16">
        <f t="shared" si="436"/>
        <v>0</v>
      </c>
      <c r="AE570" s="16">
        <f t="shared" si="437"/>
        <v>0</v>
      </c>
      <c r="AF570" s="16">
        <f t="shared" si="438"/>
        <v>0</v>
      </c>
      <c r="AG570" s="16">
        <f t="shared" si="439"/>
        <v>0</v>
      </c>
      <c r="AH570" s="16">
        <f t="shared" si="440"/>
        <v>0</v>
      </c>
      <c r="AI570" s="16">
        <f t="shared" si="441"/>
        <v>0</v>
      </c>
      <c r="AJ570" s="15">
        <f t="shared" si="442"/>
        <v>0.42990838161300676</v>
      </c>
      <c r="AK570" s="6">
        <f t="shared" si="486"/>
        <v>0</v>
      </c>
      <c r="AL570" s="6">
        <f t="shared" si="486"/>
        <v>0</v>
      </c>
      <c r="AM570" s="6">
        <f t="shared" si="486"/>
        <v>0</v>
      </c>
      <c r="AN570" s="6">
        <f t="shared" si="486"/>
        <v>0</v>
      </c>
      <c r="AO570" s="9">
        <f t="shared" si="443"/>
        <v>0</v>
      </c>
      <c r="AP570" s="9">
        <f t="shared" si="444"/>
        <v>0</v>
      </c>
      <c r="AQ570" s="9">
        <f t="shared" si="445"/>
        <v>0</v>
      </c>
      <c r="AR570" s="9">
        <f t="shared" si="446"/>
        <v>0</v>
      </c>
      <c r="AS570" s="9">
        <f t="shared" si="484"/>
        <v>0</v>
      </c>
      <c r="AT570" s="9">
        <f t="shared" si="447"/>
        <v>0</v>
      </c>
      <c r="AU570" s="9">
        <f t="shared" si="448"/>
        <v>0</v>
      </c>
      <c r="AV570" s="9">
        <f t="shared" si="449"/>
        <v>0</v>
      </c>
      <c r="AW570" s="9">
        <f t="shared" si="450"/>
        <v>0</v>
      </c>
      <c r="AX570" s="9">
        <f t="shared" si="451"/>
        <v>0</v>
      </c>
      <c r="AY570" s="9">
        <f t="shared" si="452"/>
        <v>0</v>
      </c>
      <c r="AZ570" s="9">
        <f t="shared" si="453"/>
        <v>0</v>
      </c>
      <c r="BA570" s="9">
        <f t="shared" si="454"/>
        <v>0</v>
      </c>
      <c r="BB570" s="9">
        <f t="shared" si="455"/>
        <v>0</v>
      </c>
      <c r="BC570" s="9">
        <f t="shared" si="456"/>
        <v>0</v>
      </c>
      <c r="BD570" s="9">
        <f t="shared" si="457"/>
        <v>0</v>
      </c>
      <c r="BE570" s="9">
        <f t="shared" si="458"/>
        <v>0</v>
      </c>
      <c r="BF570" s="9">
        <f t="shared" si="459"/>
        <v>0</v>
      </c>
      <c r="BG570" s="9">
        <f t="shared" si="460"/>
        <v>0</v>
      </c>
      <c r="BH570" s="9">
        <f t="shared" si="461"/>
        <v>0</v>
      </c>
      <c r="BI570" s="9">
        <f t="shared" si="462"/>
        <v>0</v>
      </c>
      <c r="BJ570" s="6">
        <f t="shared" si="463"/>
        <v>0</v>
      </c>
      <c r="BK570" s="6">
        <f t="shared" si="464"/>
        <v>0</v>
      </c>
      <c r="BL570" s="6">
        <f t="shared" si="465"/>
        <v>0</v>
      </c>
      <c r="BM570" s="10">
        <f t="shared" si="466"/>
        <v>0</v>
      </c>
      <c r="BN570" s="10">
        <f t="shared" si="467"/>
        <v>0</v>
      </c>
      <c r="BO570" s="10">
        <f t="shared" si="468"/>
        <v>0</v>
      </c>
      <c r="BP570" s="11">
        <f t="shared" si="469"/>
        <v>0</v>
      </c>
      <c r="BQ570" s="11">
        <f t="shared" si="470"/>
        <v>0</v>
      </c>
      <c r="BR570" s="11">
        <f t="shared" si="471"/>
        <v>0</v>
      </c>
      <c r="BS570" s="10">
        <f t="shared" si="472"/>
        <v>0</v>
      </c>
      <c r="BT570" s="10">
        <f t="shared" si="473"/>
        <v>0</v>
      </c>
      <c r="BU570" s="10">
        <f t="shared" si="474"/>
        <v>0</v>
      </c>
      <c r="BV570" s="10">
        <f t="shared" si="475"/>
        <v>0</v>
      </c>
      <c r="BW570" s="10">
        <f t="shared" si="476"/>
        <v>0</v>
      </c>
      <c r="BX570" s="10">
        <f t="shared" si="477"/>
        <v>0</v>
      </c>
      <c r="BY570" s="10">
        <f t="shared" si="478"/>
        <v>0</v>
      </c>
      <c r="BZ570" s="10">
        <f t="shared" si="479"/>
        <v>0</v>
      </c>
      <c r="CA570" s="10">
        <f t="shared" si="480"/>
        <v>0</v>
      </c>
      <c r="CB570" s="9">
        <f t="shared" si="481"/>
        <v>0</v>
      </c>
      <c r="CC570" s="9">
        <f t="shared" si="482"/>
        <v>0</v>
      </c>
      <c r="CD570" s="9">
        <f t="shared" si="483"/>
        <v>0</v>
      </c>
      <c r="CE570" s="12">
        <f t="shared" si="485"/>
        <v>0</v>
      </c>
    </row>
    <row r="571" spans="8:83" ht="18" customHeight="1">
      <c r="H571"/>
      <c r="I571"/>
      <c r="J571"/>
      <c r="AA571" s="16">
        <f t="shared" si="433"/>
        <v>0</v>
      </c>
      <c r="AB571" s="16">
        <f t="shared" si="434"/>
        <v>0</v>
      </c>
      <c r="AC571" s="16">
        <f t="shared" si="435"/>
        <v>0</v>
      </c>
      <c r="AD571" s="16">
        <f t="shared" si="436"/>
        <v>0</v>
      </c>
      <c r="AE571" s="16">
        <f t="shared" si="437"/>
        <v>0</v>
      </c>
      <c r="AF571" s="16">
        <f t="shared" si="438"/>
        <v>0</v>
      </c>
      <c r="AG571" s="16">
        <f t="shared" si="439"/>
        <v>0</v>
      </c>
      <c r="AH571" s="16">
        <f t="shared" si="440"/>
        <v>0</v>
      </c>
      <c r="AI571" s="16">
        <f t="shared" si="441"/>
        <v>0</v>
      </c>
      <c r="AJ571" s="15">
        <f t="shared" si="442"/>
        <v>0.42990838161300676</v>
      </c>
      <c r="AK571" s="6">
        <f t="shared" si="486"/>
        <v>0</v>
      </c>
      <c r="AL571" s="6">
        <f t="shared" si="486"/>
        <v>0</v>
      </c>
      <c r="AM571" s="6">
        <f t="shared" si="486"/>
        <v>0</v>
      </c>
      <c r="AN571" s="6">
        <f t="shared" si="486"/>
        <v>0</v>
      </c>
      <c r="AO571" s="9">
        <f t="shared" si="443"/>
        <v>0</v>
      </c>
      <c r="AP571" s="9">
        <f t="shared" si="444"/>
        <v>0</v>
      </c>
      <c r="AQ571" s="9">
        <f t="shared" si="445"/>
        <v>0</v>
      </c>
      <c r="AR571" s="9">
        <f t="shared" si="446"/>
        <v>0</v>
      </c>
      <c r="AS571" s="9">
        <f t="shared" si="484"/>
        <v>0</v>
      </c>
      <c r="AT571" s="9">
        <f t="shared" si="447"/>
        <v>0</v>
      </c>
      <c r="AU571" s="9">
        <f t="shared" si="448"/>
        <v>0</v>
      </c>
      <c r="AV571" s="9">
        <f t="shared" si="449"/>
        <v>0</v>
      </c>
      <c r="AW571" s="9">
        <f t="shared" si="450"/>
        <v>0</v>
      </c>
      <c r="AX571" s="9">
        <f t="shared" si="451"/>
        <v>0</v>
      </c>
      <c r="AY571" s="9">
        <f t="shared" si="452"/>
        <v>0</v>
      </c>
      <c r="AZ571" s="9">
        <f t="shared" si="453"/>
        <v>0</v>
      </c>
      <c r="BA571" s="9">
        <f t="shared" si="454"/>
        <v>0</v>
      </c>
      <c r="BB571" s="9">
        <f t="shared" si="455"/>
        <v>0</v>
      </c>
      <c r="BC571" s="9">
        <f t="shared" si="456"/>
        <v>0</v>
      </c>
      <c r="BD571" s="9">
        <f t="shared" si="457"/>
        <v>0</v>
      </c>
      <c r="BE571" s="9">
        <f t="shared" si="458"/>
        <v>0</v>
      </c>
      <c r="BF571" s="9">
        <f t="shared" si="459"/>
        <v>0</v>
      </c>
      <c r="BG571" s="9">
        <f t="shared" si="460"/>
        <v>0</v>
      </c>
      <c r="BH571" s="9">
        <f t="shared" si="461"/>
        <v>0</v>
      </c>
      <c r="BI571" s="9">
        <f t="shared" si="462"/>
        <v>0</v>
      </c>
      <c r="BJ571" s="6">
        <f t="shared" si="463"/>
        <v>0</v>
      </c>
      <c r="BK571" s="6">
        <f t="shared" si="464"/>
        <v>0</v>
      </c>
      <c r="BL571" s="6">
        <f t="shared" si="465"/>
        <v>0</v>
      </c>
      <c r="BM571" s="10">
        <f t="shared" si="466"/>
        <v>0</v>
      </c>
      <c r="BN571" s="10">
        <f t="shared" si="467"/>
        <v>0</v>
      </c>
      <c r="BO571" s="10">
        <f t="shared" si="468"/>
        <v>0</v>
      </c>
      <c r="BP571" s="11">
        <f t="shared" si="469"/>
        <v>0</v>
      </c>
      <c r="BQ571" s="11">
        <f t="shared" si="470"/>
        <v>0</v>
      </c>
      <c r="BR571" s="11">
        <f t="shared" si="471"/>
        <v>0</v>
      </c>
      <c r="BS571" s="10">
        <f t="shared" si="472"/>
        <v>0</v>
      </c>
      <c r="BT571" s="10">
        <f t="shared" si="473"/>
        <v>0</v>
      </c>
      <c r="BU571" s="10">
        <f t="shared" si="474"/>
        <v>0</v>
      </c>
      <c r="BV571" s="10">
        <f t="shared" si="475"/>
        <v>0</v>
      </c>
      <c r="BW571" s="10">
        <f t="shared" si="476"/>
        <v>0</v>
      </c>
      <c r="BX571" s="10">
        <f t="shared" si="477"/>
        <v>0</v>
      </c>
      <c r="BY571" s="10">
        <f t="shared" si="478"/>
        <v>0</v>
      </c>
      <c r="BZ571" s="10">
        <f t="shared" si="479"/>
        <v>0</v>
      </c>
      <c r="CA571" s="10">
        <f t="shared" si="480"/>
        <v>0</v>
      </c>
      <c r="CB571" s="9">
        <f t="shared" si="481"/>
        <v>0</v>
      </c>
      <c r="CC571" s="9">
        <f t="shared" si="482"/>
        <v>0</v>
      </c>
      <c r="CD571" s="9">
        <f t="shared" si="483"/>
        <v>0</v>
      </c>
      <c r="CE571" s="12">
        <f t="shared" si="485"/>
        <v>0</v>
      </c>
    </row>
    <row r="572" spans="8:83" ht="18" customHeight="1">
      <c r="H572"/>
      <c r="I572"/>
      <c r="J572"/>
      <c r="AA572" s="16">
        <f t="shared" si="433"/>
        <v>0</v>
      </c>
      <c r="AB572" s="16">
        <f t="shared" si="434"/>
        <v>0</v>
      </c>
      <c r="AC572" s="16">
        <f t="shared" si="435"/>
        <v>0</v>
      </c>
      <c r="AD572" s="16">
        <f t="shared" si="436"/>
        <v>0</v>
      </c>
      <c r="AE572" s="16">
        <f t="shared" si="437"/>
        <v>0</v>
      </c>
      <c r="AF572" s="16">
        <f t="shared" si="438"/>
        <v>0</v>
      </c>
      <c r="AG572" s="16">
        <f t="shared" si="439"/>
        <v>0</v>
      </c>
      <c r="AH572" s="16">
        <f t="shared" si="440"/>
        <v>0</v>
      </c>
      <c r="AI572" s="16">
        <f t="shared" si="441"/>
        <v>0</v>
      </c>
      <c r="AJ572" s="15">
        <f t="shared" si="442"/>
        <v>0.42990838161300676</v>
      </c>
      <c r="AK572" s="6">
        <f t="shared" si="486"/>
        <v>0</v>
      </c>
      <c r="AL572" s="6">
        <f t="shared" si="486"/>
        <v>0</v>
      </c>
      <c r="AM572" s="6">
        <f t="shared" si="486"/>
        <v>0</v>
      </c>
      <c r="AN572" s="6">
        <f t="shared" si="486"/>
        <v>0</v>
      </c>
      <c r="AO572" s="9">
        <f t="shared" si="443"/>
        <v>0</v>
      </c>
      <c r="AP572" s="9">
        <f t="shared" si="444"/>
        <v>0</v>
      </c>
      <c r="AQ572" s="9">
        <f t="shared" si="445"/>
        <v>0</v>
      </c>
      <c r="AR572" s="9">
        <f t="shared" si="446"/>
        <v>0</v>
      </c>
      <c r="AS572" s="9">
        <f t="shared" si="484"/>
        <v>0</v>
      </c>
      <c r="AT572" s="9">
        <f t="shared" si="447"/>
        <v>0</v>
      </c>
      <c r="AU572" s="9">
        <f t="shared" si="448"/>
        <v>0</v>
      </c>
      <c r="AV572" s="9">
        <f t="shared" si="449"/>
        <v>0</v>
      </c>
      <c r="AW572" s="9">
        <f t="shared" si="450"/>
        <v>0</v>
      </c>
      <c r="AX572" s="9">
        <f t="shared" si="451"/>
        <v>0</v>
      </c>
      <c r="AY572" s="9">
        <f t="shared" si="452"/>
        <v>0</v>
      </c>
      <c r="AZ572" s="9">
        <f t="shared" si="453"/>
        <v>0</v>
      </c>
      <c r="BA572" s="9">
        <f t="shared" si="454"/>
        <v>0</v>
      </c>
      <c r="BB572" s="9">
        <f t="shared" si="455"/>
        <v>0</v>
      </c>
      <c r="BC572" s="9">
        <f t="shared" si="456"/>
        <v>0</v>
      </c>
      <c r="BD572" s="9">
        <f t="shared" si="457"/>
        <v>0</v>
      </c>
      <c r="BE572" s="9">
        <f t="shared" si="458"/>
        <v>0</v>
      </c>
      <c r="BF572" s="9">
        <f t="shared" si="459"/>
        <v>0</v>
      </c>
      <c r="BG572" s="9">
        <f t="shared" si="460"/>
        <v>0</v>
      </c>
      <c r="BH572" s="9">
        <f t="shared" si="461"/>
        <v>0</v>
      </c>
      <c r="BI572" s="9">
        <f t="shared" si="462"/>
        <v>0</v>
      </c>
      <c r="BJ572" s="6">
        <f t="shared" si="463"/>
        <v>0</v>
      </c>
      <c r="BK572" s="6">
        <f t="shared" si="464"/>
        <v>0</v>
      </c>
      <c r="BL572" s="6">
        <f t="shared" si="465"/>
        <v>0</v>
      </c>
      <c r="BM572" s="10">
        <f t="shared" si="466"/>
        <v>0</v>
      </c>
      <c r="BN572" s="10">
        <f t="shared" si="467"/>
        <v>0</v>
      </c>
      <c r="BO572" s="10">
        <f t="shared" si="468"/>
        <v>0</v>
      </c>
      <c r="BP572" s="11">
        <f t="shared" si="469"/>
        <v>0</v>
      </c>
      <c r="BQ572" s="11">
        <f t="shared" si="470"/>
        <v>0</v>
      </c>
      <c r="BR572" s="11">
        <f t="shared" si="471"/>
        <v>0</v>
      </c>
      <c r="BS572" s="10">
        <f t="shared" si="472"/>
        <v>0</v>
      </c>
      <c r="BT572" s="10">
        <f t="shared" si="473"/>
        <v>0</v>
      </c>
      <c r="BU572" s="10">
        <f t="shared" si="474"/>
        <v>0</v>
      </c>
      <c r="BV572" s="10">
        <f t="shared" si="475"/>
        <v>0</v>
      </c>
      <c r="BW572" s="10">
        <f t="shared" si="476"/>
        <v>0</v>
      </c>
      <c r="BX572" s="10">
        <f t="shared" si="477"/>
        <v>0</v>
      </c>
      <c r="BY572" s="10">
        <f t="shared" si="478"/>
        <v>0</v>
      </c>
      <c r="BZ572" s="10">
        <f t="shared" si="479"/>
        <v>0</v>
      </c>
      <c r="CA572" s="10">
        <f t="shared" si="480"/>
        <v>0</v>
      </c>
      <c r="CB572" s="9">
        <f t="shared" si="481"/>
        <v>0</v>
      </c>
      <c r="CC572" s="9">
        <f t="shared" si="482"/>
        <v>0</v>
      </c>
      <c r="CD572" s="9">
        <f t="shared" si="483"/>
        <v>0</v>
      </c>
      <c r="CE572" s="12">
        <f t="shared" si="485"/>
        <v>0</v>
      </c>
    </row>
    <row r="573" spans="8:83" ht="18" customHeight="1">
      <c r="H573"/>
      <c r="I573"/>
      <c r="J573"/>
      <c r="AA573" s="16">
        <f t="shared" si="433"/>
        <v>0</v>
      </c>
      <c r="AB573" s="16">
        <f t="shared" si="434"/>
        <v>0</v>
      </c>
      <c r="AC573" s="16">
        <f t="shared" si="435"/>
        <v>0</v>
      </c>
      <c r="AD573" s="16">
        <f t="shared" si="436"/>
        <v>0</v>
      </c>
      <c r="AE573" s="16">
        <f t="shared" si="437"/>
        <v>0</v>
      </c>
      <c r="AF573" s="16">
        <f t="shared" si="438"/>
        <v>0</v>
      </c>
      <c r="AG573" s="16">
        <f t="shared" si="439"/>
        <v>0</v>
      </c>
      <c r="AH573" s="16">
        <f t="shared" si="440"/>
        <v>0</v>
      </c>
      <c r="AI573" s="16">
        <f t="shared" si="441"/>
        <v>0</v>
      </c>
      <c r="AJ573" s="15">
        <f t="shared" si="442"/>
        <v>0.42990838161300676</v>
      </c>
      <c r="AK573" s="6">
        <f t="shared" si="486"/>
        <v>0</v>
      </c>
      <c r="AL573" s="6">
        <f t="shared" si="486"/>
        <v>0</v>
      </c>
      <c r="AM573" s="6">
        <f t="shared" si="486"/>
        <v>0</v>
      </c>
      <c r="AN573" s="6">
        <f t="shared" si="486"/>
        <v>0</v>
      </c>
      <c r="AO573" s="9">
        <f t="shared" si="443"/>
        <v>0</v>
      </c>
      <c r="AP573" s="9">
        <f t="shared" si="444"/>
        <v>0</v>
      </c>
      <c r="AQ573" s="9">
        <f t="shared" si="445"/>
        <v>0</v>
      </c>
      <c r="AR573" s="9">
        <f t="shared" si="446"/>
        <v>0</v>
      </c>
      <c r="AS573" s="9">
        <f t="shared" si="484"/>
        <v>0</v>
      </c>
      <c r="AT573" s="9">
        <f t="shared" si="447"/>
        <v>0</v>
      </c>
      <c r="AU573" s="9">
        <f t="shared" si="448"/>
        <v>0</v>
      </c>
      <c r="AV573" s="9">
        <f t="shared" si="449"/>
        <v>0</v>
      </c>
      <c r="AW573" s="9">
        <f t="shared" si="450"/>
        <v>0</v>
      </c>
      <c r="AX573" s="9">
        <f t="shared" si="451"/>
        <v>0</v>
      </c>
      <c r="AY573" s="9">
        <f t="shared" si="452"/>
        <v>0</v>
      </c>
      <c r="AZ573" s="9">
        <f t="shared" si="453"/>
        <v>0</v>
      </c>
      <c r="BA573" s="9">
        <f t="shared" si="454"/>
        <v>0</v>
      </c>
      <c r="BB573" s="9">
        <f t="shared" si="455"/>
        <v>0</v>
      </c>
      <c r="BC573" s="9">
        <f t="shared" si="456"/>
        <v>0</v>
      </c>
      <c r="BD573" s="9">
        <f t="shared" si="457"/>
        <v>0</v>
      </c>
      <c r="BE573" s="9">
        <f t="shared" si="458"/>
        <v>0</v>
      </c>
      <c r="BF573" s="9">
        <f t="shared" si="459"/>
        <v>0</v>
      </c>
      <c r="BG573" s="9">
        <f t="shared" si="460"/>
        <v>0</v>
      </c>
      <c r="BH573" s="9">
        <f t="shared" si="461"/>
        <v>0</v>
      </c>
      <c r="BI573" s="9">
        <f t="shared" si="462"/>
        <v>0</v>
      </c>
      <c r="BJ573" s="6">
        <f t="shared" si="463"/>
        <v>0</v>
      </c>
      <c r="BK573" s="6">
        <f t="shared" si="464"/>
        <v>0</v>
      </c>
      <c r="BL573" s="6">
        <f t="shared" si="465"/>
        <v>0</v>
      </c>
      <c r="BM573" s="10">
        <f t="shared" si="466"/>
        <v>0</v>
      </c>
      <c r="BN573" s="10">
        <f t="shared" si="467"/>
        <v>0</v>
      </c>
      <c r="BO573" s="10">
        <f t="shared" si="468"/>
        <v>0</v>
      </c>
      <c r="BP573" s="11">
        <f t="shared" si="469"/>
        <v>0</v>
      </c>
      <c r="BQ573" s="11">
        <f t="shared" si="470"/>
        <v>0</v>
      </c>
      <c r="BR573" s="11">
        <f t="shared" si="471"/>
        <v>0</v>
      </c>
      <c r="BS573" s="10">
        <f t="shared" si="472"/>
        <v>0</v>
      </c>
      <c r="BT573" s="10">
        <f t="shared" si="473"/>
        <v>0</v>
      </c>
      <c r="BU573" s="10">
        <f t="shared" si="474"/>
        <v>0</v>
      </c>
      <c r="BV573" s="10">
        <f t="shared" si="475"/>
        <v>0</v>
      </c>
      <c r="BW573" s="10">
        <f t="shared" si="476"/>
        <v>0</v>
      </c>
      <c r="BX573" s="10">
        <f t="shared" si="477"/>
        <v>0</v>
      </c>
      <c r="BY573" s="10">
        <f t="shared" si="478"/>
        <v>0</v>
      </c>
      <c r="BZ573" s="10">
        <f t="shared" si="479"/>
        <v>0</v>
      </c>
      <c r="CA573" s="10">
        <f t="shared" si="480"/>
        <v>0</v>
      </c>
      <c r="CB573" s="9">
        <f t="shared" si="481"/>
        <v>0</v>
      </c>
      <c r="CC573" s="9">
        <f t="shared" si="482"/>
        <v>0</v>
      </c>
      <c r="CD573" s="9">
        <f t="shared" si="483"/>
        <v>0</v>
      </c>
      <c r="CE573" s="12">
        <f t="shared" si="485"/>
        <v>0</v>
      </c>
    </row>
    <row r="574" spans="8:83" ht="18" customHeight="1">
      <c r="H574"/>
      <c r="I574"/>
      <c r="J574"/>
      <c r="AA574" s="16">
        <f t="shared" si="433"/>
        <v>0</v>
      </c>
      <c r="AB574" s="16">
        <f t="shared" si="434"/>
        <v>0</v>
      </c>
      <c r="AC574" s="16">
        <f t="shared" si="435"/>
        <v>0</v>
      </c>
      <c r="AD574" s="16">
        <f t="shared" si="436"/>
        <v>0</v>
      </c>
      <c r="AE574" s="16">
        <f t="shared" si="437"/>
        <v>0</v>
      </c>
      <c r="AF574" s="16">
        <f t="shared" si="438"/>
        <v>0</v>
      </c>
      <c r="AG574" s="16">
        <f t="shared" si="439"/>
        <v>0</v>
      </c>
      <c r="AH574" s="16">
        <f t="shared" si="440"/>
        <v>0</v>
      </c>
      <c r="AI574" s="16">
        <f t="shared" si="441"/>
        <v>0</v>
      </c>
      <c r="AJ574" s="15">
        <f t="shared" si="442"/>
        <v>0.42990838161300676</v>
      </c>
      <c r="AK574" s="6">
        <f t="shared" si="486"/>
        <v>0</v>
      </c>
      <c r="AL574" s="6">
        <f t="shared" si="486"/>
        <v>0</v>
      </c>
      <c r="AM574" s="6">
        <f t="shared" si="486"/>
        <v>0</v>
      </c>
      <c r="AN574" s="6">
        <f t="shared" si="486"/>
        <v>0</v>
      </c>
      <c r="AO574" s="9">
        <f t="shared" si="443"/>
        <v>0</v>
      </c>
      <c r="AP574" s="9">
        <f t="shared" si="444"/>
        <v>0</v>
      </c>
      <c r="AQ574" s="9">
        <f t="shared" si="445"/>
        <v>0</v>
      </c>
      <c r="AR574" s="9">
        <f t="shared" si="446"/>
        <v>0</v>
      </c>
      <c r="AS574" s="9">
        <f t="shared" si="484"/>
        <v>0</v>
      </c>
      <c r="AT574" s="9">
        <f t="shared" si="447"/>
        <v>0</v>
      </c>
      <c r="AU574" s="9">
        <f t="shared" si="448"/>
        <v>0</v>
      </c>
      <c r="AV574" s="9">
        <f t="shared" si="449"/>
        <v>0</v>
      </c>
      <c r="AW574" s="9">
        <f t="shared" si="450"/>
        <v>0</v>
      </c>
      <c r="AX574" s="9">
        <f t="shared" si="451"/>
        <v>0</v>
      </c>
      <c r="AY574" s="9">
        <f t="shared" si="452"/>
        <v>0</v>
      </c>
      <c r="AZ574" s="9">
        <f t="shared" si="453"/>
        <v>0</v>
      </c>
      <c r="BA574" s="9">
        <f t="shared" si="454"/>
        <v>0</v>
      </c>
      <c r="BB574" s="9">
        <f t="shared" si="455"/>
        <v>0</v>
      </c>
      <c r="BC574" s="9">
        <f t="shared" si="456"/>
        <v>0</v>
      </c>
      <c r="BD574" s="9">
        <f t="shared" si="457"/>
        <v>0</v>
      </c>
      <c r="BE574" s="9">
        <f t="shared" si="458"/>
        <v>0</v>
      </c>
      <c r="BF574" s="9">
        <f t="shared" si="459"/>
        <v>0</v>
      </c>
      <c r="BG574" s="9">
        <f t="shared" si="460"/>
        <v>0</v>
      </c>
      <c r="BH574" s="9">
        <f t="shared" si="461"/>
        <v>0</v>
      </c>
      <c r="BI574" s="9">
        <f t="shared" si="462"/>
        <v>0</v>
      </c>
      <c r="BJ574" s="6">
        <f t="shared" si="463"/>
        <v>0</v>
      </c>
      <c r="BK574" s="6">
        <f t="shared" si="464"/>
        <v>0</v>
      </c>
      <c r="BL574" s="6">
        <f t="shared" si="465"/>
        <v>0</v>
      </c>
      <c r="BM574" s="10">
        <f t="shared" si="466"/>
        <v>0</v>
      </c>
      <c r="BN574" s="10">
        <f t="shared" si="467"/>
        <v>0</v>
      </c>
      <c r="BO574" s="10">
        <f t="shared" si="468"/>
        <v>0</v>
      </c>
      <c r="BP574" s="11">
        <f t="shared" si="469"/>
        <v>0</v>
      </c>
      <c r="BQ574" s="11">
        <f t="shared" si="470"/>
        <v>0</v>
      </c>
      <c r="BR574" s="11">
        <f t="shared" si="471"/>
        <v>0</v>
      </c>
      <c r="BS574" s="10">
        <f t="shared" si="472"/>
        <v>0</v>
      </c>
      <c r="BT574" s="10">
        <f t="shared" si="473"/>
        <v>0</v>
      </c>
      <c r="BU574" s="10">
        <f t="shared" si="474"/>
        <v>0</v>
      </c>
      <c r="BV574" s="10">
        <f t="shared" si="475"/>
        <v>0</v>
      </c>
      <c r="BW574" s="10">
        <f t="shared" si="476"/>
        <v>0</v>
      </c>
      <c r="BX574" s="10">
        <f t="shared" si="477"/>
        <v>0</v>
      </c>
      <c r="BY574" s="10">
        <f t="shared" si="478"/>
        <v>0</v>
      </c>
      <c r="BZ574" s="10">
        <f t="shared" si="479"/>
        <v>0</v>
      </c>
      <c r="CA574" s="10">
        <f t="shared" si="480"/>
        <v>0</v>
      </c>
      <c r="CB574" s="9">
        <f t="shared" si="481"/>
        <v>0</v>
      </c>
      <c r="CC574" s="9">
        <f t="shared" si="482"/>
        <v>0</v>
      </c>
      <c r="CD574" s="9">
        <f t="shared" si="483"/>
        <v>0</v>
      </c>
      <c r="CE574" s="12">
        <f t="shared" si="485"/>
        <v>0</v>
      </c>
    </row>
    <row r="575" spans="8:83" ht="18" customHeight="1">
      <c r="H575"/>
      <c r="I575"/>
      <c r="J575"/>
      <c r="AA575" s="16">
        <f t="shared" si="433"/>
        <v>0</v>
      </c>
      <c r="AB575" s="16">
        <f t="shared" si="434"/>
        <v>0</v>
      </c>
      <c r="AC575" s="16">
        <f t="shared" si="435"/>
        <v>0</v>
      </c>
      <c r="AD575" s="16">
        <f t="shared" si="436"/>
        <v>0</v>
      </c>
      <c r="AE575" s="16">
        <f t="shared" si="437"/>
        <v>0</v>
      </c>
      <c r="AF575" s="16">
        <f t="shared" si="438"/>
        <v>0</v>
      </c>
      <c r="AG575" s="16">
        <f t="shared" si="439"/>
        <v>0</v>
      </c>
      <c r="AH575" s="16">
        <f t="shared" si="440"/>
        <v>0</v>
      </c>
      <c r="AI575" s="16">
        <f t="shared" si="441"/>
        <v>0</v>
      </c>
      <c r="AJ575" s="15">
        <f t="shared" si="442"/>
        <v>0.42990838161300676</v>
      </c>
      <c r="AK575" s="6">
        <f t="shared" si="486"/>
        <v>0</v>
      </c>
      <c r="AL575" s="6">
        <f t="shared" si="486"/>
        <v>0</v>
      </c>
      <c r="AM575" s="6">
        <f t="shared" si="486"/>
        <v>0</v>
      </c>
      <c r="AN575" s="6">
        <f t="shared" si="486"/>
        <v>0</v>
      </c>
      <c r="AO575" s="9">
        <f t="shared" si="443"/>
        <v>0</v>
      </c>
      <c r="AP575" s="9">
        <f t="shared" si="444"/>
        <v>0</v>
      </c>
      <c r="AQ575" s="9">
        <f t="shared" si="445"/>
        <v>0</v>
      </c>
      <c r="AR575" s="9">
        <f t="shared" si="446"/>
        <v>0</v>
      </c>
      <c r="AS575" s="9">
        <f t="shared" si="484"/>
        <v>0</v>
      </c>
      <c r="AT575" s="9">
        <f t="shared" si="447"/>
        <v>0</v>
      </c>
      <c r="AU575" s="9">
        <f t="shared" si="448"/>
        <v>0</v>
      </c>
      <c r="AV575" s="9">
        <f t="shared" si="449"/>
        <v>0</v>
      </c>
      <c r="AW575" s="9">
        <f t="shared" si="450"/>
        <v>0</v>
      </c>
      <c r="AX575" s="9">
        <f t="shared" si="451"/>
        <v>0</v>
      </c>
      <c r="AY575" s="9">
        <f t="shared" si="452"/>
        <v>0</v>
      </c>
      <c r="AZ575" s="9">
        <f t="shared" si="453"/>
        <v>0</v>
      </c>
      <c r="BA575" s="9">
        <f t="shared" si="454"/>
        <v>0</v>
      </c>
      <c r="BB575" s="9">
        <f t="shared" si="455"/>
        <v>0</v>
      </c>
      <c r="BC575" s="9">
        <f t="shared" si="456"/>
        <v>0</v>
      </c>
      <c r="BD575" s="9">
        <f t="shared" si="457"/>
        <v>0</v>
      </c>
      <c r="BE575" s="9">
        <f t="shared" si="458"/>
        <v>0</v>
      </c>
      <c r="BF575" s="9">
        <f t="shared" si="459"/>
        <v>0</v>
      </c>
      <c r="BG575" s="9">
        <f t="shared" si="460"/>
        <v>0</v>
      </c>
      <c r="BH575" s="9">
        <f t="shared" si="461"/>
        <v>0</v>
      </c>
      <c r="BI575" s="9">
        <f t="shared" si="462"/>
        <v>0</v>
      </c>
      <c r="BJ575" s="6">
        <f t="shared" si="463"/>
        <v>0</v>
      </c>
      <c r="BK575" s="6">
        <f t="shared" si="464"/>
        <v>0</v>
      </c>
      <c r="BL575" s="6">
        <f t="shared" si="465"/>
        <v>0</v>
      </c>
      <c r="BM575" s="10">
        <f t="shared" si="466"/>
        <v>0</v>
      </c>
      <c r="BN575" s="10">
        <f t="shared" si="467"/>
        <v>0</v>
      </c>
      <c r="BO575" s="10">
        <f t="shared" si="468"/>
        <v>0</v>
      </c>
      <c r="BP575" s="11">
        <f t="shared" si="469"/>
        <v>0</v>
      </c>
      <c r="BQ575" s="11">
        <f t="shared" si="470"/>
        <v>0</v>
      </c>
      <c r="BR575" s="11">
        <f t="shared" si="471"/>
        <v>0</v>
      </c>
      <c r="BS575" s="10">
        <f t="shared" si="472"/>
        <v>0</v>
      </c>
      <c r="BT575" s="10">
        <f t="shared" si="473"/>
        <v>0</v>
      </c>
      <c r="BU575" s="10">
        <f t="shared" si="474"/>
        <v>0</v>
      </c>
      <c r="BV575" s="10">
        <f t="shared" si="475"/>
        <v>0</v>
      </c>
      <c r="BW575" s="10">
        <f t="shared" si="476"/>
        <v>0</v>
      </c>
      <c r="BX575" s="10">
        <f t="shared" si="477"/>
        <v>0</v>
      </c>
      <c r="BY575" s="10">
        <f t="shared" si="478"/>
        <v>0</v>
      </c>
      <c r="BZ575" s="10">
        <f t="shared" si="479"/>
        <v>0</v>
      </c>
      <c r="CA575" s="10">
        <f t="shared" si="480"/>
        <v>0</v>
      </c>
      <c r="CB575" s="9">
        <f t="shared" si="481"/>
        <v>0</v>
      </c>
      <c r="CC575" s="9">
        <f t="shared" si="482"/>
        <v>0</v>
      </c>
      <c r="CD575" s="9">
        <f t="shared" si="483"/>
        <v>0</v>
      </c>
      <c r="CE575" s="12">
        <f t="shared" si="485"/>
        <v>0</v>
      </c>
    </row>
    <row r="576" spans="8:83" ht="18" customHeight="1">
      <c r="H576"/>
      <c r="I576"/>
      <c r="J576"/>
      <c r="AA576" s="16">
        <f t="shared" si="433"/>
        <v>0</v>
      </c>
      <c r="AB576" s="16">
        <f t="shared" si="434"/>
        <v>0</v>
      </c>
      <c r="AC576" s="16">
        <f t="shared" si="435"/>
        <v>0</v>
      </c>
      <c r="AD576" s="16">
        <f t="shared" si="436"/>
        <v>0</v>
      </c>
      <c r="AE576" s="16">
        <f t="shared" si="437"/>
        <v>0</v>
      </c>
      <c r="AF576" s="16">
        <f t="shared" si="438"/>
        <v>0</v>
      </c>
      <c r="AG576" s="16">
        <f t="shared" si="439"/>
        <v>0</v>
      </c>
      <c r="AH576" s="16">
        <f t="shared" si="440"/>
        <v>0</v>
      </c>
      <c r="AI576" s="16">
        <f t="shared" si="441"/>
        <v>0</v>
      </c>
      <c r="AJ576" s="15">
        <f t="shared" si="442"/>
        <v>0.42990838161300676</v>
      </c>
      <c r="AK576" s="6">
        <f t="shared" si="486"/>
        <v>0</v>
      </c>
      <c r="AL576" s="6">
        <f t="shared" si="486"/>
        <v>0</v>
      </c>
      <c r="AM576" s="6">
        <f t="shared" si="486"/>
        <v>0</v>
      </c>
      <c r="AN576" s="6">
        <f t="shared" si="486"/>
        <v>0</v>
      </c>
      <c r="AO576" s="9">
        <f t="shared" si="443"/>
        <v>0</v>
      </c>
      <c r="AP576" s="9">
        <f t="shared" si="444"/>
        <v>0</v>
      </c>
      <c r="AQ576" s="9">
        <f t="shared" si="445"/>
        <v>0</v>
      </c>
      <c r="AR576" s="9">
        <f t="shared" si="446"/>
        <v>0</v>
      </c>
      <c r="AS576" s="9">
        <f t="shared" si="484"/>
        <v>0</v>
      </c>
      <c r="AT576" s="9">
        <f t="shared" si="447"/>
        <v>0</v>
      </c>
      <c r="AU576" s="9">
        <f t="shared" si="448"/>
        <v>0</v>
      </c>
      <c r="AV576" s="9">
        <f t="shared" si="449"/>
        <v>0</v>
      </c>
      <c r="AW576" s="9">
        <f t="shared" si="450"/>
        <v>0</v>
      </c>
      <c r="AX576" s="9">
        <f t="shared" si="451"/>
        <v>0</v>
      </c>
      <c r="AY576" s="9">
        <f t="shared" si="452"/>
        <v>0</v>
      </c>
      <c r="AZ576" s="9">
        <f t="shared" si="453"/>
        <v>0</v>
      </c>
      <c r="BA576" s="9">
        <f t="shared" si="454"/>
        <v>0</v>
      </c>
      <c r="BB576" s="9">
        <f t="shared" si="455"/>
        <v>0</v>
      </c>
      <c r="BC576" s="9">
        <f t="shared" si="456"/>
        <v>0</v>
      </c>
      <c r="BD576" s="9">
        <f t="shared" si="457"/>
        <v>0</v>
      </c>
      <c r="BE576" s="9">
        <f t="shared" si="458"/>
        <v>0</v>
      </c>
      <c r="BF576" s="9">
        <f t="shared" si="459"/>
        <v>0</v>
      </c>
      <c r="BG576" s="9">
        <f t="shared" si="460"/>
        <v>0</v>
      </c>
      <c r="BH576" s="9">
        <f t="shared" si="461"/>
        <v>0</v>
      </c>
      <c r="BI576" s="9">
        <f t="shared" si="462"/>
        <v>0</v>
      </c>
      <c r="BJ576" s="6">
        <f t="shared" si="463"/>
        <v>0</v>
      </c>
      <c r="BK576" s="6">
        <f t="shared" si="464"/>
        <v>0</v>
      </c>
      <c r="BL576" s="6">
        <f t="shared" si="465"/>
        <v>0</v>
      </c>
      <c r="BM576" s="10">
        <f t="shared" si="466"/>
        <v>0</v>
      </c>
      <c r="BN576" s="10">
        <f t="shared" si="467"/>
        <v>0</v>
      </c>
      <c r="BO576" s="10">
        <f t="shared" si="468"/>
        <v>0</v>
      </c>
      <c r="BP576" s="11">
        <f t="shared" si="469"/>
        <v>0</v>
      </c>
      <c r="BQ576" s="11">
        <f t="shared" si="470"/>
        <v>0</v>
      </c>
      <c r="BR576" s="11">
        <f t="shared" si="471"/>
        <v>0</v>
      </c>
      <c r="BS576" s="10">
        <f t="shared" si="472"/>
        <v>0</v>
      </c>
      <c r="BT576" s="10">
        <f t="shared" si="473"/>
        <v>0</v>
      </c>
      <c r="BU576" s="10">
        <f t="shared" si="474"/>
        <v>0</v>
      </c>
      <c r="BV576" s="10">
        <f t="shared" si="475"/>
        <v>0</v>
      </c>
      <c r="BW576" s="10">
        <f t="shared" si="476"/>
        <v>0</v>
      </c>
      <c r="BX576" s="10">
        <f t="shared" si="477"/>
        <v>0</v>
      </c>
      <c r="BY576" s="10">
        <f t="shared" si="478"/>
        <v>0</v>
      </c>
      <c r="BZ576" s="10">
        <f t="shared" si="479"/>
        <v>0</v>
      </c>
      <c r="CA576" s="10">
        <f t="shared" si="480"/>
        <v>0</v>
      </c>
      <c r="CB576" s="9">
        <f t="shared" si="481"/>
        <v>0</v>
      </c>
      <c r="CC576" s="9">
        <f t="shared" si="482"/>
        <v>0</v>
      </c>
      <c r="CD576" s="9">
        <f t="shared" si="483"/>
        <v>0</v>
      </c>
      <c r="CE576" s="12">
        <f t="shared" si="485"/>
        <v>0</v>
      </c>
    </row>
    <row r="577" spans="8:83" ht="18" customHeight="1">
      <c r="H577"/>
      <c r="I577"/>
      <c r="J577"/>
      <c r="AA577" s="16">
        <f t="shared" si="433"/>
        <v>0</v>
      </c>
      <c r="AB577" s="16">
        <f t="shared" si="434"/>
        <v>0</v>
      </c>
      <c r="AC577" s="16">
        <f t="shared" si="435"/>
        <v>0</v>
      </c>
      <c r="AD577" s="16">
        <f t="shared" si="436"/>
        <v>0</v>
      </c>
      <c r="AE577" s="16">
        <f t="shared" si="437"/>
        <v>0</v>
      </c>
      <c r="AF577" s="16">
        <f t="shared" si="438"/>
        <v>0</v>
      </c>
      <c r="AG577" s="16">
        <f t="shared" si="439"/>
        <v>0</v>
      </c>
      <c r="AH577" s="16">
        <f t="shared" si="440"/>
        <v>0</v>
      </c>
      <c r="AI577" s="16">
        <f t="shared" si="441"/>
        <v>0</v>
      </c>
      <c r="AJ577" s="15">
        <f t="shared" si="442"/>
        <v>0.42990838161300676</v>
      </c>
      <c r="AK577" s="6">
        <f t="shared" si="486"/>
        <v>0</v>
      </c>
      <c r="AL577" s="6">
        <f t="shared" si="486"/>
        <v>0</v>
      </c>
      <c r="AM577" s="6">
        <f t="shared" si="486"/>
        <v>0</v>
      </c>
      <c r="AN577" s="6">
        <f t="shared" si="486"/>
        <v>0</v>
      </c>
      <c r="AO577" s="9">
        <f t="shared" si="443"/>
        <v>0</v>
      </c>
      <c r="AP577" s="9">
        <f t="shared" si="444"/>
        <v>0</v>
      </c>
      <c r="AQ577" s="9">
        <f t="shared" si="445"/>
        <v>0</v>
      </c>
      <c r="AR577" s="9">
        <f t="shared" si="446"/>
        <v>0</v>
      </c>
      <c r="AS577" s="9">
        <f t="shared" si="484"/>
        <v>0</v>
      </c>
      <c r="AT577" s="9">
        <f t="shared" si="447"/>
        <v>0</v>
      </c>
      <c r="AU577" s="9">
        <f t="shared" si="448"/>
        <v>0</v>
      </c>
      <c r="AV577" s="9">
        <f t="shared" si="449"/>
        <v>0</v>
      </c>
      <c r="AW577" s="9">
        <f t="shared" si="450"/>
        <v>0</v>
      </c>
      <c r="AX577" s="9">
        <f t="shared" si="451"/>
        <v>0</v>
      </c>
      <c r="AY577" s="9">
        <f t="shared" si="452"/>
        <v>0</v>
      </c>
      <c r="AZ577" s="9">
        <f t="shared" si="453"/>
        <v>0</v>
      </c>
      <c r="BA577" s="9">
        <f t="shared" si="454"/>
        <v>0</v>
      </c>
      <c r="BB577" s="9">
        <f t="shared" si="455"/>
        <v>0</v>
      </c>
      <c r="BC577" s="9">
        <f t="shared" si="456"/>
        <v>0</v>
      </c>
      <c r="BD577" s="9">
        <f t="shared" si="457"/>
        <v>0</v>
      </c>
      <c r="BE577" s="9">
        <f t="shared" si="458"/>
        <v>0</v>
      </c>
      <c r="BF577" s="9">
        <f t="shared" si="459"/>
        <v>0</v>
      </c>
      <c r="BG577" s="9">
        <f t="shared" si="460"/>
        <v>0</v>
      </c>
      <c r="BH577" s="9">
        <f t="shared" si="461"/>
        <v>0</v>
      </c>
      <c r="BI577" s="9">
        <f t="shared" si="462"/>
        <v>0</v>
      </c>
      <c r="BJ577" s="6">
        <f t="shared" si="463"/>
        <v>0</v>
      </c>
      <c r="BK577" s="6">
        <f t="shared" si="464"/>
        <v>0</v>
      </c>
      <c r="BL577" s="6">
        <f t="shared" si="465"/>
        <v>0</v>
      </c>
      <c r="BM577" s="10">
        <f t="shared" si="466"/>
        <v>0</v>
      </c>
      <c r="BN577" s="10">
        <f t="shared" si="467"/>
        <v>0</v>
      </c>
      <c r="BO577" s="10">
        <f t="shared" si="468"/>
        <v>0</v>
      </c>
      <c r="BP577" s="11">
        <f t="shared" si="469"/>
        <v>0</v>
      </c>
      <c r="BQ577" s="11">
        <f t="shared" si="470"/>
        <v>0</v>
      </c>
      <c r="BR577" s="11">
        <f t="shared" si="471"/>
        <v>0</v>
      </c>
      <c r="BS577" s="10">
        <f t="shared" si="472"/>
        <v>0</v>
      </c>
      <c r="BT577" s="10">
        <f t="shared" si="473"/>
        <v>0</v>
      </c>
      <c r="BU577" s="10">
        <f t="shared" si="474"/>
        <v>0</v>
      </c>
      <c r="BV577" s="10">
        <f t="shared" si="475"/>
        <v>0</v>
      </c>
      <c r="BW577" s="10">
        <f t="shared" si="476"/>
        <v>0</v>
      </c>
      <c r="BX577" s="10">
        <f t="shared" si="477"/>
        <v>0</v>
      </c>
      <c r="BY577" s="10">
        <f t="shared" si="478"/>
        <v>0</v>
      </c>
      <c r="BZ577" s="10">
        <f t="shared" si="479"/>
        <v>0</v>
      </c>
      <c r="CA577" s="10">
        <f t="shared" si="480"/>
        <v>0</v>
      </c>
      <c r="CB577" s="9">
        <f t="shared" si="481"/>
        <v>0</v>
      </c>
      <c r="CC577" s="9">
        <f t="shared" si="482"/>
        <v>0</v>
      </c>
      <c r="CD577" s="9">
        <f t="shared" si="483"/>
        <v>0</v>
      </c>
      <c r="CE577" s="12">
        <f t="shared" si="485"/>
        <v>0</v>
      </c>
    </row>
    <row r="578" spans="8:83" ht="18" customHeight="1">
      <c r="H578"/>
      <c r="I578"/>
      <c r="J578"/>
      <c r="AA578" s="16">
        <f t="shared" si="433"/>
        <v>0</v>
      </c>
      <c r="AB578" s="16">
        <f t="shared" si="434"/>
        <v>0</v>
      </c>
      <c r="AC578" s="16">
        <f t="shared" si="435"/>
        <v>0</v>
      </c>
      <c r="AD578" s="16">
        <f t="shared" si="436"/>
        <v>0</v>
      </c>
      <c r="AE578" s="16">
        <f t="shared" si="437"/>
        <v>0</v>
      </c>
      <c r="AF578" s="16">
        <f t="shared" si="438"/>
        <v>0</v>
      </c>
      <c r="AG578" s="16">
        <f t="shared" si="439"/>
        <v>0</v>
      </c>
      <c r="AH578" s="16">
        <f t="shared" si="440"/>
        <v>0</v>
      </c>
      <c r="AI578" s="16">
        <f t="shared" si="441"/>
        <v>0</v>
      </c>
      <c r="AJ578" s="15">
        <f t="shared" si="442"/>
        <v>0.42990838161300676</v>
      </c>
      <c r="AK578" s="6">
        <f t="shared" si="486"/>
        <v>0</v>
      </c>
      <c r="AL578" s="6">
        <f t="shared" si="486"/>
        <v>0</v>
      </c>
      <c r="AM578" s="6">
        <f t="shared" si="486"/>
        <v>0</v>
      </c>
      <c r="AN578" s="6">
        <f t="shared" si="486"/>
        <v>0</v>
      </c>
      <c r="AO578" s="9">
        <f t="shared" si="443"/>
        <v>0</v>
      </c>
      <c r="AP578" s="9">
        <f t="shared" si="444"/>
        <v>0</v>
      </c>
      <c r="AQ578" s="9">
        <f t="shared" si="445"/>
        <v>0</v>
      </c>
      <c r="AR578" s="9">
        <f t="shared" si="446"/>
        <v>0</v>
      </c>
      <c r="AS578" s="9">
        <f t="shared" si="484"/>
        <v>0</v>
      </c>
      <c r="AT578" s="9">
        <f t="shared" si="447"/>
        <v>0</v>
      </c>
      <c r="AU578" s="9">
        <f t="shared" si="448"/>
        <v>0</v>
      </c>
      <c r="AV578" s="9">
        <f t="shared" si="449"/>
        <v>0</v>
      </c>
      <c r="AW578" s="9">
        <f t="shared" si="450"/>
        <v>0</v>
      </c>
      <c r="AX578" s="9">
        <f t="shared" si="451"/>
        <v>0</v>
      </c>
      <c r="AY578" s="9">
        <f t="shared" si="452"/>
        <v>0</v>
      </c>
      <c r="AZ578" s="9">
        <f t="shared" si="453"/>
        <v>0</v>
      </c>
      <c r="BA578" s="9">
        <f t="shared" si="454"/>
        <v>0</v>
      </c>
      <c r="BB578" s="9">
        <f t="shared" si="455"/>
        <v>0</v>
      </c>
      <c r="BC578" s="9">
        <f t="shared" si="456"/>
        <v>0</v>
      </c>
      <c r="BD578" s="9">
        <f t="shared" si="457"/>
        <v>0</v>
      </c>
      <c r="BE578" s="9">
        <f t="shared" si="458"/>
        <v>0</v>
      </c>
      <c r="BF578" s="9">
        <f t="shared" si="459"/>
        <v>0</v>
      </c>
      <c r="BG578" s="9">
        <f t="shared" si="460"/>
        <v>0</v>
      </c>
      <c r="BH578" s="9">
        <f t="shared" si="461"/>
        <v>0</v>
      </c>
      <c r="BI578" s="9">
        <f t="shared" si="462"/>
        <v>0</v>
      </c>
      <c r="BJ578" s="6">
        <f t="shared" si="463"/>
        <v>0</v>
      </c>
      <c r="BK578" s="6">
        <f t="shared" si="464"/>
        <v>0</v>
      </c>
      <c r="BL578" s="6">
        <f t="shared" si="465"/>
        <v>0</v>
      </c>
      <c r="BM578" s="10">
        <f t="shared" si="466"/>
        <v>0</v>
      </c>
      <c r="BN578" s="10">
        <f t="shared" si="467"/>
        <v>0</v>
      </c>
      <c r="BO578" s="10">
        <f t="shared" si="468"/>
        <v>0</v>
      </c>
      <c r="BP578" s="11">
        <f t="shared" si="469"/>
        <v>0</v>
      </c>
      <c r="BQ578" s="11">
        <f t="shared" si="470"/>
        <v>0</v>
      </c>
      <c r="BR578" s="11">
        <f t="shared" si="471"/>
        <v>0</v>
      </c>
      <c r="BS578" s="10">
        <f t="shared" si="472"/>
        <v>0</v>
      </c>
      <c r="BT578" s="10">
        <f t="shared" si="473"/>
        <v>0</v>
      </c>
      <c r="BU578" s="10">
        <f t="shared" si="474"/>
        <v>0</v>
      </c>
      <c r="BV578" s="10">
        <f t="shared" si="475"/>
        <v>0</v>
      </c>
      <c r="BW578" s="10">
        <f t="shared" si="476"/>
        <v>0</v>
      </c>
      <c r="BX578" s="10">
        <f t="shared" si="477"/>
        <v>0</v>
      </c>
      <c r="BY578" s="10">
        <f t="shared" si="478"/>
        <v>0</v>
      </c>
      <c r="BZ578" s="10">
        <f t="shared" si="479"/>
        <v>0</v>
      </c>
      <c r="CA578" s="10">
        <f t="shared" si="480"/>
        <v>0</v>
      </c>
      <c r="CB578" s="9">
        <f t="shared" si="481"/>
        <v>0</v>
      </c>
      <c r="CC578" s="9">
        <f t="shared" si="482"/>
        <v>0</v>
      </c>
      <c r="CD578" s="9">
        <f t="shared" si="483"/>
        <v>0</v>
      </c>
      <c r="CE578" s="12">
        <f t="shared" si="485"/>
        <v>0</v>
      </c>
    </row>
    <row r="579" spans="8:83" ht="18" customHeight="1">
      <c r="H579"/>
      <c r="I579"/>
      <c r="J579"/>
      <c r="AA579" s="16">
        <f t="shared" si="433"/>
        <v>0</v>
      </c>
      <c r="AB579" s="16">
        <f t="shared" si="434"/>
        <v>0</v>
      </c>
      <c r="AC579" s="16">
        <f t="shared" si="435"/>
        <v>0</v>
      </c>
      <c r="AD579" s="16">
        <f t="shared" si="436"/>
        <v>0</v>
      </c>
      <c r="AE579" s="16">
        <f t="shared" si="437"/>
        <v>0</v>
      </c>
      <c r="AF579" s="16">
        <f t="shared" si="438"/>
        <v>0</v>
      </c>
      <c r="AG579" s="16">
        <f t="shared" si="439"/>
        <v>0</v>
      </c>
      <c r="AH579" s="16">
        <f t="shared" si="440"/>
        <v>0</v>
      </c>
      <c r="AI579" s="16">
        <f t="shared" si="441"/>
        <v>0</v>
      </c>
      <c r="AJ579" s="15">
        <f t="shared" si="442"/>
        <v>0.42990838161300676</v>
      </c>
      <c r="AK579" s="6">
        <f t="shared" si="486"/>
        <v>0</v>
      </c>
      <c r="AL579" s="6">
        <f t="shared" si="486"/>
        <v>0</v>
      </c>
      <c r="AM579" s="6">
        <f t="shared" si="486"/>
        <v>0</v>
      </c>
      <c r="AN579" s="6">
        <f t="shared" si="486"/>
        <v>0</v>
      </c>
      <c r="AO579" s="9">
        <f t="shared" si="443"/>
        <v>0</v>
      </c>
      <c r="AP579" s="9">
        <f t="shared" si="444"/>
        <v>0</v>
      </c>
      <c r="AQ579" s="9">
        <f t="shared" si="445"/>
        <v>0</v>
      </c>
      <c r="AR579" s="9">
        <f t="shared" si="446"/>
        <v>0</v>
      </c>
      <c r="AS579" s="9">
        <f t="shared" si="484"/>
        <v>0</v>
      </c>
      <c r="AT579" s="9">
        <f t="shared" si="447"/>
        <v>0</v>
      </c>
      <c r="AU579" s="9">
        <f t="shared" si="448"/>
        <v>0</v>
      </c>
      <c r="AV579" s="9">
        <f t="shared" si="449"/>
        <v>0</v>
      </c>
      <c r="AW579" s="9">
        <f t="shared" si="450"/>
        <v>0</v>
      </c>
      <c r="AX579" s="9">
        <f t="shared" si="451"/>
        <v>0</v>
      </c>
      <c r="AY579" s="9">
        <f t="shared" si="452"/>
        <v>0</v>
      </c>
      <c r="AZ579" s="9">
        <f t="shared" si="453"/>
        <v>0</v>
      </c>
      <c r="BA579" s="9">
        <f t="shared" si="454"/>
        <v>0</v>
      </c>
      <c r="BB579" s="9">
        <f t="shared" si="455"/>
        <v>0</v>
      </c>
      <c r="BC579" s="9">
        <f t="shared" si="456"/>
        <v>0</v>
      </c>
      <c r="BD579" s="9">
        <f t="shared" si="457"/>
        <v>0</v>
      </c>
      <c r="BE579" s="9">
        <f t="shared" si="458"/>
        <v>0</v>
      </c>
      <c r="BF579" s="9">
        <f t="shared" si="459"/>
        <v>0</v>
      </c>
      <c r="BG579" s="9">
        <f t="shared" si="460"/>
        <v>0</v>
      </c>
      <c r="BH579" s="9">
        <f t="shared" si="461"/>
        <v>0</v>
      </c>
      <c r="BI579" s="9">
        <f t="shared" si="462"/>
        <v>0</v>
      </c>
      <c r="BJ579" s="6">
        <f t="shared" si="463"/>
        <v>0</v>
      </c>
      <c r="BK579" s="6">
        <f t="shared" si="464"/>
        <v>0</v>
      </c>
      <c r="BL579" s="6">
        <f t="shared" si="465"/>
        <v>0</v>
      </c>
      <c r="BM579" s="10">
        <f t="shared" si="466"/>
        <v>0</v>
      </c>
      <c r="BN579" s="10">
        <f t="shared" si="467"/>
        <v>0</v>
      </c>
      <c r="BO579" s="10">
        <f t="shared" si="468"/>
        <v>0</v>
      </c>
      <c r="BP579" s="11">
        <f t="shared" si="469"/>
        <v>0</v>
      </c>
      <c r="BQ579" s="11">
        <f t="shared" si="470"/>
        <v>0</v>
      </c>
      <c r="BR579" s="11">
        <f t="shared" si="471"/>
        <v>0</v>
      </c>
      <c r="BS579" s="10">
        <f t="shared" si="472"/>
        <v>0</v>
      </c>
      <c r="BT579" s="10">
        <f t="shared" si="473"/>
        <v>0</v>
      </c>
      <c r="BU579" s="10">
        <f t="shared" si="474"/>
        <v>0</v>
      </c>
      <c r="BV579" s="10">
        <f t="shared" si="475"/>
        <v>0</v>
      </c>
      <c r="BW579" s="10">
        <f t="shared" si="476"/>
        <v>0</v>
      </c>
      <c r="BX579" s="10">
        <f t="shared" si="477"/>
        <v>0</v>
      </c>
      <c r="BY579" s="10">
        <f t="shared" si="478"/>
        <v>0</v>
      </c>
      <c r="BZ579" s="10">
        <f t="shared" si="479"/>
        <v>0</v>
      </c>
      <c r="CA579" s="10">
        <f t="shared" si="480"/>
        <v>0</v>
      </c>
      <c r="CB579" s="9">
        <f t="shared" si="481"/>
        <v>0</v>
      </c>
      <c r="CC579" s="9">
        <f t="shared" si="482"/>
        <v>0</v>
      </c>
      <c r="CD579" s="9">
        <f t="shared" si="483"/>
        <v>0</v>
      </c>
      <c r="CE579" s="12">
        <f t="shared" si="485"/>
        <v>0</v>
      </c>
    </row>
    <row r="580" spans="8:83" ht="18" customHeight="1">
      <c r="H580"/>
      <c r="I580"/>
      <c r="J580"/>
      <c r="AA580" s="16">
        <f t="shared" si="433"/>
        <v>0</v>
      </c>
      <c r="AB580" s="16">
        <f t="shared" si="434"/>
        <v>0</v>
      </c>
      <c r="AC580" s="16">
        <f t="shared" si="435"/>
        <v>0</v>
      </c>
      <c r="AD580" s="16">
        <f t="shared" si="436"/>
        <v>0</v>
      </c>
      <c r="AE580" s="16">
        <f t="shared" si="437"/>
        <v>0</v>
      </c>
      <c r="AF580" s="16">
        <f t="shared" si="438"/>
        <v>0</v>
      </c>
      <c r="AG580" s="16">
        <f t="shared" si="439"/>
        <v>0</v>
      </c>
      <c r="AH580" s="16">
        <f t="shared" si="440"/>
        <v>0</v>
      </c>
      <c r="AI580" s="16">
        <f t="shared" si="441"/>
        <v>0</v>
      </c>
      <c r="AJ580" s="15">
        <f t="shared" si="442"/>
        <v>0.42990838161300676</v>
      </c>
      <c r="AK580" s="6">
        <f t="shared" si="486"/>
        <v>0</v>
      </c>
      <c r="AL580" s="6">
        <f t="shared" si="486"/>
        <v>0</v>
      </c>
      <c r="AM580" s="6">
        <f t="shared" si="486"/>
        <v>0</v>
      </c>
      <c r="AN580" s="6">
        <f t="shared" si="486"/>
        <v>0</v>
      </c>
      <c r="AO580" s="9">
        <f t="shared" si="443"/>
        <v>0</v>
      </c>
      <c r="AP580" s="9">
        <f t="shared" si="444"/>
        <v>0</v>
      </c>
      <c r="AQ580" s="9">
        <f t="shared" si="445"/>
        <v>0</v>
      </c>
      <c r="AR580" s="9">
        <f t="shared" si="446"/>
        <v>0</v>
      </c>
      <c r="AS580" s="9">
        <f t="shared" si="484"/>
        <v>0</v>
      </c>
      <c r="AT580" s="9">
        <f t="shared" si="447"/>
        <v>0</v>
      </c>
      <c r="AU580" s="9">
        <f t="shared" si="448"/>
        <v>0</v>
      </c>
      <c r="AV580" s="9">
        <f t="shared" si="449"/>
        <v>0</v>
      </c>
      <c r="AW580" s="9">
        <f t="shared" si="450"/>
        <v>0</v>
      </c>
      <c r="AX580" s="9">
        <f t="shared" si="451"/>
        <v>0</v>
      </c>
      <c r="AY580" s="9">
        <f t="shared" si="452"/>
        <v>0</v>
      </c>
      <c r="AZ580" s="9">
        <f t="shared" si="453"/>
        <v>0</v>
      </c>
      <c r="BA580" s="9">
        <f t="shared" si="454"/>
        <v>0</v>
      </c>
      <c r="BB580" s="9">
        <f t="shared" si="455"/>
        <v>0</v>
      </c>
      <c r="BC580" s="9">
        <f t="shared" si="456"/>
        <v>0</v>
      </c>
      <c r="BD580" s="9">
        <f t="shared" si="457"/>
        <v>0</v>
      </c>
      <c r="BE580" s="9">
        <f t="shared" si="458"/>
        <v>0</v>
      </c>
      <c r="BF580" s="9">
        <f t="shared" si="459"/>
        <v>0</v>
      </c>
      <c r="BG580" s="9">
        <f t="shared" si="460"/>
        <v>0</v>
      </c>
      <c r="BH580" s="9">
        <f t="shared" si="461"/>
        <v>0</v>
      </c>
      <c r="BI580" s="9">
        <f t="shared" si="462"/>
        <v>0</v>
      </c>
      <c r="BJ580" s="6">
        <f t="shared" si="463"/>
        <v>0</v>
      </c>
      <c r="BK580" s="6">
        <f t="shared" si="464"/>
        <v>0</v>
      </c>
      <c r="BL580" s="6">
        <f t="shared" si="465"/>
        <v>0</v>
      </c>
      <c r="BM580" s="10">
        <f t="shared" si="466"/>
        <v>0</v>
      </c>
      <c r="BN580" s="10">
        <f t="shared" si="467"/>
        <v>0</v>
      </c>
      <c r="BO580" s="10">
        <f t="shared" si="468"/>
        <v>0</v>
      </c>
      <c r="BP580" s="11">
        <f t="shared" si="469"/>
        <v>0</v>
      </c>
      <c r="BQ580" s="11">
        <f t="shared" si="470"/>
        <v>0</v>
      </c>
      <c r="BR580" s="11">
        <f t="shared" si="471"/>
        <v>0</v>
      </c>
      <c r="BS580" s="10">
        <f t="shared" si="472"/>
        <v>0</v>
      </c>
      <c r="BT580" s="10">
        <f t="shared" si="473"/>
        <v>0</v>
      </c>
      <c r="BU580" s="10">
        <f t="shared" si="474"/>
        <v>0</v>
      </c>
      <c r="BV580" s="10">
        <f t="shared" si="475"/>
        <v>0</v>
      </c>
      <c r="BW580" s="10">
        <f t="shared" si="476"/>
        <v>0</v>
      </c>
      <c r="BX580" s="10">
        <f t="shared" si="477"/>
        <v>0</v>
      </c>
      <c r="BY580" s="10">
        <f t="shared" si="478"/>
        <v>0</v>
      </c>
      <c r="BZ580" s="10">
        <f t="shared" si="479"/>
        <v>0</v>
      </c>
      <c r="CA580" s="10">
        <f t="shared" si="480"/>
        <v>0</v>
      </c>
      <c r="CB580" s="9">
        <f t="shared" si="481"/>
        <v>0</v>
      </c>
      <c r="CC580" s="9">
        <f t="shared" si="482"/>
        <v>0</v>
      </c>
      <c r="CD580" s="9">
        <f t="shared" si="483"/>
        <v>0</v>
      </c>
      <c r="CE580" s="12">
        <f t="shared" si="485"/>
        <v>0</v>
      </c>
    </row>
    <row r="581" spans="8:83" ht="18" customHeight="1">
      <c r="H581"/>
      <c r="I581"/>
      <c r="J581"/>
      <c r="AA581" s="16">
        <f t="shared" si="433"/>
        <v>0</v>
      </c>
      <c r="AB581" s="16">
        <f t="shared" si="434"/>
        <v>0</v>
      </c>
      <c r="AC581" s="16">
        <f t="shared" si="435"/>
        <v>0</v>
      </c>
      <c r="AD581" s="16">
        <f t="shared" si="436"/>
        <v>0</v>
      </c>
      <c r="AE581" s="16">
        <f t="shared" si="437"/>
        <v>0</v>
      </c>
      <c r="AF581" s="16">
        <f t="shared" si="438"/>
        <v>0</v>
      </c>
      <c r="AG581" s="16">
        <f t="shared" si="439"/>
        <v>0</v>
      </c>
      <c r="AH581" s="16">
        <f t="shared" si="440"/>
        <v>0</v>
      </c>
      <c r="AI581" s="16">
        <f t="shared" si="441"/>
        <v>0</v>
      </c>
      <c r="AJ581" s="15">
        <f t="shared" si="442"/>
        <v>0.42990838161300676</v>
      </c>
      <c r="AK581" s="6">
        <f t="shared" si="486"/>
        <v>0</v>
      </c>
      <c r="AL581" s="6">
        <f t="shared" si="486"/>
        <v>0</v>
      </c>
      <c r="AM581" s="6">
        <f t="shared" si="486"/>
        <v>0</v>
      </c>
      <c r="AN581" s="6">
        <f t="shared" si="486"/>
        <v>0</v>
      </c>
      <c r="AO581" s="9">
        <f t="shared" si="443"/>
        <v>0</v>
      </c>
      <c r="AP581" s="9">
        <f t="shared" si="444"/>
        <v>0</v>
      </c>
      <c r="AQ581" s="9">
        <f t="shared" si="445"/>
        <v>0</v>
      </c>
      <c r="AR581" s="9">
        <f t="shared" si="446"/>
        <v>0</v>
      </c>
      <c r="AS581" s="9">
        <f t="shared" si="484"/>
        <v>0</v>
      </c>
      <c r="AT581" s="9">
        <f t="shared" si="447"/>
        <v>0</v>
      </c>
      <c r="AU581" s="9">
        <f t="shared" si="448"/>
        <v>0</v>
      </c>
      <c r="AV581" s="9">
        <f t="shared" si="449"/>
        <v>0</v>
      </c>
      <c r="AW581" s="9">
        <f t="shared" si="450"/>
        <v>0</v>
      </c>
      <c r="AX581" s="9">
        <f t="shared" si="451"/>
        <v>0</v>
      </c>
      <c r="AY581" s="9">
        <f t="shared" si="452"/>
        <v>0</v>
      </c>
      <c r="AZ581" s="9">
        <f t="shared" si="453"/>
        <v>0</v>
      </c>
      <c r="BA581" s="9">
        <f t="shared" si="454"/>
        <v>0</v>
      </c>
      <c r="BB581" s="9">
        <f t="shared" si="455"/>
        <v>0</v>
      </c>
      <c r="BC581" s="9">
        <f t="shared" si="456"/>
        <v>0</v>
      </c>
      <c r="BD581" s="9">
        <f t="shared" si="457"/>
        <v>0</v>
      </c>
      <c r="BE581" s="9">
        <f t="shared" si="458"/>
        <v>0</v>
      </c>
      <c r="BF581" s="9">
        <f t="shared" si="459"/>
        <v>0</v>
      </c>
      <c r="BG581" s="9">
        <f t="shared" si="460"/>
        <v>0</v>
      </c>
      <c r="BH581" s="9">
        <f t="shared" si="461"/>
        <v>0</v>
      </c>
      <c r="BI581" s="9">
        <f t="shared" si="462"/>
        <v>0</v>
      </c>
      <c r="BJ581" s="6">
        <f t="shared" si="463"/>
        <v>0</v>
      </c>
      <c r="BK581" s="6">
        <f t="shared" si="464"/>
        <v>0</v>
      </c>
      <c r="BL581" s="6">
        <f t="shared" si="465"/>
        <v>0</v>
      </c>
      <c r="BM581" s="10">
        <f t="shared" si="466"/>
        <v>0</v>
      </c>
      <c r="BN581" s="10">
        <f t="shared" si="467"/>
        <v>0</v>
      </c>
      <c r="BO581" s="10">
        <f t="shared" si="468"/>
        <v>0</v>
      </c>
      <c r="BP581" s="11">
        <f t="shared" si="469"/>
        <v>0</v>
      </c>
      <c r="BQ581" s="11">
        <f t="shared" si="470"/>
        <v>0</v>
      </c>
      <c r="BR581" s="11">
        <f t="shared" si="471"/>
        <v>0</v>
      </c>
      <c r="BS581" s="10">
        <f t="shared" si="472"/>
        <v>0</v>
      </c>
      <c r="BT581" s="10">
        <f t="shared" si="473"/>
        <v>0</v>
      </c>
      <c r="BU581" s="10">
        <f t="shared" si="474"/>
        <v>0</v>
      </c>
      <c r="BV581" s="10">
        <f t="shared" si="475"/>
        <v>0</v>
      </c>
      <c r="BW581" s="10">
        <f t="shared" si="476"/>
        <v>0</v>
      </c>
      <c r="BX581" s="10">
        <f t="shared" si="477"/>
        <v>0</v>
      </c>
      <c r="BY581" s="10">
        <f t="shared" si="478"/>
        <v>0</v>
      </c>
      <c r="BZ581" s="10">
        <f t="shared" si="479"/>
        <v>0</v>
      </c>
      <c r="CA581" s="10">
        <f t="shared" si="480"/>
        <v>0</v>
      </c>
      <c r="CB581" s="9">
        <f t="shared" si="481"/>
        <v>0</v>
      </c>
      <c r="CC581" s="9">
        <f t="shared" si="482"/>
        <v>0</v>
      </c>
      <c r="CD581" s="9">
        <f t="shared" si="483"/>
        <v>0</v>
      </c>
      <c r="CE581" s="12">
        <f t="shared" si="485"/>
        <v>0</v>
      </c>
    </row>
    <row r="582" spans="8:83" ht="18" customHeight="1">
      <c r="H582"/>
      <c r="I582"/>
      <c r="J582"/>
      <c r="AA582" s="16">
        <f t="shared" ref="AA582:AA645" si="487">IF(Q_perm&lt;&gt;0, diffP1+diffP2,)</f>
        <v>0</v>
      </c>
      <c r="AB582" s="16">
        <f t="shared" ref="AB582:AB645" si="488">IF(Q_perm1&lt;&gt;0, P_feed1-P_feed2,)</f>
        <v>0</v>
      </c>
      <c r="AC582" s="16">
        <f t="shared" ref="AC582:AC645" si="489">IF(Q_perm2&lt;&gt;0, P_feed3-P_conc,)</f>
        <v>0</v>
      </c>
      <c r="AD582" s="16">
        <f t="shared" ref="AD582:AD645" si="490">IF(AND(Q_perm&lt;&gt;0,diffP&lt;&gt;0),diffP*(2*Q0_conc+Q0_perm)^1.5/(2*Q_conc+Q_perm)^1.5,)</f>
        <v>0</v>
      </c>
      <c r="AE582" s="16">
        <f t="shared" ref="AE582:AE645" si="491">IF(AND(Q_perm1&lt;&gt;0,diffP1&lt;&gt;0),diffP1*(2*(Q0_feed-Q0_perm1)+Q0_perm1)^1.5/(2*(Q_feed-Q_perm1)+Q_perm1)^1.5,)</f>
        <v>0</v>
      </c>
      <c r="AF582" s="16">
        <f t="shared" ref="AF582:AF645" si="492">IF(AND(Q_perm2&lt;&gt;0,diffP2&lt;&gt;0),diffP2*(2*(Q0_feed-Q0_perm1-Q0_perm2)+Q0_perm2)^1.5/(2*(Q_feed-Q_perm1-Q_perm2)+Q_perm2)^1.5,)</f>
        <v>0</v>
      </c>
      <c r="AG582" s="16">
        <f t="shared" ref="AG582:AG645" si="493">IF(Q_perm&lt;&gt;0,(NoOfPV1*(P_feed1-P_perm1)+NoOfPV2*(P_feed3-P_perm2))/NoOfPV-diffP/(2*NoOfArray),)</f>
        <v>0</v>
      </c>
      <c r="AH582" s="16">
        <f t="shared" ref="AH582:AH645" si="494">IF(Q_perm1&lt;&gt;0,(P_feed1-P_perm1)-diffP1/2,)</f>
        <v>0</v>
      </c>
      <c r="AI582" s="16">
        <f t="shared" ref="AI582:AI645" si="495">IF(Q_perm2&lt;&gt;0,(P_feed3-P_perm2)-diffP2/2,)</f>
        <v>0</v>
      </c>
      <c r="AJ582" s="15">
        <f t="shared" ref="AJ582:AJ645" si="496">IF(Temp&gt;25,EXP(TCF_U1*(1/298.15-1/(273.15+Temp))),EXP(TCF_U2*(1/298.15-1/(273.15+Temp))))</f>
        <v>0.42990838161300676</v>
      </c>
      <c r="AK582" s="6">
        <f t="shared" si="486"/>
        <v>0</v>
      </c>
      <c r="AL582" s="6">
        <f t="shared" si="486"/>
        <v>0</v>
      </c>
      <c r="AM582" s="6">
        <f t="shared" si="486"/>
        <v>0</v>
      </c>
      <c r="AN582" s="6">
        <f t="shared" si="486"/>
        <v>0</v>
      </c>
      <c r="AO582" s="9">
        <f t="shared" ref="AO582:AO645" si="497">IF(Q_perm&lt;&gt;0,LN(1/(1-Recovery))/Recovery,)</f>
        <v>0</v>
      </c>
      <c r="AP582" s="9">
        <f t="shared" ref="AP582:AP645" si="498">IF(Q_perm1&lt;&gt;0,LN(1/(1-Recovery1))/(Recovery1),)</f>
        <v>0</v>
      </c>
      <c r="AQ582" s="9">
        <f t="shared" ref="AQ582:AQ645" si="499">IF(Q_perm2&lt;&gt;0,LN(1/(1-Recovery2)/Recovery2),)</f>
        <v>0</v>
      </c>
      <c r="AR582" s="9">
        <f t="shared" ref="AR582:AR645" si="500">0.0385*TDSmean*(Temp+273.15)/(14.25*(1000-TDSmean/1000))</f>
        <v>0</v>
      </c>
      <c r="AS582" s="9">
        <f t="shared" si="484"/>
        <v>0</v>
      </c>
      <c r="AT582" s="9">
        <f t="shared" ref="AT582:AT645" si="501">0.0385*TDSmean_feed2*(Temp+273.15)/(14.25*(1000-TDSmean_feed2/1000))</f>
        <v>0</v>
      </c>
      <c r="AU582" s="9">
        <f t="shared" ref="AU582:AU645" si="502">0.0385*TDS_perm*(Temp+273.15)/(14.25*(1000-TDS_perm/1000))</f>
        <v>0</v>
      </c>
      <c r="AV582" s="9">
        <f t="shared" ref="AV582:AV645" si="503">0.0385*TDS_perm1*(Temp+273.15)/(14.25*(1000-TDS_perm1/1000))</f>
        <v>0</v>
      </c>
      <c r="AW582" s="9">
        <f t="shared" ref="AW582:AW645" si="504">0.0385*TDS_perm2*(Temp+273.15)/(14.25*(1000-TDS_perm2/1000))</f>
        <v>0</v>
      </c>
      <c r="AX582" s="9">
        <f t="shared" ref="AX582:AX645" si="505">IF(C_feed1&gt;7630,alpha1*EXP((beta1-LN(C_feed1))^2/gamma1),IF(C_feed1&gt;0,alpha2*EXP((beta2-LN(C_feed1))^2/gamma2),))</f>
        <v>0</v>
      </c>
      <c r="AY582" s="9">
        <f t="shared" ref="AY582:AY645" si="506">IF(C_feed2&gt;7630,alpha1*EXP((beta1-LN(C_feed2))^2/gamma1),IF(C_feed2&gt;0,alpha2*EXP((beta2-LN(C_feed2))^2/gamma2),IF(Recovery1&gt;0,TDS_feed1/(1-Recovery1),)))</f>
        <v>0</v>
      </c>
      <c r="AZ582" s="9">
        <f t="shared" ref="AZ582:AZ645" si="507">IF(C_conc&gt;7630,alpha1*EXP((beta1-LN(C_conc))^2/gamma1),IF(C_conc&gt;0,alpha2*EXP((beta2-LN(C_conc))^2/gamma2),IF(AND(Recovery2&gt;0,Q_perm2&gt;0),TDS_feed2/(1-Recovery2),)))</f>
        <v>0</v>
      </c>
      <c r="BA582" s="9">
        <f t="shared" ref="BA582:BA645" si="508">IF(C_perm&gt;7630,alpha1*EXP((beta1-LN(C_perm))^2/gamma1),IF(C_perm&gt;0,alpha2*EXP((beta2-LN(C_perm))^2/gamma2),))</f>
        <v>0</v>
      </c>
      <c r="BB582" s="9">
        <f t="shared" ref="BB582:BB645" si="509">IF(C_perm1&gt;7630,alpha1*EXP((beta1-LN(C_perm1))^2/gamma1),IF(C_perm1&gt;0,alpha2*EXP((beta2-LN(C_perm1))^2/gamma2),))</f>
        <v>0</v>
      </c>
      <c r="BC582" s="9">
        <f t="shared" ref="BC582:BC645" si="510">IF(C_perm2&gt;7630,alpha1*EXP((beta1-LN(C_perm2))^2/gamma1),IF(C_perm2&gt;0,alpha2*EXP((beta2-LN(C_perm2))^2/gamma2),))</f>
        <v>0</v>
      </c>
      <c r="BD582" s="9">
        <f t="shared" ref="BD582:BD645" si="511">TDS_feed1*ConcFactor</f>
        <v>0</v>
      </c>
      <c r="BE582" s="9">
        <f t="shared" ref="BE582:BE645" si="512">IF(Q_perm1&gt;0,TDS_feed1*ConcFactor1,)</f>
        <v>0</v>
      </c>
      <c r="BF582" s="9">
        <f t="shared" ref="BF582:BF645" si="513">IF(Q_perm2&gt;0,TDS_feed2*ConcFactor2,)</f>
        <v>0</v>
      </c>
      <c r="BG582" s="9">
        <f t="shared" ref="BG582:BG645" si="514">NetP-Pi_feed+Pi_perm</f>
        <v>0</v>
      </c>
      <c r="BH582" s="9">
        <f t="shared" ref="BH582:BH645" si="515">NetP1-Pi_feed1+Pi_perm1</f>
        <v>0</v>
      </c>
      <c r="BI582" s="9">
        <f t="shared" ref="BI582:BI645" si="516">NetP2-Pi_feed2+Pi_perm2</f>
        <v>0</v>
      </c>
      <c r="BJ582" s="6">
        <f t="shared" ref="BJ582:BJ645" si="517">IF(NDP&gt;0,Q_perm*(TCF0*NDP0)/(TCF*NDP),)</f>
        <v>0</v>
      </c>
      <c r="BK582" s="6">
        <f t="shared" ref="BK582:BK645" si="518">IF(NDP_feed1&gt;0,Q_perm1*(TCF0*NDP0_feed1)/(TCF*NDP_feed1),)</f>
        <v>0</v>
      </c>
      <c r="BL582" s="6">
        <f t="shared" ref="BL582:BL645" si="519">IF(NDP_feed2&gt;0,Q_perm2*(TCF0*NDP0_feed2)/(TCF*NDP_feed2),)</f>
        <v>0</v>
      </c>
      <c r="BM582" s="10">
        <f t="shared" ref="BM582:BM645" si="520">IF(AND(TDSmean&gt;0,NDP0&gt;0,TDS0_feed1&gt;0,TCF0&gt;0),TDS_perm/TDSmean*(NDP/NDP0)*(TCF0/TCF)*(TDSmean0/TDSmean)*(TDS_feed1/TDS0_feed1),)</f>
        <v>0</v>
      </c>
      <c r="BN582" s="10">
        <f t="shared" ref="BN582:BN645" si="521">IF(AND(TDSmean_feed1&gt;0,NDP0_feed1&gt;0,TCF&gt;0,TDS0_feed1&gt;0),TDS_perm1/TDSmean_feed1*(NDP_feed1/NDP0_feed1)*(TCF0/TCF)*(TDSmean0_feed1/TDSmean_feed1)*(TDS_feed1/TDS0_feed1),)</f>
        <v>0</v>
      </c>
      <c r="BO582" s="10">
        <f t="shared" ref="BO582:BO645" si="522">IF(AND(TDSmean_feed2&gt;0,NDP0_feed2&gt;0,TCF&gt;0,TDS0_feed2&gt;0),TDS_perm2/TDSmean_feed2*(NDP_feed2/NDP0_feed2)*(TCF0/TCF)*(TDSmean0_feed2/TDSmean_feed2)*(TDS_feed2/TDS0_feed2),)</f>
        <v>0</v>
      </c>
      <c r="BP582" s="11">
        <f t="shared" ref="BP582:BP645" si="523">IF(normSP&gt;0,1-normSP,)</f>
        <v>0</v>
      </c>
      <c r="BQ582" s="11">
        <f t="shared" ref="BQ582:BQ645" si="524">IF(normSP1&gt;0,1-normSP1,)</f>
        <v>0</v>
      </c>
      <c r="BR582" s="11">
        <f t="shared" ref="BR582:BR645" si="525">IF(normSP2&gt;0,1-normSP2,)</f>
        <v>0</v>
      </c>
      <c r="BS582" s="10">
        <f t="shared" ref="BS582:BS645" si="526">IF(AND(TDS_perm&gt;0,TDS_feed1&gt;0),1-TDS_perm/TDS_feed1,)</f>
        <v>0</v>
      </c>
      <c r="BT582" s="10">
        <f t="shared" ref="BT582:BT645" si="527">IF(AND(TDS_perm1&gt;0,TDS_feed1&gt;0),1-TDS_perm1/TDS_feed1,)</f>
        <v>0</v>
      </c>
      <c r="BU582" s="10">
        <f t="shared" ref="BU582:BU645" si="528">IF(AND(TDS_perm2&gt;0,TDS_feed2&gt;0),1-TDS_perm2/TDS_feed2,)</f>
        <v>0</v>
      </c>
      <c r="BV582" s="10">
        <f t="shared" ref="BV582:BV645" si="529">IF(Q_perm&gt;0,Q_perm/Q_feed,)</f>
        <v>0</v>
      </c>
      <c r="BW582" s="10">
        <f t="shared" ref="BW582:BW645" si="530">IF(AND(Q_perm1&gt;0,Q_feed&gt;0),Q_perm1/Q_feed,)</f>
        <v>0</v>
      </c>
      <c r="BX582" s="10">
        <f t="shared" ref="BX582:BX645" si="531">IF(AND(Q_feed&gt;Q_perm1,Q_perm2&gt;0),Q_perm2/(Q_feed-Q_perm1),)</f>
        <v>0</v>
      </c>
      <c r="BY582" s="10">
        <f t="shared" ref="BY582:BY645" si="532">IF(AND(C_feed1&gt;0,C_conc&gt;0),1-C_feed1/C_conc,)</f>
        <v>0</v>
      </c>
      <c r="BZ582" s="10">
        <f t="shared" ref="BZ582:BZ645" si="533">IF(AND(C_feed2&gt;0,C_feed1&gt;0),1-C_feed1/C_feed2,)</f>
        <v>0</v>
      </c>
      <c r="CA582" s="10">
        <f t="shared" ref="CA582:CA645" si="534">IF(AND(C_feed2&gt;0,C0_conc&gt;0),1-C_feed2/C0_conc,)</f>
        <v>0</v>
      </c>
      <c r="CB582" s="9">
        <f t="shared" ref="CB582:CB645" si="535">IF(AND(Recovery&gt;0,Rec_C&gt;0),Recovery/Rec_C,)</f>
        <v>0</v>
      </c>
      <c r="CC582" s="9">
        <f t="shared" ref="CC582:CC645" si="536">IF(AND(Recovery1&gt;0,Rec_C1&gt;0),Recovery1/Rec_C1,)</f>
        <v>0</v>
      </c>
      <c r="CD582" s="9">
        <f t="shared" ref="CD582:CD645" si="537">IF(AND(Recovery2&gt;0,Rec_C2&gt;0),Recovery2/Rec_C2,)</f>
        <v>0</v>
      </c>
      <c r="CE582" s="12">
        <f t="shared" si="485"/>
        <v>0</v>
      </c>
    </row>
    <row r="583" spans="8:83" ht="18" customHeight="1">
      <c r="H583"/>
      <c r="I583"/>
      <c r="J583"/>
      <c r="AA583" s="16">
        <f t="shared" si="487"/>
        <v>0</v>
      </c>
      <c r="AB583" s="16">
        <f t="shared" si="488"/>
        <v>0</v>
      </c>
      <c r="AC583" s="16">
        <f t="shared" si="489"/>
        <v>0</v>
      </c>
      <c r="AD583" s="16">
        <f t="shared" si="490"/>
        <v>0</v>
      </c>
      <c r="AE583" s="16">
        <f t="shared" si="491"/>
        <v>0</v>
      </c>
      <c r="AF583" s="16">
        <f t="shared" si="492"/>
        <v>0</v>
      </c>
      <c r="AG583" s="16">
        <f t="shared" si="493"/>
        <v>0</v>
      </c>
      <c r="AH583" s="16">
        <f t="shared" si="494"/>
        <v>0</v>
      </c>
      <c r="AI583" s="16">
        <f t="shared" si="495"/>
        <v>0</v>
      </c>
      <c r="AJ583" s="15">
        <f t="shared" si="496"/>
        <v>0.42990838161300676</v>
      </c>
      <c r="AK583" s="6">
        <f t="shared" si="486"/>
        <v>0</v>
      </c>
      <c r="AL583" s="6">
        <f t="shared" si="486"/>
        <v>0</v>
      </c>
      <c r="AM583" s="6">
        <f t="shared" si="486"/>
        <v>0</v>
      </c>
      <c r="AN583" s="6">
        <f t="shared" si="486"/>
        <v>0</v>
      </c>
      <c r="AO583" s="9">
        <f t="shared" si="497"/>
        <v>0</v>
      </c>
      <c r="AP583" s="9">
        <f t="shared" si="498"/>
        <v>0</v>
      </c>
      <c r="AQ583" s="9">
        <f t="shared" si="499"/>
        <v>0</v>
      </c>
      <c r="AR583" s="9">
        <f t="shared" si="500"/>
        <v>0</v>
      </c>
      <c r="AS583" s="9">
        <f t="shared" ref="AS583:AS646" si="538">0.0385*TDSmean_feed1*(Temp+273.15)/(14.25*(1000-TDSmean/1000))</f>
        <v>0</v>
      </c>
      <c r="AT583" s="9">
        <f t="shared" si="501"/>
        <v>0</v>
      </c>
      <c r="AU583" s="9">
        <f t="shared" si="502"/>
        <v>0</v>
      </c>
      <c r="AV583" s="9">
        <f t="shared" si="503"/>
        <v>0</v>
      </c>
      <c r="AW583" s="9">
        <f t="shared" si="504"/>
        <v>0</v>
      </c>
      <c r="AX583" s="9">
        <f t="shared" si="505"/>
        <v>0</v>
      </c>
      <c r="AY583" s="9">
        <f t="shared" si="506"/>
        <v>0</v>
      </c>
      <c r="AZ583" s="9">
        <f t="shared" si="507"/>
        <v>0</v>
      </c>
      <c r="BA583" s="9">
        <f t="shared" si="508"/>
        <v>0</v>
      </c>
      <c r="BB583" s="9">
        <f t="shared" si="509"/>
        <v>0</v>
      </c>
      <c r="BC583" s="9">
        <f t="shared" si="510"/>
        <v>0</v>
      </c>
      <c r="BD583" s="9">
        <f t="shared" si="511"/>
        <v>0</v>
      </c>
      <c r="BE583" s="9">
        <f t="shared" si="512"/>
        <v>0</v>
      </c>
      <c r="BF583" s="9">
        <f t="shared" si="513"/>
        <v>0</v>
      </c>
      <c r="BG583" s="9">
        <f t="shared" si="514"/>
        <v>0</v>
      </c>
      <c r="BH583" s="9">
        <f t="shared" si="515"/>
        <v>0</v>
      </c>
      <c r="BI583" s="9">
        <f t="shared" si="516"/>
        <v>0</v>
      </c>
      <c r="BJ583" s="6">
        <f t="shared" si="517"/>
        <v>0</v>
      </c>
      <c r="BK583" s="6">
        <f t="shared" si="518"/>
        <v>0</v>
      </c>
      <c r="BL583" s="6">
        <f t="shared" si="519"/>
        <v>0</v>
      </c>
      <c r="BM583" s="10">
        <f t="shared" si="520"/>
        <v>0</v>
      </c>
      <c r="BN583" s="10">
        <f t="shared" si="521"/>
        <v>0</v>
      </c>
      <c r="BO583" s="10">
        <f t="shared" si="522"/>
        <v>0</v>
      </c>
      <c r="BP583" s="11">
        <f t="shared" si="523"/>
        <v>0</v>
      </c>
      <c r="BQ583" s="11">
        <f t="shared" si="524"/>
        <v>0</v>
      </c>
      <c r="BR583" s="11">
        <f t="shared" si="525"/>
        <v>0</v>
      </c>
      <c r="BS583" s="10">
        <f t="shared" si="526"/>
        <v>0</v>
      </c>
      <c r="BT583" s="10">
        <f t="shared" si="527"/>
        <v>0</v>
      </c>
      <c r="BU583" s="10">
        <f t="shared" si="528"/>
        <v>0</v>
      </c>
      <c r="BV583" s="10">
        <f t="shared" si="529"/>
        <v>0</v>
      </c>
      <c r="BW583" s="10">
        <f t="shared" si="530"/>
        <v>0</v>
      </c>
      <c r="BX583" s="10">
        <f t="shared" si="531"/>
        <v>0</v>
      </c>
      <c r="BY583" s="10">
        <f t="shared" si="532"/>
        <v>0</v>
      </c>
      <c r="BZ583" s="10">
        <f t="shared" si="533"/>
        <v>0</v>
      </c>
      <c r="CA583" s="10">
        <f t="shared" si="534"/>
        <v>0</v>
      </c>
      <c r="CB583" s="9">
        <f t="shared" si="535"/>
        <v>0</v>
      </c>
      <c r="CC583" s="9">
        <f t="shared" si="536"/>
        <v>0</v>
      </c>
      <c r="CD583" s="9">
        <f t="shared" si="537"/>
        <v>0</v>
      </c>
      <c r="CE583" s="12">
        <f t="shared" ref="CE583:CE646" si="539">IF(A583-$A$6&gt;0,A583-$A$6,)</f>
        <v>0</v>
      </c>
    </row>
    <row r="584" spans="8:83" ht="18" customHeight="1">
      <c r="H584"/>
      <c r="I584"/>
      <c r="J584"/>
      <c r="AA584" s="16">
        <f t="shared" si="487"/>
        <v>0</v>
      </c>
      <c r="AB584" s="16">
        <f t="shared" si="488"/>
        <v>0</v>
      </c>
      <c r="AC584" s="16">
        <f t="shared" si="489"/>
        <v>0</v>
      </c>
      <c r="AD584" s="16">
        <f t="shared" si="490"/>
        <v>0</v>
      </c>
      <c r="AE584" s="16">
        <f t="shared" si="491"/>
        <v>0</v>
      </c>
      <c r="AF584" s="16">
        <f t="shared" si="492"/>
        <v>0</v>
      </c>
      <c r="AG584" s="16">
        <f t="shared" si="493"/>
        <v>0</v>
      </c>
      <c r="AH584" s="16">
        <f t="shared" si="494"/>
        <v>0</v>
      </c>
      <c r="AI584" s="16">
        <f t="shared" si="495"/>
        <v>0</v>
      </c>
      <c r="AJ584" s="15">
        <f t="shared" si="496"/>
        <v>0.42990838161300676</v>
      </c>
      <c r="AK584" s="6">
        <f t="shared" si="486"/>
        <v>0</v>
      </c>
      <c r="AL584" s="6">
        <f t="shared" si="486"/>
        <v>0</v>
      </c>
      <c r="AM584" s="6">
        <f t="shared" si="486"/>
        <v>0</v>
      </c>
      <c r="AN584" s="6">
        <f t="shared" si="486"/>
        <v>0</v>
      </c>
      <c r="AO584" s="9">
        <f t="shared" si="497"/>
        <v>0</v>
      </c>
      <c r="AP584" s="9">
        <f t="shared" si="498"/>
        <v>0</v>
      </c>
      <c r="AQ584" s="9">
        <f t="shared" si="499"/>
        <v>0</v>
      </c>
      <c r="AR584" s="9">
        <f t="shared" si="500"/>
        <v>0</v>
      </c>
      <c r="AS584" s="9">
        <f t="shared" si="538"/>
        <v>0</v>
      </c>
      <c r="AT584" s="9">
        <f t="shared" si="501"/>
        <v>0</v>
      </c>
      <c r="AU584" s="9">
        <f t="shared" si="502"/>
        <v>0</v>
      </c>
      <c r="AV584" s="9">
        <f t="shared" si="503"/>
        <v>0</v>
      </c>
      <c r="AW584" s="9">
        <f t="shared" si="504"/>
        <v>0</v>
      </c>
      <c r="AX584" s="9">
        <f t="shared" si="505"/>
        <v>0</v>
      </c>
      <c r="AY584" s="9">
        <f t="shared" si="506"/>
        <v>0</v>
      </c>
      <c r="AZ584" s="9">
        <f t="shared" si="507"/>
        <v>0</v>
      </c>
      <c r="BA584" s="9">
        <f t="shared" si="508"/>
        <v>0</v>
      </c>
      <c r="BB584" s="9">
        <f t="shared" si="509"/>
        <v>0</v>
      </c>
      <c r="BC584" s="9">
        <f t="shared" si="510"/>
        <v>0</v>
      </c>
      <c r="BD584" s="9">
        <f t="shared" si="511"/>
        <v>0</v>
      </c>
      <c r="BE584" s="9">
        <f t="shared" si="512"/>
        <v>0</v>
      </c>
      <c r="BF584" s="9">
        <f t="shared" si="513"/>
        <v>0</v>
      </c>
      <c r="BG584" s="9">
        <f t="shared" si="514"/>
        <v>0</v>
      </c>
      <c r="BH584" s="9">
        <f t="shared" si="515"/>
        <v>0</v>
      </c>
      <c r="BI584" s="9">
        <f t="shared" si="516"/>
        <v>0</v>
      </c>
      <c r="BJ584" s="6">
        <f t="shared" si="517"/>
        <v>0</v>
      </c>
      <c r="BK584" s="6">
        <f t="shared" si="518"/>
        <v>0</v>
      </c>
      <c r="BL584" s="6">
        <f t="shared" si="519"/>
        <v>0</v>
      </c>
      <c r="BM584" s="10">
        <f t="shared" si="520"/>
        <v>0</v>
      </c>
      <c r="BN584" s="10">
        <f t="shared" si="521"/>
        <v>0</v>
      </c>
      <c r="BO584" s="10">
        <f t="shared" si="522"/>
        <v>0</v>
      </c>
      <c r="BP584" s="11">
        <f t="shared" si="523"/>
        <v>0</v>
      </c>
      <c r="BQ584" s="11">
        <f t="shared" si="524"/>
        <v>0</v>
      </c>
      <c r="BR584" s="11">
        <f t="shared" si="525"/>
        <v>0</v>
      </c>
      <c r="BS584" s="10">
        <f t="shared" si="526"/>
        <v>0</v>
      </c>
      <c r="BT584" s="10">
        <f t="shared" si="527"/>
        <v>0</v>
      </c>
      <c r="BU584" s="10">
        <f t="shared" si="528"/>
        <v>0</v>
      </c>
      <c r="BV584" s="10">
        <f t="shared" si="529"/>
        <v>0</v>
      </c>
      <c r="BW584" s="10">
        <f t="shared" si="530"/>
        <v>0</v>
      </c>
      <c r="BX584" s="10">
        <f t="shared" si="531"/>
        <v>0</v>
      </c>
      <c r="BY584" s="10">
        <f t="shared" si="532"/>
        <v>0</v>
      </c>
      <c r="BZ584" s="10">
        <f t="shared" si="533"/>
        <v>0</v>
      </c>
      <c r="CA584" s="10">
        <f t="shared" si="534"/>
        <v>0</v>
      </c>
      <c r="CB584" s="9">
        <f t="shared" si="535"/>
        <v>0</v>
      </c>
      <c r="CC584" s="9">
        <f t="shared" si="536"/>
        <v>0</v>
      </c>
      <c r="CD584" s="9">
        <f t="shared" si="537"/>
        <v>0</v>
      </c>
      <c r="CE584" s="12">
        <f t="shared" si="539"/>
        <v>0</v>
      </c>
    </row>
    <row r="585" spans="8:83" ht="18" customHeight="1">
      <c r="H585"/>
      <c r="I585"/>
      <c r="J585"/>
      <c r="AA585" s="16">
        <f t="shared" si="487"/>
        <v>0</v>
      </c>
      <c r="AB585" s="16">
        <f t="shared" si="488"/>
        <v>0</v>
      </c>
      <c r="AC585" s="16">
        <f t="shared" si="489"/>
        <v>0</v>
      </c>
      <c r="AD585" s="16">
        <f t="shared" si="490"/>
        <v>0</v>
      </c>
      <c r="AE585" s="16">
        <f t="shared" si="491"/>
        <v>0</v>
      </c>
      <c r="AF585" s="16">
        <f t="shared" si="492"/>
        <v>0</v>
      </c>
      <c r="AG585" s="16">
        <f t="shared" si="493"/>
        <v>0</v>
      </c>
      <c r="AH585" s="16">
        <f t="shared" si="494"/>
        <v>0</v>
      </c>
      <c r="AI585" s="16">
        <f t="shared" si="495"/>
        <v>0</v>
      </c>
      <c r="AJ585" s="15">
        <f t="shared" si="496"/>
        <v>0.42990838161300676</v>
      </c>
      <c r="AK585" s="6">
        <f t="shared" si="486"/>
        <v>0</v>
      </c>
      <c r="AL585" s="6">
        <f t="shared" si="486"/>
        <v>0</v>
      </c>
      <c r="AM585" s="6">
        <f t="shared" si="486"/>
        <v>0</v>
      </c>
      <c r="AN585" s="6">
        <f t="shared" si="486"/>
        <v>0</v>
      </c>
      <c r="AO585" s="9">
        <f t="shared" si="497"/>
        <v>0</v>
      </c>
      <c r="AP585" s="9">
        <f t="shared" si="498"/>
        <v>0</v>
      </c>
      <c r="AQ585" s="9">
        <f t="shared" si="499"/>
        <v>0</v>
      </c>
      <c r="AR585" s="9">
        <f t="shared" si="500"/>
        <v>0</v>
      </c>
      <c r="AS585" s="9">
        <f t="shared" si="538"/>
        <v>0</v>
      </c>
      <c r="AT585" s="9">
        <f t="shared" si="501"/>
        <v>0</v>
      </c>
      <c r="AU585" s="9">
        <f t="shared" si="502"/>
        <v>0</v>
      </c>
      <c r="AV585" s="9">
        <f t="shared" si="503"/>
        <v>0</v>
      </c>
      <c r="AW585" s="9">
        <f t="shared" si="504"/>
        <v>0</v>
      </c>
      <c r="AX585" s="9">
        <f t="shared" si="505"/>
        <v>0</v>
      </c>
      <c r="AY585" s="9">
        <f t="shared" si="506"/>
        <v>0</v>
      </c>
      <c r="AZ585" s="9">
        <f t="shared" si="507"/>
        <v>0</v>
      </c>
      <c r="BA585" s="9">
        <f t="shared" si="508"/>
        <v>0</v>
      </c>
      <c r="BB585" s="9">
        <f t="shared" si="509"/>
        <v>0</v>
      </c>
      <c r="BC585" s="9">
        <f t="shared" si="510"/>
        <v>0</v>
      </c>
      <c r="BD585" s="9">
        <f t="shared" si="511"/>
        <v>0</v>
      </c>
      <c r="BE585" s="9">
        <f t="shared" si="512"/>
        <v>0</v>
      </c>
      <c r="BF585" s="9">
        <f t="shared" si="513"/>
        <v>0</v>
      </c>
      <c r="BG585" s="9">
        <f t="shared" si="514"/>
        <v>0</v>
      </c>
      <c r="BH585" s="9">
        <f t="shared" si="515"/>
        <v>0</v>
      </c>
      <c r="BI585" s="9">
        <f t="shared" si="516"/>
        <v>0</v>
      </c>
      <c r="BJ585" s="6">
        <f t="shared" si="517"/>
        <v>0</v>
      </c>
      <c r="BK585" s="6">
        <f t="shared" si="518"/>
        <v>0</v>
      </c>
      <c r="BL585" s="6">
        <f t="shared" si="519"/>
        <v>0</v>
      </c>
      <c r="BM585" s="10">
        <f t="shared" si="520"/>
        <v>0</v>
      </c>
      <c r="BN585" s="10">
        <f t="shared" si="521"/>
        <v>0</v>
      </c>
      <c r="BO585" s="10">
        <f t="shared" si="522"/>
        <v>0</v>
      </c>
      <c r="BP585" s="11">
        <f t="shared" si="523"/>
        <v>0</v>
      </c>
      <c r="BQ585" s="11">
        <f t="shared" si="524"/>
        <v>0</v>
      </c>
      <c r="BR585" s="11">
        <f t="shared" si="525"/>
        <v>0</v>
      </c>
      <c r="BS585" s="10">
        <f t="shared" si="526"/>
        <v>0</v>
      </c>
      <c r="BT585" s="10">
        <f t="shared" si="527"/>
        <v>0</v>
      </c>
      <c r="BU585" s="10">
        <f t="shared" si="528"/>
        <v>0</v>
      </c>
      <c r="BV585" s="10">
        <f t="shared" si="529"/>
        <v>0</v>
      </c>
      <c r="BW585" s="10">
        <f t="shared" si="530"/>
        <v>0</v>
      </c>
      <c r="BX585" s="10">
        <f t="shared" si="531"/>
        <v>0</v>
      </c>
      <c r="BY585" s="10">
        <f t="shared" si="532"/>
        <v>0</v>
      </c>
      <c r="BZ585" s="10">
        <f t="shared" si="533"/>
        <v>0</v>
      </c>
      <c r="CA585" s="10">
        <f t="shared" si="534"/>
        <v>0</v>
      </c>
      <c r="CB585" s="9">
        <f t="shared" si="535"/>
        <v>0</v>
      </c>
      <c r="CC585" s="9">
        <f t="shared" si="536"/>
        <v>0</v>
      </c>
      <c r="CD585" s="9">
        <f t="shared" si="537"/>
        <v>0</v>
      </c>
      <c r="CE585" s="12">
        <f t="shared" si="539"/>
        <v>0</v>
      </c>
    </row>
    <row r="586" spans="8:83" ht="18" customHeight="1">
      <c r="H586"/>
      <c r="I586"/>
      <c r="J586"/>
      <c r="AA586" s="16">
        <f t="shared" si="487"/>
        <v>0</v>
      </c>
      <c r="AB586" s="16">
        <f t="shared" si="488"/>
        <v>0</v>
      </c>
      <c r="AC586" s="16">
        <f t="shared" si="489"/>
        <v>0</v>
      </c>
      <c r="AD586" s="16">
        <f t="shared" si="490"/>
        <v>0</v>
      </c>
      <c r="AE586" s="16">
        <f t="shared" si="491"/>
        <v>0</v>
      </c>
      <c r="AF586" s="16">
        <f t="shared" si="492"/>
        <v>0</v>
      </c>
      <c r="AG586" s="16">
        <f t="shared" si="493"/>
        <v>0</v>
      </c>
      <c r="AH586" s="16">
        <f t="shared" si="494"/>
        <v>0</v>
      </c>
      <c r="AI586" s="16">
        <f t="shared" si="495"/>
        <v>0</v>
      </c>
      <c r="AJ586" s="15">
        <f t="shared" si="496"/>
        <v>0.42990838161300676</v>
      </c>
      <c r="AK586" s="6">
        <f t="shared" si="486"/>
        <v>0</v>
      </c>
      <c r="AL586" s="6">
        <f t="shared" si="486"/>
        <v>0</v>
      </c>
      <c r="AM586" s="6">
        <f t="shared" si="486"/>
        <v>0</v>
      </c>
      <c r="AN586" s="6">
        <f t="shared" si="486"/>
        <v>0</v>
      </c>
      <c r="AO586" s="9">
        <f t="shared" si="497"/>
        <v>0</v>
      </c>
      <c r="AP586" s="9">
        <f t="shared" si="498"/>
        <v>0</v>
      </c>
      <c r="AQ586" s="9">
        <f t="shared" si="499"/>
        <v>0</v>
      </c>
      <c r="AR586" s="9">
        <f t="shared" si="500"/>
        <v>0</v>
      </c>
      <c r="AS586" s="9">
        <f t="shared" si="538"/>
        <v>0</v>
      </c>
      <c r="AT586" s="9">
        <f t="shared" si="501"/>
        <v>0</v>
      </c>
      <c r="AU586" s="9">
        <f t="shared" si="502"/>
        <v>0</v>
      </c>
      <c r="AV586" s="9">
        <f t="shared" si="503"/>
        <v>0</v>
      </c>
      <c r="AW586" s="9">
        <f t="shared" si="504"/>
        <v>0</v>
      </c>
      <c r="AX586" s="9">
        <f t="shared" si="505"/>
        <v>0</v>
      </c>
      <c r="AY586" s="9">
        <f t="shared" si="506"/>
        <v>0</v>
      </c>
      <c r="AZ586" s="9">
        <f t="shared" si="507"/>
        <v>0</v>
      </c>
      <c r="BA586" s="9">
        <f t="shared" si="508"/>
        <v>0</v>
      </c>
      <c r="BB586" s="9">
        <f t="shared" si="509"/>
        <v>0</v>
      </c>
      <c r="BC586" s="9">
        <f t="shared" si="510"/>
        <v>0</v>
      </c>
      <c r="BD586" s="9">
        <f t="shared" si="511"/>
        <v>0</v>
      </c>
      <c r="BE586" s="9">
        <f t="shared" si="512"/>
        <v>0</v>
      </c>
      <c r="BF586" s="9">
        <f t="shared" si="513"/>
        <v>0</v>
      </c>
      <c r="BG586" s="9">
        <f t="shared" si="514"/>
        <v>0</v>
      </c>
      <c r="BH586" s="9">
        <f t="shared" si="515"/>
        <v>0</v>
      </c>
      <c r="BI586" s="9">
        <f t="shared" si="516"/>
        <v>0</v>
      </c>
      <c r="BJ586" s="6">
        <f t="shared" si="517"/>
        <v>0</v>
      </c>
      <c r="BK586" s="6">
        <f t="shared" si="518"/>
        <v>0</v>
      </c>
      <c r="BL586" s="6">
        <f t="shared" si="519"/>
        <v>0</v>
      </c>
      <c r="BM586" s="10">
        <f t="shared" si="520"/>
        <v>0</v>
      </c>
      <c r="BN586" s="10">
        <f t="shared" si="521"/>
        <v>0</v>
      </c>
      <c r="BO586" s="10">
        <f t="shared" si="522"/>
        <v>0</v>
      </c>
      <c r="BP586" s="11">
        <f t="shared" si="523"/>
        <v>0</v>
      </c>
      <c r="BQ586" s="11">
        <f t="shared" si="524"/>
        <v>0</v>
      </c>
      <c r="BR586" s="11">
        <f t="shared" si="525"/>
        <v>0</v>
      </c>
      <c r="BS586" s="10">
        <f t="shared" si="526"/>
        <v>0</v>
      </c>
      <c r="BT586" s="10">
        <f t="shared" si="527"/>
        <v>0</v>
      </c>
      <c r="BU586" s="10">
        <f t="shared" si="528"/>
        <v>0</v>
      </c>
      <c r="BV586" s="10">
        <f t="shared" si="529"/>
        <v>0</v>
      </c>
      <c r="BW586" s="10">
        <f t="shared" si="530"/>
        <v>0</v>
      </c>
      <c r="BX586" s="10">
        <f t="shared" si="531"/>
        <v>0</v>
      </c>
      <c r="BY586" s="10">
        <f t="shared" si="532"/>
        <v>0</v>
      </c>
      <c r="BZ586" s="10">
        <f t="shared" si="533"/>
        <v>0</v>
      </c>
      <c r="CA586" s="10">
        <f t="shared" si="534"/>
        <v>0</v>
      </c>
      <c r="CB586" s="9">
        <f t="shared" si="535"/>
        <v>0</v>
      </c>
      <c r="CC586" s="9">
        <f t="shared" si="536"/>
        <v>0</v>
      </c>
      <c r="CD586" s="9">
        <f t="shared" si="537"/>
        <v>0</v>
      </c>
      <c r="CE586" s="12">
        <f t="shared" si="539"/>
        <v>0</v>
      </c>
    </row>
    <row r="587" spans="8:83" ht="18" customHeight="1">
      <c r="H587"/>
      <c r="I587"/>
      <c r="J587"/>
      <c r="AA587" s="16">
        <f t="shared" si="487"/>
        <v>0</v>
      </c>
      <c r="AB587" s="16">
        <f t="shared" si="488"/>
        <v>0</v>
      </c>
      <c r="AC587" s="16">
        <f t="shared" si="489"/>
        <v>0</v>
      </c>
      <c r="AD587" s="16">
        <f t="shared" si="490"/>
        <v>0</v>
      </c>
      <c r="AE587" s="16">
        <f t="shared" si="491"/>
        <v>0</v>
      </c>
      <c r="AF587" s="16">
        <f t="shared" si="492"/>
        <v>0</v>
      </c>
      <c r="AG587" s="16">
        <f t="shared" si="493"/>
        <v>0</v>
      </c>
      <c r="AH587" s="16">
        <f t="shared" si="494"/>
        <v>0</v>
      </c>
      <c r="AI587" s="16">
        <f t="shared" si="495"/>
        <v>0</v>
      </c>
      <c r="AJ587" s="15">
        <f t="shared" si="496"/>
        <v>0.42990838161300676</v>
      </c>
      <c r="AK587" s="6">
        <f t="shared" si="486"/>
        <v>0</v>
      </c>
      <c r="AL587" s="6">
        <f t="shared" si="486"/>
        <v>0</v>
      </c>
      <c r="AM587" s="6">
        <f t="shared" si="486"/>
        <v>0</v>
      </c>
      <c r="AN587" s="6">
        <f t="shared" si="486"/>
        <v>0</v>
      </c>
      <c r="AO587" s="9">
        <f t="shared" si="497"/>
        <v>0</v>
      </c>
      <c r="AP587" s="9">
        <f t="shared" si="498"/>
        <v>0</v>
      </c>
      <c r="AQ587" s="9">
        <f t="shared" si="499"/>
        <v>0</v>
      </c>
      <c r="AR587" s="9">
        <f t="shared" si="500"/>
        <v>0</v>
      </c>
      <c r="AS587" s="9">
        <f t="shared" si="538"/>
        <v>0</v>
      </c>
      <c r="AT587" s="9">
        <f t="shared" si="501"/>
        <v>0</v>
      </c>
      <c r="AU587" s="9">
        <f t="shared" si="502"/>
        <v>0</v>
      </c>
      <c r="AV587" s="9">
        <f t="shared" si="503"/>
        <v>0</v>
      </c>
      <c r="AW587" s="9">
        <f t="shared" si="504"/>
        <v>0</v>
      </c>
      <c r="AX587" s="9">
        <f t="shared" si="505"/>
        <v>0</v>
      </c>
      <c r="AY587" s="9">
        <f t="shared" si="506"/>
        <v>0</v>
      </c>
      <c r="AZ587" s="9">
        <f t="shared" si="507"/>
        <v>0</v>
      </c>
      <c r="BA587" s="9">
        <f t="shared" si="508"/>
        <v>0</v>
      </c>
      <c r="BB587" s="9">
        <f t="shared" si="509"/>
        <v>0</v>
      </c>
      <c r="BC587" s="9">
        <f t="shared" si="510"/>
        <v>0</v>
      </c>
      <c r="BD587" s="9">
        <f t="shared" si="511"/>
        <v>0</v>
      </c>
      <c r="BE587" s="9">
        <f t="shared" si="512"/>
        <v>0</v>
      </c>
      <c r="BF587" s="9">
        <f t="shared" si="513"/>
        <v>0</v>
      </c>
      <c r="BG587" s="9">
        <f t="shared" si="514"/>
        <v>0</v>
      </c>
      <c r="BH587" s="9">
        <f t="shared" si="515"/>
        <v>0</v>
      </c>
      <c r="BI587" s="9">
        <f t="shared" si="516"/>
        <v>0</v>
      </c>
      <c r="BJ587" s="6">
        <f t="shared" si="517"/>
        <v>0</v>
      </c>
      <c r="BK587" s="6">
        <f t="shared" si="518"/>
        <v>0</v>
      </c>
      <c r="BL587" s="6">
        <f t="shared" si="519"/>
        <v>0</v>
      </c>
      <c r="BM587" s="10">
        <f t="shared" si="520"/>
        <v>0</v>
      </c>
      <c r="BN587" s="10">
        <f t="shared" si="521"/>
        <v>0</v>
      </c>
      <c r="BO587" s="10">
        <f t="shared" si="522"/>
        <v>0</v>
      </c>
      <c r="BP587" s="11">
        <f t="shared" si="523"/>
        <v>0</v>
      </c>
      <c r="BQ587" s="11">
        <f t="shared" si="524"/>
        <v>0</v>
      </c>
      <c r="BR587" s="11">
        <f t="shared" si="525"/>
        <v>0</v>
      </c>
      <c r="BS587" s="10">
        <f t="shared" si="526"/>
        <v>0</v>
      </c>
      <c r="BT587" s="10">
        <f t="shared" si="527"/>
        <v>0</v>
      </c>
      <c r="BU587" s="10">
        <f t="shared" si="528"/>
        <v>0</v>
      </c>
      <c r="BV587" s="10">
        <f t="shared" si="529"/>
        <v>0</v>
      </c>
      <c r="BW587" s="10">
        <f t="shared" si="530"/>
        <v>0</v>
      </c>
      <c r="BX587" s="10">
        <f t="shared" si="531"/>
        <v>0</v>
      </c>
      <c r="BY587" s="10">
        <f t="shared" si="532"/>
        <v>0</v>
      </c>
      <c r="BZ587" s="10">
        <f t="shared" si="533"/>
        <v>0</v>
      </c>
      <c r="CA587" s="10">
        <f t="shared" si="534"/>
        <v>0</v>
      </c>
      <c r="CB587" s="9">
        <f t="shared" si="535"/>
        <v>0</v>
      </c>
      <c r="CC587" s="9">
        <f t="shared" si="536"/>
        <v>0</v>
      </c>
      <c r="CD587" s="9">
        <f t="shared" si="537"/>
        <v>0</v>
      </c>
      <c r="CE587" s="12">
        <f t="shared" si="539"/>
        <v>0</v>
      </c>
    </row>
    <row r="588" spans="8:83" ht="18" customHeight="1">
      <c r="H588"/>
      <c r="I588"/>
      <c r="J588"/>
      <c r="AA588" s="16">
        <f t="shared" si="487"/>
        <v>0</v>
      </c>
      <c r="AB588" s="16">
        <f t="shared" si="488"/>
        <v>0</v>
      </c>
      <c r="AC588" s="16">
        <f t="shared" si="489"/>
        <v>0</v>
      </c>
      <c r="AD588" s="16">
        <f t="shared" si="490"/>
        <v>0</v>
      </c>
      <c r="AE588" s="16">
        <f t="shared" si="491"/>
        <v>0</v>
      </c>
      <c r="AF588" s="16">
        <f t="shared" si="492"/>
        <v>0</v>
      </c>
      <c r="AG588" s="16">
        <f t="shared" si="493"/>
        <v>0</v>
      </c>
      <c r="AH588" s="16">
        <f t="shared" si="494"/>
        <v>0</v>
      </c>
      <c r="AI588" s="16">
        <f t="shared" si="495"/>
        <v>0</v>
      </c>
      <c r="AJ588" s="15">
        <f t="shared" si="496"/>
        <v>0.42990838161300676</v>
      </c>
      <c r="AK588" s="6">
        <f t="shared" si="486"/>
        <v>0</v>
      </c>
      <c r="AL588" s="6">
        <f t="shared" si="486"/>
        <v>0</v>
      </c>
      <c r="AM588" s="6">
        <f t="shared" si="486"/>
        <v>0</v>
      </c>
      <c r="AN588" s="6">
        <f t="shared" si="486"/>
        <v>0</v>
      </c>
      <c r="AO588" s="9">
        <f t="shared" si="497"/>
        <v>0</v>
      </c>
      <c r="AP588" s="9">
        <f t="shared" si="498"/>
        <v>0</v>
      </c>
      <c r="AQ588" s="9">
        <f t="shared" si="499"/>
        <v>0</v>
      </c>
      <c r="AR588" s="9">
        <f t="shared" si="500"/>
        <v>0</v>
      </c>
      <c r="AS588" s="9">
        <f t="shared" si="538"/>
        <v>0</v>
      </c>
      <c r="AT588" s="9">
        <f t="shared" si="501"/>
        <v>0</v>
      </c>
      <c r="AU588" s="9">
        <f t="shared" si="502"/>
        <v>0</v>
      </c>
      <c r="AV588" s="9">
        <f t="shared" si="503"/>
        <v>0</v>
      </c>
      <c r="AW588" s="9">
        <f t="shared" si="504"/>
        <v>0</v>
      </c>
      <c r="AX588" s="9">
        <f t="shared" si="505"/>
        <v>0</v>
      </c>
      <c r="AY588" s="9">
        <f t="shared" si="506"/>
        <v>0</v>
      </c>
      <c r="AZ588" s="9">
        <f t="shared" si="507"/>
        <v>0</v>
      </c>
      <c r="BA588" s="9">
        <f t="shared" si="508"/>
        <v>0</v>
      </c>
      <c r="BB588" s="9">
        <f t="shared" si="509"/>
        <v>0</v>
      </c>
      <c r="BC588" s="9">
        <f t="shared" si="510"/>
        <v>0</v>
      </c>
      <c r="BD588" s="9">
        <f t="shared" si="511"/>
        <v>0</v>
      </c>
      <c r="BE588" s="9">
        <f t="shared" si="512"/>
        <v>0</v>
      </c>
      <c r="BF588" s="9">
        <f t="shared" si="513"/>
        <v>0</v>
      </c>
      <c r="BG588" s="9">
        <f t="shared" si="514"/>
        <v>0</v>
      </c>
      <c r="BH588" s="9">
        <f t="shared" si="515"/>
        <v>0</v>
      </c>
      <c r="BI588" s="9">
        <f t="shared" si="516"/>
        <v>0</v>
      </c>
      <c r="BJ588" s="6">
        <f t="shared" si="517"/>
        <v>0</v>
      </c>
      <c r="BK588" s="6">
        <f t="shared" si="518"/>
        <v>0</v>
      </c>
      <c r="BL588" s="6">
        <f t="shared" si="519"/>
        <v>0</v>
      </c>
      <c r="BM588" s="10">
        <f t="shared" si="520"/>
        <v>0</v>
      </c>
      <c r="BN588" s="10">
        <f t="shared" si="521"/>
        <v>0</v>
      </c>
      <c r="BO588" s="10">
        <f t="shared" si="522"/>
        <v>0</v>
      </c>
      <c r="BP588" s="11">
        <f t="shared" si="523"/>
        <v>0</v>
      </c>
      <c r="BQ588" s="11">
        <f t="shared" si="524"/>
        <v>0</v>
      </c>
      <c r="BR588" s="11">
        <f t="shared" si="525"/>
        <v>0</v>
      </c>
      <c r="BS588" s="10">
        <f t="shared" si="526"/>
        <v>0</v>
      </c>
      <c r="BT588" s="10">
        <f t="shared" si="527"/>
        <v>0</v>
      </c>
      <c r="BU588" s="10">
        <f t="shared" si="528"/>
        <v>0</v>
      </c>
      <c r="BV588" s="10">
        <f t="shared" si="529"/>
        <v>0</v>
      </c>
      <c r="BW588" s="10">
        <f t="shared" si="530"/>
        <v>0</v>
      </c>
      <c r="BX588" s="10">
        <f t="shared" si="531"/>
        <v>0</v>
      </c>
      <c r="BY588" s="10">
        <f t="shared" si="532"/>
        <v>0</v>
      </c>
      <c r="BZ588" s="10">
        <f t="shared" si="533"/>
        <v>0</v>
      </c>
      <c r="CA588" s="10">
        <f t="shared" si="534"/>
        <v>0</v>
      </c>
      <c r="CB588" s="9">
        <f t="shared" si="535"/>
        <v>0</v>
      </c>
      <c r="CC588" s="9">
        <f t="shared" si="536"/>
        <v>0</v>
      </c>
      <c r="CD588" s="9">
        <f t="shared" si="537"/>
        <v>0</v>
      </c>
      <c r="CE588" s="12">
        <f t="shared" si="539"/>
        <v>0</v>
      </c>
    </row>
    <row r="589" spans="8:83" ht="18" customHeight="1">
      <c r="H589"/>
      <c r="I589"/>
      <c r="J589"/>
      <c r="AA589" s="16">
        <f t="shared" si="487"/>
        <v>0</v>
      </c>
      <c r="AB589" s="16">
        <f t="shared" si="488"/>
        <v>0</v>
      </c>
      <c r="AC589" s="16">
        <f t="shared" si="489"/>
        <v>0</v>
      </c>
      <c r="AD589" s="16">
        <f t="shared" si="490"/>
        <v>0</v>
      </c>
      <c r="AE589" s="16">
        <f t="shared" si="491"/>
        <v>0</v>
      </c>
      <c r="AF589" s="16">
        <f t="shared" si="492"/>
        <v>0</v>
      </c>
      <c r="AG589" s="16">
        <f t="shared" si="493"/>
        <v>0</v>
      </c>
      <c r="AH589" s="16">
        <f t="shared" si="494"/>
        <v>0</v>
      </c>
      <c r="AI589" s="16">
        <f t="shared" si="495"/>
        <v>0</v>
      </c>
      <c r="AJ589" s="15">
        <f t="shared" si="496"/>
        <v>0.42990838161300676</v>
      </c>
      <c r="AK589" s="6">
        <f t="shared" si="486"/>
        <v>0</v>
      </c>
      <c r="AL589" s="6">
        <f t="shared" si="486"/>
        <v>0</v>
      </c>
      <c r="AM589" s="6">
        <f t="shared" si="486"/>
        <v>0</v>
      </c>
      <c r="AN589" s="6">
        <f t="shared" si="486"/>
        <v>0</v>
      </c>
      <c r="AO589" s="9">
        <f t="shared" si="497"/>
        <v>0</v>
      </c>
      <c r="AP589" s="9">
        <f t="shared" si="498"/>
        <v>0</v>
      </c>
      <c r="AQ589" s="9">
        <f t="shared" si="499"/>
        <v>0</v>
      </c>
      <c r="AR589" s="9">
        <f t="shared" si="500"/>
        <v>0</v>
      </c>
      <c r="AS589" s="9">
        <f t="shared" si="538"/>
        <v>0</v>
      </c>
      <c r="AT589" s="9">
        <f t="shared" si="501"/>
        <v>0</v>
      </c>
      <c r="AU589" s="9">
        <f t="shared" si="502"/>
        <v>0</v>
      </c>
      <c r="AV589" s="9">
        <f t="shared" si="503"/>
        <v>0</v>
      </c>
      <c r="AW589" s="9">
        <f t="shared" si="504"/>
        <v>0</v>
      </c>
      <c r="AX589" s="9">
        <f t="shared" si="505"/>
        <v>0</v>
      </c>
      <c r="AY589" s="9">
        <f t="shared" si="506"/>
        <v>0</v>
      </c>
      <c r="AZ589" s="9">
        <f t="shared" si="507"/>
        <v>0</v>
      </c>
      <c r="BA589" s="9">
        <f t="shared" si="508"/>
        <v>0</v>
      </c>
      <c r="BB589" s="9">
        <f t="shared" si="509"/>
        <v>0</v>
      </c>
      <c r="BC589" s="9">
        <f t="shared" si="510"/>
        <v>0</v>
      </c>
      <c r="BD589" s="9">
        <f t="shared" si="511"/>
        <v>0</v>
      </c>
      <c r="BE589" s="9">
        <f t="shared" si="512"/>
        <v>0</v>
      </c>
      <c r="BF589" s="9">
        <f t="shared" si="513"/>
        <v>0</v>
      </c>
      <c r="BG589" s="9">
        <f t="shared" si="514"/>
        <v>0</v>
      </c>
      <c r="BH589" s="9">
        <f t="shared" si="515"/>
        <v>0</v>
      </c>
      <c r="BI589" s="9">
        <f t="shared" si="516"/>
        <v>0</v>
      </c>
      <c r="BJ589" s="6">
        <f t="shared" si="517"/>
        <v>0</v>
      </c>
      <c r="BK589" s="6">
        <f t="shared" si="518"/>
        <v>0</v>
      </c>
      <c r="BL589" s="6">
        <f t="shared" si="519"/>
        <v>0</v>
      </c>
      <c r="BM589" s="10">
        <f t="shared" si="520"/>
        <v>0</v>
      </c>
      <c r="BN589" s="10">
        <f t="shared" si="521"/>
        <v>0</v>
      </c>
      <c r="BO589" s="10">
        <f t="shared" si="522"/>
        <v>0</v>
      </c>
      <c r="BP589" s="11">
        <f t="shared" si="523"/>
        <v>0</v>
      </c>
      <c r="BQ589" s="11">
        <f t="shared" si="524"/>
        <v>0</v>
      </c>
      <c r="BR589" s="11">
        <f t="shared" si="525"/>
        <v>0</v>
      </c>
      <c r="BS589" s="10">
        <f t="shared" si="526"/>
        <v>0</v>
      </c>
      <c r="BT589" s="10">
        <f t="shared" si="527"/>
        <v>0</v>
      </c>
      <c r="BU589" s="10">
        <f t="shared" si="528"/>
        <v>0</v>
      </c>
      <c r="BV589" s="10">
        <f t="shared" si="529"/>
        <v>0</v>
      </c>
      <c r="BW589" s="10">
        <f t="shared" si="530"/>
        <v>0</v>
      </c>
      <c r="BX589" s="10">
        <f t="shared" si="531"/>
        <v>0</v>
      </c>
      <c r="BY589" s="10">
        <f t="shared" si="532"/>
        <v>0</v>
      </c>
      <c r="BZ589" s="10">
        <f t="shared" si="533"/>
        <v>0</v>
      </c>
      <c r="CA589" s="10">
        <f t="shared" si="534"/>
        <v>0</v>
      </c>
      <c r="CB589" s="9">
        <f t="shared" si="535"/>
        <v>0</v>
      </c>
      <c r="CC589" s="9">
        <f t="shared" si="536"/>
        <v>0</v>
      </c>
      <c r="CD589" s="9">
        <f t="shared" si="537"/>
        <v>0</v>
      </c>
      <c r="CE589" s="12">
        <f t="shared" si="539"/>
        <v>0</v>
      </c>
    </row>
    <row r="590" spans="8:83" ht="18" customHeight="1">
      <c r="H590"/>
      <c r="I590"/>
      <c r="J590"/>
      <c r="AA590" s="16">
        <f t="shared" si="487"/>
        <v>0</v>
      </c>
      <c r="AB590" s="16">
        <f t="shared" si="488"/>
        <v>0</v>
      </c>
      <c r="AC590" s="16">
        <f t="shared" si="489"/>
        <v>0</v>
      </c>
      <c r="AD590" s="16">
        <f t="shared" si="490"/>
        <v>0</v>
      </c>
      <c r="AE590" s="16">
        <f t="shared" si="491"/>
        <v>0</v>
      </c>
      <c r="AF590" s="16">
        <f t="shared" si="492"/>
        <v>0</v>
      </c>
      <c r="AG590" s="16">
        <f t="shared" si="493"/>
        <v>0</v>
      </c>
      <c r="AH590" s="16">
        <f t="shared" si="494"/>
        <v>0</v>
      </c>
      <c r="AI590" s="16">
        <f t="shared" si="495"/>
        <v>0</v>
      </c>
      <c r="AJ590" s="15">
        <f t="shared" si="496"/>
        <v>0.42990838161300676</v>
      </c>
      <c r="AK590" s="6">
        <f t="shared" si="486"/>
        <v>0</v>
      </c>
      <c r="AL590" s="6">
        <f t="shared" si="486"/>
        <v>0</v>
      </c>
      <c r="AM590" s="6">
        <f t="shared" si="486"/>
        <v>0</v>
      </c>
      <c r="AN590" s="6">
        <f t="shared" si="486"/>
        <v>0</v>
      </c>
      <c r="AO590" s="9">
        <f t="shared" si="497"/>
        <v>0</v>
      </c>
      <c r="AP590" s="9">
        <f t="shared" si="498"/>
        <v>0</v>
      </c>
      <c r="AQ590" s="9">
        <f t="shared" si="499"/>
        <v>0</v>
      </c>
      <c r="AR590" s="9">
        <f t="shared" si="500"/>
        <v>0</v>
      </c>
      <c r="AS590" s="9">
        <f t="shared" si="538"/>
        <v>0</v>
      </c>
      <c r="AT590" s="9">
        <f t="shared" si="501"/>
        <v>0</v>
      </c>
      <c r="AU590" s="9">
        <f t="shared" si="502"/>
        <v>0</v>
      </c>
      <c r="AV590" s="9">
        <f t="shared" si="503"/>
        <v>0</v>
      </c>
      <c r="AW590" s="9">
        <f t="shared" si="504"/>
        <v>0</v>
      </c>
      <c r="AX590" s="9">
        <f t="shared" si="505"/>
        <v>0</v>
      </c>
      <c r="AY590" s="9">
        <f t="shared" si="506"/>
        <v>0</v>
      </c>
      <c r="AZ590" s="9">
        <f t="shared" si="507"/>
        <v>0</v>
      </c>
      <c r="BA590" s="9">
        <f t="shared" si="508"/>
        <v>0</v>
      </c>
      <c r="BB590" s="9">
        <f t="shared" si="509"/>
        <v>0</v>
      </c>
      <c r="BC590" s="9">
        <f t="shared" si="510"/>
        <v>0</v>
      </c>
      <c r="BD590" s="9">
        <f t="shared" si="511"/>
        <v>0</v>
      </c>
      <c r="BE590" s="9">
        <f t="shared" si="512"/>
        <v>0</v>
      </c>
      <c r="BF590" s="9">
        <f t="shared" si="513"/>
        <v>0</v>
      </c>
      <c r="BG590" s="9">
        <f t="shared" si="514"/>
        <v>0</v>
      </c>
      <c r="BH590" s="9">
        <f t="shared" si="515"/>
        <v>0</v>
      </c>
      <c r="BI590" s="9">
        <f t="shared" si="516"/>
        <v>0</v>
      </c>
      <c r="BJ590" s="6">
        <f t="shared" si="517"/>
        <v>0</v>
      </c>
      <c r="BK590" s="6">
        <f t="shared" si="518"/>
        <v>0</v>
      </c>
      <c r="BL590" s="6">
        <f t="shared" si="519"/>
        <v>0</v>
      </c>
      <c r="BM590" s="10">
        <f t="shared" si="520"/>
        <v>0</v>
      </c>
      <c r="BN590" s="10">
        <f t="shared" si="521"/>
        <v>0</v>
      </c>
      <c r="BO590" s="10">
        <f t="shared" si="522"/>
        <v>0</v>
      </c>
      <c r="BP590" s="11">
        <f t="shared" si="523"/>
        <v>0</v>
      </c>
      <c r="BQ590" s="11">
        <f t="shared" si="524"/>
        <v>0</v>
      </c>
      <c r="BR590" s="11">
        <f t="shared" si="525"/>
        <v>0</v>
      </c>
      <c r="BS590" s="10">
        <f t="shared" si="526"/>
        <v>0</v>
      </c>
      <c r="BT590" s="10">
        <f t="shared" si="527"/>
        <v>0</v>
      </c>
      <c r="BU590" s="10">
        <f t="shared" si="528"/>
        <v>0</v>
      </c>
      <c r="BV590" s="10">
        <f t="shared" si="529"/>
        <v>0</v>
      </c>
      <c r="BW590" s="10">
        <f t="shared" si="530"/>
        <v>0</v>
      </c>
      <c r="BX590" s="10">
        <f t="shared" si="531"/>
        <v>0</v>
      </c>
      <c r="BY590" s="10">
        <f t="shared" si="532"/>
        <v>0</v>
      </c>
      <c r="BZ590" s="10">
        <f t="shared" si="533"/>
        <v>0</v>
      </c>
      <c r="CA590" s="10">
        <f t="shared" si="534"/>
        <v>0</v>
      </c>
      <c r="CB590" s="9">
        <f t="shared" si="535"/>
        <v>0</v>
      </c>
      <c r="CC590" s="9">
        <f t="shared" si="536"/>
        <v>0</v>
      </c>
      <c r="CD590" s="9">
        <f t="shared" si="537"/>
        <v>0</v>
      </c>
      <c r="CE590" s="12">
        <f t="shared" si="539"/>
        <v>0</v>
      </c>
    </row>
    <row r="591" spans="8:83" ht="18" customHeight="1">
      <c r="H591"/>
      <c r="I591"/>
      <c r="J591"/>
      <c r="AA591" s="16">
        <f t="shared" si="487"/>
        <v>0</v>
      </c>
      <c r="AB591" s="16">
        <f t="shared" si="488"/>
        <v>0</v>
      </c>
      <c r="AC591" s="16">
        <f t="shared" si="489"/>
        <v>0</v>
      </c>
      <c r="AD591" s="16">
        <f t="shared" si="490"/>
        <v>0</v>
      </c>
      <c r="AE591" s="16">
        <f t="shared" si="491"/>
        <v>0</v>
      </c>
      <c r="AF591" s="16">
        <f t="shared" si="492"/>
        <v>0</v>
      </c>
      <c r="AG591" s="16">
        <f t="shared" si="493"/>
        <v>0</v>
      </c>
      <c r="AH591" s="16">
        <f t="shared" si="494"/>
        <v>0</v>
      </c>
      <c r="AI591" s="16">
        <f t="shared" si="495"/>
        <v>0</v>
      </c>
      <c r="AJ591" s="15">
        <f t="shared" si="496"/>
        <v>0.42990838161300676</v>
      </c>
      <c r="AK591" s="6">
        <f t="shared" si="486"/>
        <v>0</v>
      </c>
      <c r="AL591" s="6">
        <f t="shared" si="486"/>
        <v>0</v>
      </c>
      <c r="AM591" s="6">
        <f t="shared" si="486"/>
        <v>0</v>
      </c>
      <c r="AN591" s="6">
        <f t="shared" si="486"/>
        <v>0</v>
      </c>
      <c r="AO591" s="9">
        <f t="shared" si="497"/>
        <v>0</v>
      </c>
      <c r="AP591" s="9">
        <f t="shared" si="498"/>
        <v>0</v>
      </c>
      <c r="AQ591" s="9">
        <f t="shared" si="499"/>
        <v>0</v>
      </c>
      <c r="AR591" s="9">
        <f t="shared" si="500"/>
        <v>0</v>
      </c>
      <c r="AS591" s="9">
        <f t="shared" si="538"/>
        <v>0</v>
      </c>
      <c r="AT591" s="9">
        <f t="shared" si="501"/>
        <v>0</v>
      </c>
      <c r="AU591" s="9">
        <f t="shared" si="502"/>
        <v>0</v>
      </c>
      <c r="AV591" s="9">
        <f t="shared" si="503"/>
        <v>0</v>
      </c>
      <c r="AW591" s="9">
        <f t="shared" si="504"/>
        <v>0</v>
      </c>
      <c r="AX591" s="9">
        <f t="shared" si="505"/>
        <v>0</v>
      </c>
      <c r="AY591" s="9">
        <f t="shared" si="506"/>
        <v>0</v>
      </c>
      <c r="AZ591" s="9">
        <f t="shared" si="507"/>
        <v>0</v>
      </c>
      <c r="BA591" s="9">
        <f t="shared" si="508"/>
        <v>0</v>
      </c>
      <c r="BB591" s="9">
        <f t="shared" si="509"/>
        <v>0</v>
      </c>
      <c r="BC591" s="9">
        <f t="shared" si="510"/>
        <v>0</v>
      </c>
      <c r="BD591" s="9">
        <f t="shared" si="511"/>
        <v>0</v>
      </c>
      <c r="BE591" s="9">
        <f t="shared" si="512"/>
        <v>0</v>
      </c>
      <c r="BF591" s="9">
        <f t="shared" si="513"/>
        <v>0</v>
      </c>
      <c r="BG591" s="9">
        <f t="shared" si="514"/>
        <v>0</v>
      </c>
      <c r="BH591" s="9">
        <f t="shared" si="515"/>
        <v>0</v>
      </c>
      <c r="BI591" s="9">
        <f t="shared" si="516"/>
        <v>0</v>
      </c>
      <c r="BJ591" s="6">
        <f t="shared" si="517"/>
        <v>0</v>
      </c>
      <c r="BK591" s="6">
        <f t="shared" si="518"/>
        <v>0</v>
      </c>
      <c r="BL591" s="6">
        <f t="shared" si="519"/>
        <v>0</v>
      </c>
      <c r="BM591" s="10">
        <f t="shared" si="520"/>
        <v>0</v>
      </c>
      <c r="BN591" s="10">
        <f t="shared" si="521"/>
        <v>0</v>
      </c>
      <c r="BO591" s="10">
        <f t="shared" si="522"/>
        <v>0</v>
      </c>
      <c r="BP591" s="11">
        <f t="shared" si="523"/>
        <v>0</v>
      </c>
      <c r="BQ591" s="11">
        <f t="shared" si="524"/>
        <v>0</v>
      </c>
      <c r="BR591" s="11">
        <f t="shared" si="525"/>
        <v>0</v>
      </c>
      <c r="BS591" s="10">
        <f t="shared" si="526"/>
        <v>0</v>
      </c>
      <c r="BT591" s="10">
        <f t="shared" si="527"/>
        <v>0</v>
      </c>
      <c r="BU591" s="10">
        <f t="shared" si="528"/>
        <v>0</v>
      </c>
      <c r="BV591" s="10">
        <f t="shared" si="529"/>
        <v>0</v>
      </c>
      <c r="BW591" s="10">
        <f t="shared" si="530"/>
        <v>0</v>
      </c>
      <c r="BX591" s="10">
        <f t="shared" si="531"/>
        <v>0</v>
      </c>
      <c r="BY591" s="10">
        <f t="shared" si="532"/>
        <v>0</v>
      </c>
      <c r="BZ591" s="10">
        <f t="shared" si="533"/>
        <v>0</v>
      </c>
      <c r="CA591" s="10">
        <f t="shared" si="534"/>
        <v>0</v>
      </c>
      <c r="CB591" s="9">
        <f t="shared" si="535"/>
        <v>0</v>
      </c>
      <c r="CC591" s="9">
        <f t="shared" si="536"/>
        <v>0</v>
      </c>
      <c r="CD591" s="9">
        <f t="shared" si="537"/>
        <v>0</v>
      </c>
      <c r="CE591" s="12">
        <f t="shared" si="539"/>
        <v>0</v>
      </c>
    </row>
    <row r="592" spans="8:83" ht="18" customHeight="1">
      <c r="H592"/>
      <c r="I592"/>
      <c r="J592"/>
      <c r="AA592" s="16">
        <f t="shared" si="487"/>
        <v>0</v>
      </c>
      <c r="AB592" s="16">
        <f t="shared" si="488"/>
        <v>0</v>
      </c>
      <c r="AC592" s="16">
        <f t="shared" si="489"/>
        <v>0</v>
      </c>
      <c r="AD592" s="16">
        <f t="shared" si="490"/>
        <v>0</v>
      </c>
      <c r="AE592" s="16">
        <f t="shared" si="491"/>
        <v>0</v>
      </c>
      <c r="AF592" s="16">
        <f t="shared" si="492"/>
        <v>0</v>
      </c>
      <c r="AG592" s="16">
        <f t="shared" si="493"/>
        <v>0</v>
      </c>
      <c r="AH592" s="16">
        <f t="shared" si="494"/>
        <v>0</v>
      </c>
      <c r="AI592" s="16">
        <f t="shared" si="495"/>
        <v>0</v>
      </c>
      <c r="AJ592" s="15">
        <f t="shared" si="496"/>
        <v>0.42990838161300676</v>
      </c>
      <c r="AK592" s="6">
        <f t="shared" si="486"/>
        <v>0</v>
      </c>
      <c r="AL592" s="6">
        <f t="shared" si="486"/>
        <v>0</v>
      </c>
      <c r="AM592" s="6">
        <f t="shared" si="486"/>
        <v>0</v>
      </c>
      <c r="AN592" s="6">
        <f t="shared" si="486"/>
        <v>0</v>
      </c>
      <c r="AO592" s="9">
        <f t="shared" si="497"/>
        <v>0</v>
      </c>
      <c r="AP592" s="9">
        <f t="shared" si="498"/>
        <v>0</v>
      </c>
      <c r="AQ592" s="9">
        <f t="shared" si="499"/>
        <v>0</v>
      </c>
      <c r="AR592" s="9">
        <f t="shared" si="500"/>
        <v>0</v>
      </c>
      <c r="AS592" s="9">
        <f t="shared" si="538"/>
        <v>0</v>
      </c>
      <c r="AT592" s="9">
        <f t="shared" si="501"/>
        <v>0</v>
      </c>
      <c r="AU592" s="9">
        <f t="shared" si="502"/>
        <v>0</v>
      </c>
      <c r="AV592" s="9">
        <f t="shared" si="503"/>
        <v>0</v>
      </c>
      <c r="AW592" s="9">
        <f t="shared" si="504"/>
        <v>0</v>
      </c>
      <c r="AX592" s="9">
        <f t="shared" si="505"/>
        <v>0</v>
      </c>
      <c r="AY592" s="9">
        <f t="shared" si="506"/>
        <v>0</v>
      </c>
      <c r="AZ592" s="9">
        <f t="shared" si="507"/>
        <v>0</v>
      </c>
      <c r="BA592" s="9">
        <f t="shared" si="508"/>
        <v>0</v>
      </c>
      <c r="BB592" s="9">
        <f t="shared" si="509"/>
        <v>0</v>
      </c>
      <c r="BC592" s="9">
        <f t="shared" si="510"/>
        <v>0</v>
      </c>
      <c r="BD592" s="9">
        <f t="shared" si="511"/>
        <v>0</v>
      </c>
      <c r="BE592" s="9">
        <f t="shared" si="512"/>
        <v>0</v>
      </c>
      <c r="BF592" s="9">
        <f t="shared" si="513"/>
        <v>0</v>
      </c>
      <c r="BG592" s="9">
        <f t="shared" si="514"/>
        <v>0</v>
      </c>
      <c r="BH592" s="9">
        <f t="shared" si="515"/>
        <v>0</v>
      </c>
      <c r="BI592" s="9">
        <f t="shared" si="516"/>
        <v>0</v>
      </c>
      <c r="BJ592" s="6">
        <f t="shared" si="517"/>
        <v>0</v>
      </c>
      <c r="BK592" s="6">
        <f t="shared" si="518"/>
        <v>0</v>
      </c>
      <c r="BL592" s="6">
        <f t="shared" si="519"/>
        <v>0</v>
      </c>
      <c r="BM592" s="10">
        <f t="shared" si="520"/>
        <v>0</v>
      </c>
      <c r="BN592" s="10">
        <f t="shared" si="521"/>
        <v>0</v>
      </c>
      <c r="BO592" s="10">
        <f t="shared" si="522"/>
        <v>0</v>
      </c>
      <c r="BP592" s="11">
        <f t="shared" si="523"/>
        <v>0</v>
      </c>
      <c r="BQ592" s="11">
        <f t="shared" si="524"/>
        <v>0</v>
      </c>
      <c r="BR592" s="11">
        <f t="shared" si="525"/>
        <v>0</v>
      </c>
      <c r="BS592" s="10">
        <f t="shared" si="526"/>
        <v>0</v>
      </c>
      <c r="BT592" s="10">
        <f t="shared" si="527"/>
        <v>0</v>
      </c>
      <c r="BU592" s="10">
        <f t="shared" si="528"/>
        <v>0</v>
      </c>
      <c r="BV592" s="10">
        <f t="shared" si="529"/>
        <v>0</v>
      </c>
      <c r="BW592" s="10">
        <f t="shared" si="530"/>
        <v>0</v>
      </c>
      <c r="BX592" s="10">
        <f t="shared" si="531"/>
        <v>0</v>
      </c>
      <c r="BY592" s="10">
        <f t="shared" si="532"/>
        <v>0</v>
      </c>
      <c r="BZ592" s="10">
        <f t="shared" si="533"/>
        <v>0</v>
      </c>
      <c r="CA592" s="10">
        <f t="shared" si="534"/>
        <v>0</v>
      </c>
      <c r="CB592" s="9">
        <f t="shared" si="535"/>
        <v>0</v>
      </c>
      <c r="CC592" s="9">
        <f t="shared" si="536"/>
        <v>0</v>
      </c>
      <c r="CD592" s="9">
        <f t="shared" si="537"/>
        <v>0</v>
      </c>
      <c r="CE592" s="12">
        <f t="shared" si="539"/>
        <v>0</v>
      </c>
    </row>
    <row r="593" spans="8:83" ht="18" customHeight="1">
      <c r="H593"/>
      <c r="I593"/>
      <c r="J593"/>
      <c r="AA593" s="16">
        <f t="shared" si="487"/>
        <v>0</v>
      </c>
      <c r="AB593" s="16">
        <f t="shared" si="488"/>
        <v>0</v>
      </c>
      <c r="AC593" s="16">
        <f t="shared" si="489"/>
        <v>0</v>
      </c>
      <c r="AD593" s="16">
        <f t="shared" si="490"/>
        <v>0</v>
      </c>
      <c r="AE593" s="16">
        <f t="shared" si="491"/>
        <v>0</v>
      </c>
      <c r="AF593" s="16">
        <f t="shared" si="492"/>
        <v>0</v>
      </c>
      <c r="AG593" s="16">
        <f t="shared" si="493"/>
        <v>0</v>
      </c>
      <c r="AH593" s="16">
        <f t="shared" si="494"/>
        <v>0</v>
      </c>
      <c r="AI593" s="16">
        <f t="shared" si="495"/>
        <v>0</v>
      </c>
      <c r="AJ593" s="15">
        <f t="shared" si="496"/>
        <v>0.42990838161300676</v>
      </c>
      <c r="AK593" s="6">
        <f t="shared" si="486"/>
        <v>0</v>
      </c>
      <c r="AL593" s="6">
        <f t="shared" si="486"/>
        <v>0</v>
      </c>
      <c r="AM593" s="6">
        <f t="shared" si="486"/>
        <v>0</v>
      </c>
      <c r="AN593" s="6">
        <f t="shared" si="486"/>
        <v>0</v>
      </c>
      <c r="AO593" s="9">
        <f t="shared" si="497"/>
        <v>0</v>
      </c>
      <c r="AP593" s="9">
        <f t="shared" si="498"/>
        <v>0</v>
      </c>
      <c r="AQ593" s="9">
        <f t="shared" si="499"/>
        <v>0</v>
      </c>
      <c r="AR593" s="9">
        <f t="shared" si="500"/>
        <v>0</v>
      </c>
      <c r="AS593" s="9">
        <f t="shared" si="538"/>
        <v>0</v>
      </c>
      <c r="AT593" s="9">
        <f t="shared" si="501"/>
        <v>0</v>
      </c>
      <c r="AU593" s="9">
        <f t="shared" si="502"/>
        <v>0</v>
      </c>
      <c r="AV593" s="9">
        <f t="shared" si="503"/>
        <v>0</v>
      </c>
      <c r="AW593" s="9">
        <f t="shared" si="504"/>
        <v>0</v>
      </c>
      <c r="AX593" s="9">
        <f t="shared" si="505"/>
        <v>0</v>
      </c>
      <c r="AY593" s="9">
        <f t="shared" si="506"/>
        <v>0</v>
      </c>
      <c r="AZ593" s="9">
        <f t="shared" si="507"/>
        <v>0</v>
      </c>
      <c r="BA593" s="9">
        <f t="shared" si="508"/>
        <v>0</v>
      </c>
      <c r="BB593" s="9">
        <f t="shared" si="509"/>
        <v>0</v>
      </c>
      <c r="BC593" s="9">
        <f t="shared" si="510"/>
        <v>0</v>
      </c>
      <c r="BD593" s="9">
        <f t="shared" si="511"/>
        <v>0</v>
      </c>
      <c r="BE593" s="9">
        <f t="shared" si="512"/>
        <v>0</v>
      </c>
      <c r="BF593" s="9">
        <f t="shared" si="513"/>
        <v>0</v>
      </c>
      <c r="BG593" s="9">
        <f t="shared" si="514"/>
        <v>0</v>
      </c>
      <c r="BH593" s="9">
        <f t="shared" si="515"/>
        <v>0</v>
      </c>
      <c r="BI593" s="9">
        <f t="shared" si="516"/>
        <v>0</v>
      </c>
      <c r="BJ593" s="6">
        <f t="shared" si="517"/>
        <v>0</v>
      </c>
      <c r="BK593" s="6">
        <f t="shared" si="518"/>
        <v>0</v>
      </c>
      <c r="BL593" s="6">
        <f t="shared" si="519"/>
        <v>0</v>
      </c>
      <c r="BM593" s="10">
        <f t="shared" si="520"/>
        <v>0</v>
      </c>
      <c r="BN593" s="10">
        <f t="shared" si="521"/>
        <v>0</v>
      </c>
      <c r="BO593" s="10">
        <f t="shared" si="522"/>
        <v>0</v>
      </c>
      <c r="BP593" s="11">
        <f t="shared" si="523"/>
        <v>0</v>
      </c>
      <c r="BQ593" s="11">
        <f t="shared" si="524"/>
        <v>0</v>
      </c>
      <c r="BR593" s="11">
        <f t="shared" si="525"/>
        <v>0</v>
      </c>
      <c r="BS593" s="10">
        <f t="shared" si="526"/>
        <v>0</v>
      </c>
      <c r="BT593" s="10">
        <f t="shared" si="527"/>
        <v>0</v>
      </c>
      <c r="BU593" s="10">
        <f t="shared" si="528"/>
        <v>0</v>
      </c>
      <c r="BV593" s="10">
        <f t="shared" si="529"/>
        <v>0</v>
      </c>
      <c r="BW593" s="10">
        <f t="shared" si="530"/>
        <v>0</v>
      </c>
      <c r="BX593" s="10">
        <f t="shared" si="531"/>
        <v>0</v>
      </c>
      <c r="BY593" s="10">
        <f t="shared" si="532"/>
        <v>0</v>
      </c>
      <c r="BZ593" s="10">
        <f t="shared" si="533"/>
        <v>0</v>
      </c>
      <c r="CA593" s="10">
        <f t="shared" si="534"/>
        <v>0</v>
      </c>
      <c r="CB593" s="9">
        <f t="shared" si="535"/>
        <v>0</v>
      </c>
      <c r="CC593" s="9">
        <f t="shared" si="536"/>
        <v>0</v>
      </c>
      <c r="CD593" s="9">
        <f t="shared" si="537"/>
        <v>0</v>
      </c>
      <c r="CE593" s="12">
        <f t="shared" si="539"/>
        <v>0</v>
      </c>
    </row>
    <row r="594" spans="8:83" ht="18" customHeight="1">
      <c r="H594"/>
      <c r="I594"/>
      <c r="J594"/>
      <c r="AA594" s="16">
        <f t="shared" si="487"/>
        <v>0</v>
      </c>
      <c r="AB594" s="16">
        <f t="shared" si="488"/>
        <v>0</v>
      </c>
      <c r="AC594" s="16">
        <f t="shared" si="489"/>
        <v>0</v>
      </c>
      <c r="AD594" s="16">
        <f t="shared" si="490"/>
        <v>0</v>
      </c>
      <c r="AE594" s="16">
        <f t="shared" si="491"/>
        <v>0</v>
      </c>
      <c r="AF594" s="16">
        <f t="shared" si="492"/>
        <v>0</v>
      </c>
      <c r="AG594" s="16">
        <f t="shared" si="493"/>
        <v>0</v>
      </c>
      <c r="AH594" s="16">
        <f t="shared" si="494"/>
        <v>0</v>
      </c>
      <c r="AI594" s="16">
        <f t="shared" si="495"/>
        <v>0</v>
      </c>
      <c r="AJ594" s="15">
        <f t="shared" si="496"/>
        <v>0.42990838161300676</v>
      </c>
      <c r="AK594" s="6">
        <f t="shared" si="486"/>
        <v>0</v>
      </c>
      <c r="AL594" s="6">
        <f t="shared" si="486"/>
        <v>0</v>
      </c>
      <c r="AM594" s="6">
        <f t="shared" si="486"/>
        <v>0</v>
      </c>
      <c r="AN594" s="6">
        <f t="shared" si="486"/>
        <v>0</v>
      </c>
      <c r="AO594" s="9">
        <f t="shared" si="497"/>
        <v>0</v>
      </c>
      <c r="AP594" s="9">
        <f t="shared" si="498"/>
        <v>0</v>
      </c>
      <c r="AQ594" s="9">
        <f t="shared" si="499"/>
        <v>0</v>
      </c>
      <c r="AR594" s="9">
        <f t="shared" si="500"/>
        <v>0</v>
      </c>
      <c r="AS594" s="9">
        <f t="shared" si="538"/>
        <v>0</v>
      </c>
      <c r="AT594" s="9">
        <f t="shared" si="501"/>
        <v>0</v>
      </c>
      <c r="AU594" s="9">
        <f t="shared" si="502"/>
        <v>0</v>
      </c>
      <c r="AV594" s="9">
        <f t="shared" si="503"/>
        <v>0</v>
      </c>
      <c r="AW594" s="9">
        <f t="shared" si="504"/>
        <v>0</v>
      </c>
      <c r="AX594" s="9">
        <f t="shared" si="505"/>
        <v>0</v>
      </c>
      <c r="AY594" s="9">
        <f t="shared" si="506"/>
        <v>0</v>
      </c>
      <c r="AZ594" s="9">
        <f t="shared" si="507"/>
        <v>0</v>
      </c>
      <c r="BA594" s="9">
        <f t="shared" si="508"/>
        <v>0</v>
      </c>
      <c r="BB594" s="9">
        <f t="shared" si="509"/>
        <v>0</v>
      </c>
      <c r="BC594" s="9">
        <f t="shared" si="510"/>
        <v>0</v>
      </c>
      <c r="BD594" s="9">
        <f t="shared" si="511"/>
        <v>0</v>
      </c>
      <c r="BE594" s="9">
        <f t="shared" si="512"/>
        <v>0</v>
      </c>
      <c r="BF594" s="9">
        <f t="shared" si="513"/>
        <v>0</v>
      </c>
      <c r="BG594" s="9">
        <f t="shared" si="514"/>
        <v>0</v>
      </c>
      <c r="BH594" s="9">
        <f t="shared" si="515"/>
        <v>0</v>
      </c>
      <c r="BI594" s="9">
        <f t="shared" si="516"/>
        <v>0</v>
      </c>
      <c r="BJ594" s="6">
        <f t="shared" si="517"/>
        <v>0</v>
      </c>
      <c r="BK594" s="6">
        <f t="shared" si="518"/>
        <v>0</v>
      </c>
      <c r="BL594" s="6">
        <f t="shared" si="519"/>
        <v>0</v>
      </c>
      <c r="BM594" s="10">
        <f t="shared" si="520"/>
        <v>0</v>
      </c>
      <c r="BN594" s="10">
        <f t="shared" si="521"/>
        <v>0</v>
      </c>
      <c r="BO594" s="10">
        <f t="shared" si="522"/>
        <v>0</v>
      </c>
      <c r="BP594" s="11">
        <f t="shared" si="523"/>
        <v>0</v>
      </c>
      <c r="BQ594" s="11">
        <f t="shared" si="524"/>
        <v>0</v>
      </c>
      <c r="BR594" s="11">
        <f t="shared" si="525"/>
        <v>0</v>
      </c>
      <c r="BS594" s="10">
        <f t="shared" si="526"/>
        <v>0</v>
      </c>
      <c r="BT594" s="10">
        <f t="shared" si="527"/>
        <v>0</v>
      </c>
      <c r="BU594" s="10">
        <f t="shared" si="528"/>
        <v>0</v>
      </c>
      <c r="BV594" s="10">
        <f t="shared" si="529"/>
        <v>0</v>
      </c>
      <c r="BW594" s="10">
        <f t="shared" si="530"/>
        <v>0</v>
      </c>
      <c r="BX594" s="10">
        <f t="shared" si="531"/>
        <v>0</v>
      </c>
      <c r="BY594" s="10">
        <f t="shared" si="532"/>
        <v>0</v>
      </c>
      <c r="BZ594" s="10">
        <f t="shared" si="533"/>
        <v>0</v>
      </c>
      <c r="CA594" s="10">
        <f t="shared" si="534"/>
        <v>0</v>
      </c>
      <c r="CB594" s="9">
        <f t="shared" si="535"/>
        <v>0</v>
      </c>
      <c r="CC594" s="9">
        <f t="shared" si="536"/>
        <v>0</v>
      </c>
      <c r="CD594" s="9">
        <f t="shared" si="537"/>
        <v>0</v>
      </c>
      <c r="CE594" s="12">
        <f t="shared" si="539"/>
        <v>0</v>
      </c>
    </row>
    <row r="595" spans="8:83" ht="18" customHeight="1">
      <c r="H595"/>
      <c r="I595"/>
      <c r="J595"/>
      <c r="AA595" s="16">
        <f t="shared" si="487"/>
        <v>0</v>
      </c>
      <c r="AB595" s="16">
        <f t="shared" si="488"/>
        <v>0</v>
      </c>
      <c r="AC595" s="16">
        <f t="shared" si="489"/>
        <v>0</v>
      </c>
      <c r="AD595" s="16">
        <f t="shared" si="490"/>
        <v>0</v>
      </c>
      <c r="AE595" s="16">
        <f t="shared" si="491"/>
        <v>0</v>
      </c>
      <c r="AF595" s="16">
        <f t="shared" si="492"/>
        <v>0</v>
      </c>
      <c r="AG595" s="16">
        <f t="shared" si="493"/>
        <v>0</v>
      </c>
      <c r="AH595" s="16">
        <f t="shared" si="494"/>
        <v>0</v>
      </c>
      <c r="AI595" s="16">
        <f t="shared" si="495"/>
        <v>0</v>
      </c>
      <c r="AJ595" s="15">
        <f t="shared" si="496"/>
        <v>0.42990838161300676</v>
      </c>
      <c r="AK595" s="6">
        <f t="shared" si="486"/>
        <v>0</v>
      </c>
      <c r="AL595" s="6">
        <f t="shared" si="486"/>
        <v>0</v>
      </c>
      <c r="AM595" s="6">
        <f t="shared" si="486"/>
        <v>0</v>
      </c>
      <c r="AN595" s="6">
        <f t="shared" si="486"/>
        <v>0</v>
      </c>
      <c r="AO595" s="9">
        <f t="shared" si="497"/>
        <v>0</v>
      </c>
      <c r="AP595" s="9">
        <f t="shared" si="498"/>
        <v>0</v>
      </c>
      <c r="AQ595" s="9">
        <f t="shared" si="499"/>
        <v>0</v>
      </c>
      <c r="AR595" s="9">
        <f t="shared" si="500"/>
        <v>0</v>
      </c>
      <c r="AS595" s="9">
        <f t="shared" si="538"/>
        <v>0</v>
      </c>
      <c r="AT595" s="9">
        <f t="shared" si="501"/>
        <v>0</v>
      </c>
      <c r="AU595" s="9">
        <f t="shared" si="502"/>
        <v>0</v>
      </c>
      <c r="AV595" s="9">
        <f t="shared" si="503"/>
        <v>0</v>
      </c>
      <c r="AW595" s="9">
        <f t="shared" si="504"/>
        <v>0</v>
      </c>
      <c r="AX595" s="9">
        <f t="shared" si="505"/>
        <v>0</v>
      </c>
      <c r="AY595" s="9">
        <f t="shared" si="506"/>
        <v>0</v>
      </c>
      <c r="AZ595" s="9">
        <f t="shared" si="507"/>
        <v>0</v>
      </c>
      <c r="BA595" s="9">
        <f t="shared" si="508"/>
        <v>0</v>
      </c>
      <c r="BB595" s="9">
        <f t="shared" si="509"/>
        <v>0</v>
      </c>
      <c r="BC595" s="9">
        <f t="shared" si="510"/>
        <v>0</v>
      </c>
      <c r="BD595" s="9">
        <f t="shared" si="511"/>
        <v>0</v>
      </c>
      <c r="BE595" s="9">
        <f t="shared" si="512"/>
        <v>0</v>
      </c>
      <c r="BF595" s="9">
        <f t="shared" si="513"/>
        <v>0</v>
      </c>
      <c r="BG595" s="9">
        <f t="shared" si="514"/>
        <v>0</v>
      </c>
      <c r="BH595" s="9">
        <f t="shared" si="515"/>
        <v>0</v>
      </c>
      <c r="BI595" s="9">
        <f t="shared" si="516"/>
        <v>0</v>
      </c>
      <c r="BJ595" s="6">
        <f t="shared" si="517"/>
        <v>0</v>
      </c>
      <c r="BK595" s="6">
        <f t="shared" si="518"/>
        <v>0</v>
      </c>
      <c r="BL595" s="6">
        <f t="shared" si="519"/>
        <v>0</v>
      </c>
      <c r="BM595" s="10">
        <f t="shared" si="520"/>
        <v>0</v>
      </c>
      <c r="BN595" s="10">
        <f t="shared" si="521"/>
        <v>0</v>
      </c>
      <c r="BO595" s="10">
        <f t="shared" si="522"/>
        <v>0</v>
      </c>
      <c r="BP595" s="11">
        <f t="shared" si="523"/>
        <v>0</v>
      </c>
      <c r="BQ595" s="11">
        <f t="shared" si="524"/>
        <v>0</v>
      </c>
      <c r="BR595" s="11">
        <f t="shared" si="525"/>
        <v>0</v>
      </c>
      <c r="BS595" s="10">
        <f t="shared" si="526"/>
        <v>0</v>
      </c>
      <c r="BT595" s="10">
        <f t="shared" si="527"/>
        <v>0</v>
      </c>
      <c r="BU595" s="10">
        <f t="shared" si="528"/>
        <v>0</v>
      </c>
      <c r="BV595" s="10">
        <f t="shared" si="529"/>
        <v>0</v>
      </c>
      <c r="BW595" s="10">
        <f t="shared" si="530"/>
        <v>0</v>
      </c>
      <c r="BX595" s="10">
        <f t="shared" si="531"/>
        <v>0</v>
      </c>
      <c r="BY595" s="10">
        <f t="shared" si="532"/>
        <v>0</v>
      </c>
      <c r="BZ595" s="10">
        <f t="shared" si="533"/>
        <v>0</v>
      </c>
      <c r="CA595" s="10">
        <f t="shared" si="534"/>
        <v>0</v>
      </c>
      <c r="CB595" s="9">
        <f t="shared" si="535"/>
        <v>0</v>
      </c>
      <c r="CC595" s="9">
        <f t="shared" si="536"/>
        <v>0</v>
      </c>
      <c r="CD595" s="9">
        <f t="shared" si="537"/>
        <v>0</v>
      </c>
      <c r="CE595" s="12">
        <f t="shared" si="539"/>
        <v>0</v>
      </c>
    </row>
    <row r="596" spans="8:83" ht="18" customHeight="1">
      <c r="H596"/>
      <c r="I596"/>
      <c r="J596"/>
      <c r="AA596" s="16">
        <f t="shared" si="487"/>
        <v>0</v>
      </c>
      <c r="AB596" s="16">
        <f t="shared" si="488"/>
        <v>0</v>
      </c>
      <c r="AC596" s="16">
        <f t="shared" si="489"/>
        <v>0</v>
      </c>
      <c r="AD596" s="16">
        <f t="shared" si="490"/>
        <v>0</v>
      </c>
      <c r="AE596" s="16">
        <f t="shared" si="491"/>
        <v>0</v>
      </c>
      <c r="AF596" s="16">
        <f t="shared" si="492"/>
        <v>0</v>
      </c>
      <c r="AG596" s="16">
        <f t="shared" si="493"/>
        <v>0</v>
      </c>
      <c r="AH596" s="16">
        <f t="shared" si="494"/>
        <v>0</v>
      </c>
      <c r="AI596" s="16">
        <f t="shared" si="495"/>
        <v>0</v>
      </c>
      <c r="AJ596" s="15">
        <f t="shared" si="496"/>
        <v>0.42990838161300676</v>
      </c>
      <c r="AK596" s="6">
        <f t="shared" si="486"/>
        <v>0</v>
      </c>
      <c r="AL596" s="6">
        <f t="shared" si="486"/>
        <v>0</v>
      </c>
      <c r="AM596" s="6">
        <f t="shared" si="486"/>
        <v>0</v>
      </c>
      <c r="AN596" s="6">
        <f t="shared" si="486"/>
        <v>0</v>
      </c>
      <c r="AO596" s="9">
        <f t="shared" si="497"/>
        <v>0</v>
      </c>
      <c r="AP596" s="9">
        <f t="shared" si="498"/>
        <v>0</v>
      </c>
      <c r="AQ596" s="9">
        <f t="shared" si="499"/>
        <v>0</v>
      </c>
      <c r="AR596" s="9">
        <f t="shared" si="500"/>
        <v>0</v>
      </c>
      <c r="AS596" s="9">
        <f t="shared" si="538"/>
        <v>0</v>
      </c>
      <c r="AT596" s="9">
        <f t="shared" si="501"/>
        <v>0</v>
      </c>
      <c r="AU596" s="9">
        <f t="shared" si="502"/>
        <v>0</v>
      </c>
      <c r="AV596" s="9">
        <f t="shared" si="503"/>
        <v>0</v>
      </c>
      <c r="AW596" s="9">
        <f t="shared" si="504"/>
        <v>0</v>
      </c>
      <c r="AX596" s="9">
        <f t="shared" si="505"/>
        <v>0</v>
      </c>
      <c r="AY596" s="9">
        <f t="shared" si="506"/>
        <v>0</v>
      </c>
      <c r="AZ596" s="9">
        <f t="shared" si="507"/>
        <v>0</v>
      </c>
      <c r="BA596" s="9">
        <f t="shared" si="508"/>
        <v>0</v>
      </c>
      <c r="BB596" s="9">
        <f t="shared" si="509"/>
        <v>0</v>
      </c>
      <c r="BC596" s="9">
        <f t="shared" si="510"/>
        <v>0</v>
      </c>
      <c r="BD596" s="9">
        <f t="shared" si="511"/>
        <v>0</v>
      </c>
      <c r="BE596" s="9">
        <f t="shared" si="512"/>
        <v>0</v>
      </c>
      <c r="BF596" s="9">
        <f t="shared" si="513"/>
        <v>0</v>
      </c>
      <c r="BG596" s="9">
        <f t="shared" si="514"/>
        <v>0</v>
      </c>
      <c r="BH596" s="9">
        <f t="shared" si="515"/>
        <v>0</v>
      </c>
      <c r="BI596" s="9">
        <f t="shared" si="516"/>
        <v>0</v>
      </c>
      <c r="BJ596" s="6">
        <f t="shared" si="517"/>
        <v>0</v>
      </c>
      <c r="BK596" s="6">
        <f t="shared" si="518"/>
        <v>0</v>
      </c>
      <c r="BL596" s="6">
        <f t="shared" si="519"/>
        <v>0</v>
      </c>
      <c r="BM596" s="10">
        <f t="shared" si="520"/>
        <v>0</v>
      </c>
      <c r="BN596" s="10">
        <f t="shared" si="521"/>
        <v>0</v>
      </c>
      <c r="BO596" s="10">
        <f t="shared" si="522"/>
        <v>0</v>
      </c>
      <c r="BP596" s="11">
        <f t="shared" si="523"/>
        <v>0</v>
      </c>
      <c r="BQ596" s="11">
        <f t="shared" si="524"/>
        <v>0</v>
      </c>
      <c r="BR596" s="11">
        <f t="shared" si="525"/>
        <v>0</v>
      </c>
      <c r="BS596" s="10">
        <f t="shared" si="526"/>
        <v>0</v>
      </c>
      <c r="BT596" s="10">
        <f t="shared" si="527"/>
        <v>0</v>
      </c>
      <c r="BU596" s="10">
        <f t="shared" si="528"/>
        <v>0</v>
      </c>
      <c r="BV596" s="10">
        <f t="shared" si="529"/>
        <v>0</v>
      </c>
      <c r="BW596" s="10">
        <f t="shared" si="530"/>
        <v>0</v>
      </c>
      <c r="BX596" s="10">
        <f t="shared" si="531"/>
        <v>0</v>
      </c>
      <c r="BY596" s="10">
        <f t="shared" si="532"/>
        <v>0</v>
      </c>
      <c r="BZ596" s="10">
        <f t="shared" si="533"/>
        <v>0</v>
      </c>
      <c r="CA596" s="10">
        <f t="shared" si="534"/>
        <v>0</v>
      </c>
      <c r="CB596" s="9">
        <f t="shared" si="535"/>
        <v>0</v>
      </c>
      <c r="CC596" s="9">
        <f t="shared" si="536"/>
        <v>0</v>
      </c>
      <c r="CD596" s="9">
        <f t="shared" si="537"/>
        <v>0</v>
      </c>
      <c r="CE596" s="12">
        <f t="shared" si="539"/>
        <v>0</v>
      </c>
    </row>
    <row r="597" spans="8:83" ht="18" customHeight="1">
      <c r="H597"/>
      <c r="I597"/>
      <c r="J597"/>
      <c r="AA597" s="16">
        <f t="shared" si="487"/>
        <v>0</v>
      </c>
      <c r="AB597" s="16">
        <f t="shared" si="488"/>
        <v>0</v>
      </c>
      <c r="AC597" s="16">
        <f t="shared" si="489"/>
        <v>0</v>
      </c>
      <c r="AD597" s="16">
        <f t="shared" si="490"/>
        <v>0</v>
      </c>
      <c r="AE597" s="16">
        <f t="shared" si="491"/>
        <v>0</v>
      </c>
      <c r="AF597" s="16">
        <f t="shared" si="492"/>
        <v>0</v>
      </c>
      <c r="AG597" s="16">
        <f t="shared" si="493"/>
        <v>0</v>
      </c>
      <c r="AH597" s="16">
        <f t="shared" si="494"/>
        <v>0</v>
      </c>
      <c r="AI597" s="16">
        <f t="shared" si="495"/>
        <v>0</v>
      </c>
      <c r="AJ597" s="15">
        <f t="shared" si="496"/>
        <v>0.42990838161300676</v>
      </c>
      <c r="AK597" s="6">
        <f t="shared" si="486"/>
        <v>0</v>
      </c>
      <c r="AL597" s="6">
        <f t="shared" si="486"/>
        <v>0</v>
      </c>
      <c r="AM597" s="6">
        <f t="shared" si="486"/>
        <v>0</v>
      </c>
      <c r="AN597" s="6">
        <f t="shared" ref="AK597:AN660" si="540">IF(Q_perm&gt;0, 1.1,)</f>
        <v>0</v>
      </c>
      <c r="AO597" s="9">
        <f t="shared" si="497"/>
        <v>0</v>
      </c>
      <c r="AP597" s="9">
        <f t="shared" si="498"/>
        <v>0</v>
      </c>
      <c r="AQ597" s="9">
        <f t="shared" si="499"/>
        <v>0</v>
      </c>
      <c r="AR597" s="9">
        <f t="shared" si="500"/>
        <v>0</v>
      </c>
      <c r="AS597" s="9">
        <f t="shared" si="538"/>
        <v>0</v>
      </c>
      <c r="AT597" s="9">
        <f t="shared" si="501"/>
        <v>0</v>
      </c>
      <c r="AU597" s="9">
        <f t="shared" si="502"/>
        <v>0</v>
      </c>
      <c r="AV597" s="9">
        <f t="shared" si="503"/>
        <v>0</v>
      </c>
      <c r="AW597" s="9">
        <f t="shared" si="504"/>
        <v>0</v>
      </c>
      <c r="AX597" s="9">
        <f t="shared" si="505"/>
        <v>0</v>
      </c>
      <c r="AY597" s="9">
        <f t="shared" si="506"/>
        <v>0</v>
      </c>
      <c r="AZ597" s="9">
        <f t="shared" si="507"/>
        <v>0</v>
      </c>
      <c r="BA597" s="9">
        <f t="shared" si="508"/>
        <v>0</v>
      </c>
      <c r="BB597" s="9">
        <f t="shared" si="509"/>
        <v>0</v>
      </c>
      <c r="BC597" s="9">
        <f t="shared" si="510"/>
        <v>0</v>
      </c>
      <c r="BD597" s="9">
        <f t="shared" si="511"/>
        <v>0</v>
      </c>
      <c r="BE597" s="9">
        <f t="shared" si="512"/>
        <v>0</v>
      </c>
      <c r="BF597" s="9">
        <f t="shared" si="513"/>
        <v>0</v>
      </c>
      <c r="BG597" s="9">
        <f t="shared" si="514"/>
        <v>0</v>
      </c>
      <c r="BH597" s="9">
        <f t="shared" si="515"/>
        <v>0</v>
      </c>
      <c r="BI597" s="9">
        <f t="shared" si="516"/>
        <v>0</v>
      </c>
      <c r="BJ597" s="6">
        <f t="shared" si="517"/>
        <v>0</v>
      </c>
      <c r="BK597" s="6">
        <f t="shared" si="518"/>
        <v>0</v>
      </c>
      <c r="BL597" s="6">
        <f t="shared" si="519"/>
        <v>0</v>
      </c>
      <c r="BM597" s="10">
        <f t="shared" si="520"/>
        <v>0</v>
      </c>
      <c r="BN597" s="10">
        <f t="shared" si="521"/>
        <v>0</v>
      </c>
      <c r="BO597" s="10">
        <f t="shared" si="522"/>
        <v>0</v>
      </c>
      <c r="BP597" s="11">
        <f t="shared" si="523"/>
        <v>0</v>
      </c>
      <c r="BQ597" s="11">
        <f t="shared" si="524"/>
        <v>0</v>
      </c>
      <c r="BR597" s="11">
        <f t="shared" si="525"/>
        <v>0</v>
      </c>
      <c r="BS597" s="10">
        <f t="shared" si="526"/>
        <v>0</v>
      </c>
      <c r="BT597" s="10">
        <f t="shared" si="527"/>
        <v>0</v>
      </c>
      <c r="BU597" s="10">
        <f t="shared" si="528"/>
        <v>0</v>
      </c>
      <c r="BV597" s="10">
        <f t="shared" si="529"/>
        <v>0</v>
      </c>
      <c r="BW597" s="10">
        <f t="shared" si="530"/>
        <v>0</v>
      </c>
      <c r="BX597" s="10">
        <f t="shared" si="531"/>
        <v>0</v>
      </c>
      <c r="BY597" s="10">
        <f t="shared" si="532"/>
        <v>0</v>
      </c>
      <c r="BZ597" s="10">
        <f t="shared" si="533"/>
        <v>0</v>
      </c>
      <c r="CA597" s="10">
        <f t="shared" si="534"/>
        <v>0</v>
      </c>
      <c r="CB597" s="9">
        <f t="shared" si="535"/>
        <v>0</v>
      </c>
      <c r="CC597" s="9">
        <f t="shared" si="536"/>
        <v>0</v>
      </c>
      <c r="CD597" s="9">
        <f t="shared" si="537"/>
        <v>0</v>
      </c>
      <c r="CE597" s="12">
        <f t="shared" si="539"/>
        <v>0</v>
      </c>
    </row>
    <row r="598" spans="8:83" ht="18" customHeight="1">
      <c r="H598"/>
      <c r="I598"/>
      <c r="J598"/>
      <c r="AA598" s="16">
        <f t="shared" si="487"/>
        <v>0</v>
      </c>
      <c r="AB598" s="16">
        <f t="shared" si="488"/>
        <v>0</v>
      </c>
      <c r="AC598" s="16">
        <f t="shared" si="489"/>
        <v>0</v>
      </c>
      <c r="AD598" s="16">
        <f t="shared" si="490"/>
        <v>0</v>
      </c>
      <c r="AE598" s="16">
        <f t="shared" si="491"/>
        <v>0</v>
      </c>
      <c r="AF598" s="16">
        <f t="shared" si="492"/>
        <v>0</v>
      </c>
      <c r="AG598" s="16">
        <f t="shared" si="493"/>
        <v>0</v>
      </c>
      <c r="AH598" s="16">
        <f t="shared" si="494"/>
        <v>0</v>
      </c>
      <c r="AI598" s="16">
        <f t="shared" si="495"/>
        <v>0</v>
      </c>
      <c r="AJ598" s="15">
        <f t="shared" si="496"/>
        <v>0.42990838161300676</v>
      </c>
      <c r="AK598" s="6">
        <f t="shared" si="540"/>
        <v>0</v>
      </c>
      <c r="AL598" s="6">
        <f t="shared" si="540"/>
        <v>0</v>
      </c>
      <c r="AM598" s="6">
        <f t="shared" si="540"/>
        <v>0</v>
      </c>
      <c r="AN598" s="6">
        <f t="shared" si="540"/>
        <v>0</v>
      </c>
      <c r="AO598" s="9">
        <f t="shared" si="497"/>
        <v>0</v>
      </c>
      <c r="AP598" s="9">
        <f t="shared" si="498"/>
        <v>0</v>
      </c>
      <c r="AQ598" s="9">
        <f t="shared" si="499"/>
        <v>0</v>
      </c>
      <c r="AR598" s="9">
        <f t="shared" si="500"/>
        <v>0</v>
      </c>
      <c r="AS598" s="9">
        <f t="shared" si="538"/>
        <v>0</v>
      </c>
      <c r="AT598" s="9">
        <f t="shared" si="501"/>
        <v>0</v>
      </c>
      <c r="AU598" s="9">
        <f t="shared" si="502"/>
        <v>0</v>
      </c>
      <c r="AV598" s="9">
        <f t="shared" si="503"/>
        <v>0</v>
      </c>
      <c r="AW598" s="9">
        <f t="shared" si="504"/>
        <v>0</v>
      </c>
      <c r="AX598" s="9">
        <f t="shared" si="505"/>
        <v>0</v>
      </c>
      <c r="AY598" s="9">
        <f t="shared" si="506"/>
        <v>0</v>
      </c>
      <c r="AZ598" s="9">
        <f t="shared" si="507"/>
        <v>0</v>
      </c>
      <c r="BA598" s="9">
        <f t="shared" si="508"/>
        <v>0</v>
      </c>
      <c r="BB598" s="9">
        <f t="shared" si="509"/>
        <v>0</v>
      </c>
      <c r="BC598" s="9">
        <f t="shared" si="510"/>
        <v>0</v>
      </c>
      <c r="BD598" s="9">
        <f t="shared" si="511"/>
        <v>0</v>
      </c>
      <c r="BE598" s="9">
        <f t="shared" si="512"/>
        <v>0</v>
      </c>
      <c r="BF598" s="9">
        <f t="shared" si="513"/>
        <v>0</v>
      </c>
      <c r="BG598" s="9">
        <f t="shared" si="514"/>
        <v>0</v>
      </c>
      <c r="BH598" s="9">
        <f t="shared" si="515"/>
        <v>0</v>
      </c>
      <c r="BI598" s="9">
        <f t="shared" si="516"/>
        <v>0</v>
      </c>
      <c r="BJ598" s="6">
        <f t="shared" si="517"/>
        <v>0</v>
      </c>
      <c r="BK598" s="6">
        <f t="shared" si="518"/>
        <v>0</v>
      </c>
      <c r="BL598" s="6">
        <f t="shared" si="519"/>
        <v>0</v>
      </c>
      <c r="BM598" s="10">
        <f t="shared" si="520"/>
        <v>0</v>
      </c>
      <c r="BN598" s="10">
        <f t="shared" si="521"/>
        <v>0</v>
      </c>
      <c r="BO598" s="10">
        <f t="shared" si="522"/>
        <v>0</v>
      </c>
      <c r="BP598" s="11">
        <f t="shared" si="523"/>
        <v>0</v>
      </c>
      <c r="BQ598" s="11">
        <f t="shared" si="524"/>
        <v>0</v>
      </c>
      <c r="BR598" s="11">
        <f t="shared" si="525"/>
        <v>0</v>
      </c>
      <c r="BS598" s="10">
        <f t="shared" si="526"/>
        <v>0</v>
      </c>
      <c r="BT598" s="10">
        <f t="shared" si="527"/>
        <v>0</v>
      </c>
      <c r="BU598" s="10">
        <f t="shared" si="528"/>
        <v>0</v>
      </c>
      <c r="BV598" s="10">
        <f t="shared" si="529"/>
        <v>0</v>
      </c>
      <c r="BW598" s="10">
        <f t="shared" si="530"/>
        <v>0</v>
      </c>
      <c r="BX598" s="10">
        <f t="shared" si="531"/>
        <v>0</v>
      </c>
      <c r="BY598" s="10">
        <f t="shared" si="532"/>
        <v>0</v>
      </c>
      <c r="BZ598" s="10">
        <f t="shared" si="533"/>
        <v>0</v>
      </c>
      <c r="CA598" s="10">
        <f t="shared" si="534"/>
        <v>0</v>
      </c>
      <c r="CB598" s="9">
        <f t="shared" si="535"/>
        <v>0</v>
      </c>
      <c r="CC598" s="9">
        <f t="shared" si="536"/>
        <v>0</v>
      </c>
      <c r="CD598" s="9">
        <f t="shared" si="537"/>
        <v>0</v>
      </c>
      <c r="CE598" s="12">
        <f t="shared" si="539"/>
        <v>0</v>
      </c>
    </row>
    <row r="599" spans="8:83" ht="18" customHeight="1">
      <c r="H599"/>
      <c r="I599"/>
      <c r="J599"/>
      <c r="AA599" s="16">
        <f t="shared" si="487"/>
        <v>0</v>
      </c>
      <c r="AB599" s="16">
        <f t="shared" si="488"/>
        <v>0</v>
      </c>
      <c r="AC599" s="16">
        <f t="shared" si="489"/>
        <v>0</v>
      </c>
      <c r="AD599" s="16">
        <f t="shared" si="490"/>
        <v>0</v>
      </c>
      <c r="AE599" s="16">
        <f t="shared" si="491"/>
        <v>0</v>
      </c>
      <c r="AF599" s="16">
        <f t="shared" si="492"/>
        <v>0</v>
      </c>
      <c r="AG599" s="16">
        <f t="shared" si="493"/>
        <v>0</v>
      </c>
      <c r="AH599" s="16">
        <f t="shared" si="494"/>
        <v>0</v>
      </c>
      <c r="AI599" s="16">
        <f t="shared" si="495"/>
        <v>0</v>
      </c>
      <c r="AJ599" s="15">
        <f t="shared" si="496"/>
        <v>0.42990838161300676</v>
      </c>
      <c r="AK599" s="6">
        <f t="shared" si="540"/>
        <v>0</v>
      </c>
      <c r="AL599" s="6">
        <f t="shared" si="540"/>
        <v>0</v>
      </c>
      <c r="AM599" s="6">
        <f t="shared" si="540"/>
        <v>0</v>
      </c>
      <c r="AN599" s="6">
        <f t="shared" si="540"/>
        <v>0</v>
      </c>
      <c r="AO599" s="9">
        <f t="shared" si="497"/>
        <v>0</v>
      </c>
      <c r="AP599" s="9">
        <f t="shared" si="498"/>
        <v>0</v>
      </c>
      <c r="AQ599" s="9">
        <f t="shared" si="499"/>
        <v>0</v>
      </c>
      <c r="AR599" s="9">
        <f t="shared" si="500"/>
        <v>0</v>
      </c>
      <c r="AS599" s="9">
        <f t="shared" si="538"/>
        <v>0</v>
      </c>
      <c r="AT599" s="9">
        <f t="shared" si="501"/>
        <v>0</v>
      </c>
      <c r="AU599" s="9">
        <f t="shared" si="502"/>
        <v>0</v>
      </c>
      <c r="AV599" s="9">
        <f t="shared" si="503"/>
        <v>0</v>
      </c>
      <c r="AW599" s="9">
        <f t="shared" si="504"/>
        <v>0</v>
      </c>
      <c r="AX599" s="9">
        <f t="shared" si="505"/>
        <v>0</v>
      </c>
      <c r="AY599" s="9">
        <f t="shared" si="506"/>
        <v>0</v>
      </c>
      <c r="AZ599" s="9">
        <f t="shared" si="507"/>
        <v>0</v>
      </c>
      <c r="BA599" s="9">
        <f t="shared" si="508"/>
        <v>0</v>
      </c>
      <c r="BB599" s="9">
        <f t="shared" si="509"/>
        <v>0</v>
      </c>
      <c r="BC599" s="9">
        <f t="shared" si="510"/>
        <v>0</v>
      </c>
      <c r="BD599" s="9">
        <f t="shared" si="511"/>
        <v>0</v>
      </c>
      <c r="BE599" s="9">
        <f t="shared" si="512"/>
        <v>0</v>
      </c>
      <c r="BF599" s="9">
        <f t="shared" si="513"/>
        <v>0</v>
      </c>
      <c r="BG599" s="9">
        <f t="shared" si="514"/>
        <v>0</v>
      </c>
      <c r="BH599" s="9">
        <f t="shared" si="515"/>
        <v>0</v>
      </c>
      <c r="BI599" s="9">
        <f t="shared" si="516"/>
        <v>0</v>
      </c>
      <c r="BJ599" s="6">
        <f t="shared" si="517"/>
        <v>0</v>
      </c>
      <c r="BK599" s="6">
        <f t="shared" si="518"/>
        <v>0</v>
      </c>
      <c r="BL599" s="6">
        <f t="shared" si="519"/>
        <v>0</v>
      </c>
      <c r="BM599" s="10">
        <f t="shared" si="520"/>
        <v>0</v>
      </c>
      <c r="BN599" s="10">
        <f t="shared" si="521"/>
        <v>0</v>
      </c>
      <c r="BO599" s="10">
        <f t="shared" si="522"/>
        <v>0</v>
      </c>
      <c r="BP599" s="11">
        <f t="shared" si="523"/>
        <v>0</v>
      </c>
      <c r="BQ599" s="11">
        <f t="shared" si="524"/>
        <v>0</v>
      </c>
      <c r="BR599" s="11">
        <f t="shared" si="525"/>
        <v>0</v>
      </c>
      <c r="BS599" s="10">
        <f t="shared" si="526"/>
        <v>0</v>
      </c>
      <c r="BT599" s="10">
        <f t="shared" si="527"/>
        <v>0</v>
      </c>
      <c r="BU599" s="10">
        <f t="shared" si="528"/>
        <v>0</v>
      </c>
      <c r="BV599" s="10">
        <f t="shared" si="529"/>
        <v>0</v>
      </c>
      <c r="BW599" s="10">
        <f t="shared" si="530"/>
        <v>0</v>
      </c>
      <c r="BX599" s="10">
        <f t="shared" si="531"/>
        <v>0</v>
      </c>
      <c r="BY599" s="10">
        <f t="shared" si="532"/>
        <v>0</v>
      </c>
      <c r="BZ599" s="10">
        <f t="shared" si="533"/>
        <v>0</v>
      </c>
      <c r="CA599" s="10">
        <f t="shared" si="534"/>
        <v>0</v>
      </c>
      <c r="CB599" s="9">
        <f t="shared" si="535"/>
        <v>0</v>
      </c>
      <c r="CC599" s="9">
        <f t="shared" si="536"/>
        <v>0</v>
      </c>
      <c r="CD599" s="9">
        <f t="shared" si="537"/>
        <v>0</v>
      </c>
      <c r="CE599" s="12">
        <f t="shared" si="539"/>
        <v>0</v>
      </c>
    </row>
    <row r="600" spans="8:83" ht="18" customHeight="1">
      <c r="H600"/>
      <c r="I600"/>
      <c r="J600"/>
      <c r="AA600" s="16">
        <f t="shared" si="487"/>
        <v>0</v>
      </c>
      <c r="AB600" s="16">
        <f t="shared" si="488"/>
        <v>0</v>
      </c>
      <c r="AC600" s="16">
        <f t="shared" si="489"/>
        <v>0</v>
      </c>
      <c r="AD600" s="16">
        <f t="shared" si="490"/>
        <v>0</v>
      </c>
      <c r="AE600" s="16">
        <f t="shared" si="491"/>
        <v>0</v>
      </c>
      <c r="AF600" s="16">
        <f t="shared" si="492"/>
        <v>0</v>
      </c>
      <c r="AG600" s="16">
        <f t="shared" si="493"/>
        <v>0</v>
      </c>
      <c r="AH600" s="16">
        <f t="shared" si="494"/>
        <v>0</v>
      </c>
      <c r="AI600" s="16">
        <f t="shared" si="495"/>
        <v>0</v>
      </c>
      <c r="AJ600" s="15">
        <f t="shared" si="496"/>
        <v>0.42990838161300676</v>
      </c>
      <c r="AK600" s="6">
        <f t="shared" si="540"/>
        <v>0</v>
      </c>
      <c r="AL600" s="6">
        <f t="shared" si="540"/>
        <v>0</v>
      </c>
      <c r="AM600" s="6">
        <f t="shared" si="540"/>
        <v>0</v>
      </c>
      <c r="AN600" s="6">
        <f t="shared" si="540"/>
        <v>0</v>
      </c>
      <c r="AO600" s="9">
        <f t="shared" si="497"/>
        <v>0</v>
      </c>
      <c r="AP600" s="9">
        <f t="shared" si="498"/>
        <v>0</v>
      </c>
      <c r="AQ600" s="9">
        <f t="shared" si="499"/>
        <v>0</v>
      </c>
      <c r="AR600" s="9">
        <f t="shared" si="500"/>
        <v>0</v>
      </c>
      <c r="AS600" s="9">
        <f t="shared" si="538"/>
        <v>0</v>
      </c>
      <c r="AT600" s="9">
        <f t="shared" si="501"/>
        <v>0</v>
      </c>
      <c r="AU600" s="9">
        <f t="shared" si="502"/>
        <v>0</v>
      </c>
      <c r="AV600" s="9">
        <f t="shared" si="503"/>
        <v>0</v>
      </c>
      <c r="AW600" s="9">
        <f t="shared" si="504"/>
        <v>0</v>
      </c>
      <c r="AX600" s="9">
        <f t="shared" si="505"/>
        <v>0</v>
      </c>
      <c r="AY600" s="9">
        <f t="shared" si="506"/>
        <v>0</v>
      </c>
      <c r="AZ600" s="9">
        <f t="shared" si="507"/>
        <v>0</v>
      </c>
      <c r="BA600" s="9">
        <f t="shared" si="508"/>
        <v>0</v>
      </c>
      <c r="BB600" s="9">
        <f t="shared" si="509"/>
        <v>0</v>
      </c>
      <c r="BC600" s="9">
        <f t="shared" si="510"/>
        <v>0</v>
      </c>
      <c r="BD600" s="9">
        <f t="shared" si="511"/>
        <v>0</v>
      </c>
      <c r="BE600" s="9">
        <f t="shared" si="512"/>
        <v>0</v>
      </c>
      <c r="BF600" s="9">
        <f t="shared" si="513"/>
        <v>0</v>
      </c>
      <c r="BG600" s="9">
        <f t="shared" si="514"/>
        <v>0</v>
      </c>
      <c r="BH600" s="9">
        <f t="shared" si="515"/>
        <v>0</v>
      </c>
      <c r="BI600" s="9">
        <f t="shared" si="516"/>
        <v>0</v>
      </c>
      <c r="BJ600" s="6">
        <f t="shared" si="517"/>
        <v>0</v>
      </c>
      <c r="BK600" s="6">
        <f t="shared" si="518"/>
        <v>0</v>
      </c>
      <c r="BL600" s="6">
        <f t="shared" si="519"/>
        <v>0</v>
      </c>
      <c r="BM600" s="10">
        <f t="shared" si="520"/>
        <v>0</v>
      </c>
      <c r="BN600" s="10">
        <f t="shared" si="521"/>
        <v>0</v>
      </c>
      <c r="BO600" s="10">
        <f t="shared" si="522"/>
        <v>0</v>
      </c>
      <c r="BP600" s="11">
        <f t="shared" si="523"/>
        <v>0</v>
      </c>
      <c r="BQ600" s="11">
        <f t="shared" si="524"/>
        <v>0</v>
      </c>
      <c r="BR600" s="11">
        <f t="shared" si="525"/>
        <v>0</v>
      </c>
      <c r="BS600" s="10">
        <f t="shared" si="526"/>
        <v>0</v>
      </c>
      <c r="BT600" s="10">
        <f t="shared" si="527"/>
        <v>0</v>
      </c>
      <c r="BU600" s="10">
        <f t="shared" si="528"/>
        <v>0</v>
      </c>
      <c r="BV600" s="10">
        <f t="shared" si="529"/>
        <v>0</v>
      </c>
      <c r="BW600" s="10">
        <f t="shared" si="530"/>
        <v>0</v>
      </c>
      <c r="BX600" s="10">
        <f t="shared" si="531"/>
        <v>0</v>
      </c>
      <c r="BY600" s="10">
        <f t="shared" si="532"/>
        <v>0</v>
      </c>
      <c r="BZ600" s="10">
        <f t="shared" si="533"/>
        <v>0</v>
      </c>
      <c r="CA600" s="10">
        <f t="shared" si="534"/>
        <v>0</v>
      </c>
      <c r="CB600" s="9">
        <f t="shared" si="535"/>
        <v>0</v>
      </c>
      <c r="CC600" s="9">
        <f t="shared" si="536"/>
        <v>0</v>
      </c>
      <c r="CD600" s="9">
        <f t="shared" si="537"/>
        <v>0</v>
      </c>
      <c r="CE600" s="12">
        <f t="shared" si="539"/>
        <v>0</v>
      </c>
    </row>
    <row r="601" spans="8:83" ht="18" customHeight="1">
      <c r="H601"/>
      <c r="I601"/>
      <c r="J601"/>
      <c r="AA601" s="16">
        <f t="shared" si="487"/>
        <v>0</v>
      </c>
      <c r="AB601" s="16">
        <f t="shared" si="488"/>
        <v>0</v>
      </c>
      <c r="AC601" s="16">
        <f t="shared" si="489"/>
        <v>0</v>
      </c>
      <c r="AD601" s="16">
        <f t="shared" si="490"/>
        <v>0</v>
      </c>
      <c r="AE601" s="16">
        <f t="shared" si="491"/>
        <v>0</v>
      </c>
      <c r="AF601" s="16">
        <f t="shared" si="492"/>
        <v>0</v>
      </c>
      <c r="AG601" s="16">
        <f t="shared" si="493"/>
        <v>0</v>
      </c>
      <c r="AH601" s="16">
        <f t="shared" si="494"/>
        <v>0</v>
      </c>
      <c r="AI601" s="16">
        <f t="shared" si="495"/>
        <v>0</v>
      </c>
      <c r="AJ601" s="15">
        <f t="shared" si="496"/>
        <v>0.42990838161300676</v>
      </c>
      <c r="AK601" s="6">
        <f t="shared" si="540"/>
        <v>0</v>
      </c>
      <c r="AL601" s="6">
        <f t="shared" si="540"/>
        <v>0</v>
      </c>
      <c r="AM601" s="6">
        <f t="shared" si="540"/>
        <v>0</v>
      </c>
      <c r="AN601" s="6">
        <f t="shared" si="540"/>
        <v>0</v>
      </c>
      <c r="AO601" s="9">
        <f t="shared" si="497"/>
        <v>0</v>
      </c>
      <c r="AP601" s="9">
        <f t="shared" si="498"/>
        <v>0</v>
      </c>
      <c r="AQ601" s="9">
        <f t="shared" si="499"/>
        <v>0</v>
      </c>
      <c r="AR601" s="9">
        <f t="shared" si="500"/>
        <v>0</v>
      </c>
      <c r="AS601" s="9">
        <f t="shared" si="538"/>
        <v>0</v>
      </c>
      <c r="AT601" s="9">
        <f t="shared" si="501"/>
        <v>0</v>
      </c>
      <c r="AU601" s="9">
        <f t="shared" si="502"/>
        <v>0</v>
      </c>
      <c r="AV601" s="9">
        <f t="shared" si="503"/>
        <v>0</v>
      </c>
      <c r="AW601" s="9">
        <f t="shared" si="504"/>
        <v>0</v>
      </c>
      <c r="AX601" s="9">
        <f t="shared" si="505"/>
        <v>0</v>
      </c>
      <c r="AY601" s="9">
        <f t="shared" si="506"/>
        <v>0</v>
      </c>
      <c r="AZ601" s="9">
        <f t="shared" si="507"/>
        <v>0</v>
      </c>
      <c r="BA601" s="9">
        <f t="shared" si="508"/>
        <v>0</v>
      </c>
      <c r="BB601" s="9">
        <f t="shared" si="509"/>
        <v>0</v>
      </c>
      <c r="BC601" s="9">
        <f t="shared" si="510"/>
        <v>0</v>
      </c>
      <c r="BD601" s="9">
        <f t="shared" si="511"/>
        <v>0</v>
      </c>
      <c r="BE601" s="9">
        <f t="shared" si="512"/>
        <v>0</v>
      </c>
      <c r="BF601" s="9">
        <f t="shared" si="513"/>
        <v>0</v>
      </c>
      <c r="BG601" s="9">
        <f t="shared" si="514"/>
        <v>0</v>
      </c>
      <c r="BH601" s="9">
        <f t="shared" si="515"/>
        <v>0</v>
      </c>
      <c r="BI601" s="9">
        <f t="shared" si="516"/>
        <v>0</v>
      </c>
      <c r="BJ601" s="6">
        <f t="shared" si="517"/>
        <v>0</v>
      </c>
      <c r="BK601" s="6">
        <f t="shared" si="518"/>
        <v>0</v>
      </c>
      <c r="BL601" s="6">
        <f t="shared" si="519"/>
        <v>0</v>
      </c>
      <c r="BM601" s="10">
        <f t="shared" si="520"/>
        <v>0</v>
      </c>
      <c r="BN601" s="10">
        <f t="shared" si="521"/>
        <v>0</v>
      </c>
      <c r="BO601" s="10">
        <f t="shared" si="522"/>
        <v>0</v>
      </c>
      <c r="BP601" s="11">
        <f t="shared" si="523"/>
        <v>0</v>
      </c>
      <c r="BQ601" s="11">
        <f t="shared" si="524"/>
        <v>0</v>
      </c>
      <c r="BR601" s="11">
        <f t="shared" si="525"/>
        <v>0</v>
      </c>
      <c r="BS601" s="10">
        <f t="shared" si="526"/>
        <v>0</v>
      </c>
      <c r="BT601" s="10">
        <f t="shared" si="527"/>
        <v>0</v>
      </c>
      <c r="BU601" s="10">
        <f t="shared" si="528"/>
        <v>0</v>
      </c>
      <c r="BV601" s="10">
        <f t="shared" si="529"/>
        <v>0</v>
      </c>
      <c r="BW601" s="10">
        <f t="shared" si="530"/>
        <v>0</v>
      </c>
      <c r="BX601" s="10">
        <f t="shared" si="531"/>
        <v>0</v>
      </c>
      <c r="BY601" s="10">
        <f t="shared" si="532"/>
        <v>0</v>
      </c>
      <c r="BZ601" s="10">
        <f t="shared" si="533"/>
        <v>0</v>
      </c>
      <c r="CA601" s="10">
        <f t="shared" si="534"/>
        <v>0</v>
      </c>
      <c r="CB601" s="9">
        <f t="shared" si="535"/>
        <v>0</v>
      </c>
      <c r="CC601" s="9">
        <f t="shared" si="536"/>
        <v>0</v>
      </c>
      <c r="CD601" s="9">
        <f t="shared" si="537"/>
        <v>0</v>
      </c>
      <c r="CE601" s="12">
        <f t="shared" si="539"/>
        <v>0</v>
      </c>
    </row>
    <row r="602" spans="8:83" ht="18" customHeight="1">
      <c r="H602"/>
      <c r="I602"/>
      <c r="J602"/>
      <c r="AA602" s="16">
        <f t="shared" si="487"/>
        <v>0</v>
      </c>
      <c r="AB602" s="16">
        <f t="shared" si="488"/>
        <v>0</v>
      </c>
      <c r="AC602" s="16">
        <f t="shared" si="489"/>
        <v>0</v>
      </c>
      <c r="AD602" s="16">
        <f t="shared" si="490"/>
        <v>0</v>
      </c>
      <c r="AE602" s="16">
        <f t="shared" si="491"/>
        <v>0</v>
      </c>
      <c r="AF602" s="16">
        <f t="shared" si="492"/>
        <v>0</v>
      </c>
      <c r="AG602" s="16">
        <f t="shared" si="493"/>
        <v>0</v>
      </c>
      <c r="AH602" s="16">
        <f t="shared" si="494"/>
        <v>0</v>
      </c>
      <c r="AI602" s="16">
        <f t="shared" si="495"/>
        <v>0</v>
      </c>
      <c r="AJ602" s="15">
        <f t="shared" si="496"/>
        <v>0.42990838161300676</v>
      </c>
      <c r="AK602" s="6">
        <f t="shared" si="540"/>
        <v>0</v>
      </c>
      <c r="AL602" s="6">
        <f t="shared" si="540"/>
        <v>0</v>
      </c>
      <c r="AM602" s="6">
        <f t="shared" si="540"/>
        <v>0</v>
      </c>
      <c r="AN602" s="6">
        <f t="shared" si="540"/>
        <v>0</v>
      </c>
      <c r="AO602" s="9">
        <f t="shared" si="497"/>
        <v>0</v>
      </c>
      <c r="AP602" s="9">
        <f t="shared" si="498"/>
        <v>0</v>
      </c>
      <c r="AQ602" s="9">
        <f t="shared" si="499"/>
        <v>0</v>
      </c>
      <c r="AR602" s="9">
        <f t="shared" si="500"/>
        <v>0</v>
      </c>
      <c r="AS602" s="9">
        <f t="shared" si="538"/>
        <v>0</v>
      </c>
      <c r="AT602" s="9">
        <f t="shared" si="501"/>
        <v>0</v>
      </c>
      <c r="AU602" s="9">
        <f t="shared" si="502"/>
        <v>0</v>
      </c>
      <c r="AV602" s="9">
        <f t="shared" si="503"/>
        <v>0</v>
      </c>
      <c r="AW602" s="9">
        <f t="shared" si="504"/>
        <v>0</v>
      </c>
      <c r="AX602" s="9">
        <f t="shared" si="505"/>
        <v>0</v>
      </c>
      <c r="AY602" s="9">
        <f t="shared" si="506"/>
        <v>0</v>
      </c>
      <c r="AZ602" s="9">
        <f t="shared" si="507"/>
        <v>0</v>
      </c>
      <c r="BA602" s="9">
        <f t="shared" si="508"/>
        <v>0</v>
      </c>
      <c r="BB602" s="9">
        <f t="shared" si="509"/>
        <v>0</v>
      </c>
      <c r="BC602" s="9">
        <f t="shared" si="510"/>
        <v>0</v>
      </c>
      <c r="BD602" s="9">
        <f t="shared" si="511"/>
        <v>0</v>
      </c>
      <c r="BE602" s="9">
        <f t="shared" si="512"/>
        <v>0</v>
      </c>
      <c r="BF602" s="9">
        <f t="shared" si="513"/>
        <v>0</v>
      </c>
      <c r="BG602" s="9">
        <f t="shared" si="514"/>
        <v>0</v>
      </c>
      <c r="BH602" s="9">
        <f t="shared" si="515"/>
        <v>0</v>
      </c>
      <c r="BI602" s="9">
        <f t="shared" si="516"/>
        <v>0</v>
      </c>
      <c r="BJ602" s="6">
        <f t="shared" si="517"/>
        <v>0</v>
      </c>
      <c r="BK602" s="6">
        <f t="shared" si="518"/>
        <v>0</v>
      </c>
      <c r="BL602" s="6">
        <f t="shared" si="519"/>
        <v>0</v>
      </c>
      <c r="BM602" s="10">
        <f t="shared" si="520"/>
        <v>0</v>
      </c>
      <c r="BN602" s="10">
        <f t="shared" si="521"/>
        <v>0</v>
      </c>
      <c r="BO602" s="10">
        <f t="shared" si="522"/>
        <v>0</v>
      </c>
      <c r="BP602" s="11">
        <f t="shared" si="523"/>
        <v>0</v>
      </c>
      <c r="BQ602" s="11">
        <f t="shared" si="524"/>
        <v>0</v>
      </c>
      <c r="BR602" s="11">
        <f t="shared" si="525"/>
        <v>0</v>
      </c>
      <c r="BS602" s="10">
        <f t="shared" si="526"/>
        <v>0</v>
      </c>
      <c r="BT602" s="10">
        <f t="shared" si="527"/>
        <v>0</v>
      </c>
      <c r="BU602" s="10">
        <f t="shared" si="528"/>
        <v>0</v>
      </c>
      <c r="BV602" s="10">
        <f t="shared" si="529"/>
        <v>0</v>
      </c>
      <c r="BW602" s="10">
        <f t="shared" si="530"/>
        <v>0</v>
      </c>
      <c r="BX602" s="10">
        <f t="shared" si="531"/>
        <v>0</v>
      </c>
      <c r="BY602" s="10">
        <f t="shared" si="532"/>
        <v>0</v>
      </c>
      <c r="BZ602" s="10">
        <f t="shared" si="533"/>
        <v>0</v>
      </c>
      <c r="CA602" s="10">
        <f t="shared" si="534"/>
        <v>0</v>
      </c>
      <c r="CB602" s="9">
        <f t="shared" si="535"/>
        <v>0</v>
      </c>
      <c r="CC602" s="9">
        <f t="shared" si="536"/>
        <v>0</v>
      </c>
      <c r="CD602" s="9">
        <f t="shared" si="537"/>
        <v>0</v>
      </c>
      <c r="CE602" s="12">
        <f t="shared" si="539"/>
        <v>0</v>
      </c>
    </row>
    <row r="603" spans="8:83" ht="18" customHeight="1">
      <c r="H603"/>
      <c r="I603"/>
      <c r="J603"/>
      <c r="AA603" s="16">
        <f t="shared" si="487"/>
        <v>0</v>
      </c>
      <c r="AB603" s="16">
        <f t="shared" si="488"/>
        <v>0</v>
      </c>
      <c r="AC603" s="16">
        <f t="shared" si="489"/>
        <v>0</v>
      </c>
      <c r="AD603" s="16">
        <f t="shared" si="490"/>
        <v>0</v>
      </c>
      <c r="AE603" s="16">
        <f t="shared" si="491"/>
        <v>0</v>
      </c>
      <c r="AF603" s="16">
        <f t="shared" si="492"/>
        <v>0</v>
      </c>
      <c r="AG603" s="16">
        <f t="shared" si="493"/>
        <v>0</v>
      </c>
      <c r="AH603" s="16">
        <f t="shared" si="494"/>
        <v>0</v>
      </c>
      <c r="AI603" s="16">
        <f t="shared" si="495"/>
        <v>0</v>
      </c>
      <c r="AJ603" s="15">
        <f t="shared" si="496"/>
        <v>0.42990838161300676</v>
      </c>
      <c r="AK603" s="6">
        <f t="shared" si="540"/>
        <v>0</v>
      </c>
      <c r="AL603" s="6">
        <f t="shared" si="540"/>
        <v>0</v>
      </c>
      <c r="AM603" s="6">
        <f t="shared" si="540"/>
        <v>0</v>
      </c>
      <c r="AN603" s="6">
        <f t="shared" si="540"/>
        <v>0</v>
      </c>
      <c r="AO603" s="9">
        <f t="shared" si="497"/>
        <v>0</v>
      </c>
      <c r="AP603" s="9">
        <f t="shared" si="498"/>
        <v>0</v>
      </c>
      <c r="AQ603" s="9">
        <f t="shared" si="499"/>
        <v>0</v>
      </c>
      <c r="AR603" s="9">
        <f t="shared" si="500"/>
        <v>0</v>
      </c>
      <c r="AS603" s="9">
        <f t="shared" si="538"/>
        <v>0</v>
      </c>
      <c r="AT603" s="9">
        <f t="shared" si="501"/>
        <v>0</v>
      </c>
      <c r="AU603" s="9">
        <f t="shared" si="502"/>
        <v>0</v>
      </c>
      <c r="AV603" s="9">
        <f t="shared" si="503"/>
        <v>0</v>
      </c>
      <c r="AW603" s="9">
        <f t="shared" si="504"/>
        <v>0</v>
      </c>
      <c r="AX603" s="9">
        <f t="shared" si="505"/>
        <v>0</v>
      </c>
      <c r="AY603" s="9">
        <f t="shared" si="506"/>
        <v>0</v>
      </c>
      <c r="AZ603" s="9">
        <f t="shared" si="507"/>
        <v>0</v>
      </c>
      <c r="BA603" s="9">
        <f t="shared" si="508"/>
        <v>0</v>
      </c>
      <c r="BB603" s="9">
        <f t="shared" si="509"/>
        <v>0</v>
      </c>
      <c r="BC603" s="9">
        <f t="shared" si="510"/>
        <v>0</v>
      </c>
      <c r="BD603" s="9">
        <f t="shared" si="511"/>
        <v>0</v>
      </c>
      <c r="BE603" s="9">
        <f t="shared" si="512"/>
        <v>0</v>
      </c>
      <c r="BF603" s="9">
        <f t="shared" si="513"/>
        <v>0</v>
      </c>
      <c r="BG603" s="9">
        <f t="shared" si="514"/>
        <v>0</v>
      </c>
      <c r="BH603" s="9">
        <f t="shared" si="515"/>
        <v>0</v>
      </c>
      <c r="BI603" s="9">
        <f t="shared" si="516"/>
        <v>0</v>
      </c>
      <c r="BJ603" s="6">
        <f t="shared" si="517"/>
        <v>0</v>
      </c>
      <c r="BK603" s="6">
        <f t="shared" si="518"/>
        <v>0</v>
      </c>
      <c r="BL603" s="6">
        <f t="shared" si="519"/>
        <v>0</v>
      </c>
      <c r="BM603" s="10">
        <f t="shared" si="520"/>
        <v>0</v>
      </c>
      <c r="BN603" s="10">
        <f t="shared" si="521"/>
        <v>0</v>
      </c>
      <c r="BO603" s="10">
        <f t="shared" si="522"/>
        <v>0</v>
      </c>
      <c r="BP603" s="11">
        <f t="shared" si="523"/>
        <v>0</v>
      </c>
      <c r="BQ603" s="11">
        <f t="shared" si="524"/>
        <v>0</v>
      </c>
      <c r="BR603" s="11">
        <f t="shared" si="525"/>
        <v>0</v>
      </c>
      <c r="BS603" s="10">
        <f t="shared" si="526"/>
        <v>0</v>
      </c>
      <c r="BT603" s="10">
        <f t="shared" si="527"/>
        <v>0</v>
      </c>
      <c r="BU603" s="10">
        <f t="shared" si="528"/>
        <v>0</v>
      </c>
      <c r="BV603" s="10">
        <f t="shared" si="529"/>
        <v>0</v>
      </c>
      <c r="BW603" s="10">
        <f t="shared" si="530"/>
        <v>0</v>
      </c>
      <c r="BX603" s="10">
        <f t="shared" si="531"/>
        <v>0</v>
      </c>
      <c r="BY603" s="10">
        <f t="shared" si="532"/>
        <v>0</v>
      </c>
      <c r="BZ603" s="10">
        <f t="shared" si="533"/>
        <v>0</v>
      </c>
      <c r="CA603" s="10">
        <f t="shared" si="534"/>
        <v>0</v>
      </c>
      <c r="CB603" s="9">
        <f t="shared" si="535"/>
        <v>0</v>
      </c>
      <c r="CC603" s="9">
        <f t="shared" si="536"/>
        <v>0</v>
      </c>
      <c r="CD603" s="9">
        <f t="shared" si="537"/>
        <v>0</v>
      </c>
      <c r="CE603" s="12">
        <f t="shared" si="539"/>
        <v>0</v>
      </c>
    </row>
    <row r="604" spans="8:83" ht="18" customHeight="1">
      <c r="H604"/>
      <c r="I604"/>
      <c r="J604"/>
      <c r="AA604" s="16">
        <f t="shared" si="487"/>
        <v>0</v>
      </c>
      <c r="AB604" s="16">
        <f t="shared" si="488"/>
        <v>0</v>
      </c>
      <c r="AC604" s="16">
        <f t="shared" si="489"/>
        <v>0</v>
      </c>
      <c r="AD604" s="16">
        <f t="shared" si="490"/>
        <v>0</v>
      </c>
      <c r="AE604" s="16">
        <f t="shared" si="491"/>
        <v>0</v>
      </c>
      <c r="AF604" s="16">
        <f t="shared" si="492"/>
        <v>0</v>
      </c>
      <c r="AG604" s="16">
        <f t="shared" si="493"/>
        <v>0</v>
      </c>
      <c r="AH604" s="16">
        <f t="shared" si="494"/>
        <v>0</v>
      </c>
      <c r="AI604" s="16">
        <f t="shared" si="495"/>
        <v>0</v>
      </c>
      <c r="AJ604" s="15">
        <f t="shared" si="496"/>
        <v>0.42990838161300676</v>
      </c>
      <c r="AK604" s="6">
        <f t="shared" si="540"/>
        <v>0</v>
      </c>
      <c r="AL604" s="6">
        <f t="shared" si="540"/>
        <v>0</v>
      </c>
      <c r="AM604" s="6">
        <f t="shared" si="540"/>
        <v>0</v>
      </c>
      <c r="AN604" s="6">
        <f t="shared" si="540"/>
        <v>0</v>
      </c>
      <c r="AO604" s="9">
        <f t="shared" si="497"/>
        <v>0</v>
      </c>
      <c r="AP604" s="9">
        <f t="shared" si="498"/>
        <v>0</v>
      </c>
      <c r="AQ604" s="9">
        <f t="shared" si="499"/>
        <v>0</v>
      </c>
      <c r="AR604" s="9">
        <f t="shared" si="500"/>
        <v>0</v>
      </c>
      <c r="AS604" s="9">
        <f t="shared" si="538"/>
        <v>0</v>
      </c>
      <c r="AT604" s="9">
        <f t="shared" si="501"/>
        <v>0</v>
      </c>
      <c r="AU604" s="9">
        <f t="shared" si="502"/>
        <v>0</v>
      </c>
      <c r="AV604" s="9">
        <f t="shared" si="503"/>
        <v>0</v>
      </c>
      <c r="AW604" s="9">
        <f t="shared" si="504"/>
        <v>0</v>
      </c>
      <c r="AX604" s="9">
        <f t="shared" si="505"/>
        <v>0</v>
      </c>
      <c r="AY604" s="9">
        <f t="shared" si="506"/>
        <v>0</v>
      </c>
      <c r="AZ604" s="9">
        <f t="shared" si="507"/>
        <v>0</v>
      </c>
      <c r="BA604" s="9">
        <f t="shared" si="508"/>
        <v>0</v>
      </c>
      <c r="BB604" s="9">
        <f t="shared" si="509"/>
        <v>0</v>
      </c>
      <c r="BC604" s="9">
        <f t="shared" si="510"/>
        <v>0</v>
      </c>
      <c r="BD604" s="9">
        <f t="shared" si="511"/>
        <v>0</v>
      </c>
      <c r="BE604" s="9">
        <f t="shared" si="512"/>
        <v>0</v>
      </c>
      <c r="BF604" s="9">
        <f t="shared" si="513"/>
        <v>0</v>
      </c>
      <c r="BG604" s="9">
        <f t="shared" si="514"/>
        <v>0</v>
      </c>
      <c r="BH604" s="9">
        <f t="shared" si="515"/>
        <v>0</v>
      </c>
      <c r="BI604" s="9">
        <f t="shared" si="516"/>
        <v>0</v>
      </c>
      <c r="BJ604" s="6">
        <f t="shared" si="517"/>
        <v>0</v>
      </c>
      <c r="BK604" s="6">
        <f t="shared" si="518"/>
        <v>0</v>
      </c>
      <c r="BL604" s="6">
        <f t="shared" si="519"/>
        <v>0</v>
      </c>
      <c r="BM604" s="10">
        <f t="shared" si="520"/>
        <v>0</v>
      </c>
      <c r="BN604" s="10">
        <f t="shared" si="521"/>
        <v>0</v>
      </c>
      <c r="BO604" s="10">
        <f t="shared" si="522"/>
        <v>0</v>
      </c>
      <c r="BP604" s="11">
        <f t="shared" si="523"/>
        <v>0</v>
      </c>
      <c r="BQ604" s="11">
        <f t="shared" si="524"/>
        <v>0</v>
      </c>
      <c r="BR604" s="11">
        <f t="shared" si="525"/>
        <v>0</v>
      </c>
      <c r="BS604" s="10">
        <f t="shared" si="526"/>
        <v>0</v>
      </c>
      <c r="BT604" s="10">
        <f t="shared" si="527"/>
        <v>0</v>
      </c>
      <c r="BU604" s="10">
        <f t="shared" si="528"/>
        <v>0</v>
      </c>
      <c r="BV604" s="10">
        <f t="shared" si="529"/>
        <v>0</v>
      </c>
      <c r="BW604" s="10">
        <f t="shared" si="530"/>
        <v>0</v>
      </c>
      <c r="BX604" s="10">
        <f t="shared" si="531"/>
        <v>0</v>
      </c>
      <c r="BY604" s="10">
        <f t="shared" si="532"/>
        <v>0</v>
      </c>
      <c r="BZ604" s="10">
        <f t="shared" si="533"/>
        <v>0</v>
      </c>
      <c r="CA604" s="10">
        <f t="shared" si="534"/>
        <v>0</v>
      </c>
      <c r="CB604" s="9">
        <f t="shared" si="535"/>
        <v>0</v>
      </c>
      <c r="CC604" s="9">
        <f t="shared" si="536"/>
        <v>0</v>
      </c>
      <c r="CD604" s="9">
        <f t="shared" si="537"/>
        <v>0</v>
      </c>
      <c r="CE604" s="12">
        <f t="shared" si="539"/>
        <v>0</v>
      </c>
    </row>
    <row r="605" spans="8:83" ht="18" customHeight="1">
      <c r="H605"/>
      <c r="I605"/>
      <c r="J605"/>
      <c r="AA605" s="16">
        <f t="shared" si="487"/>
        <v>0</v>
      </c>
      <c r="AB605" s="16">
        <f t="shared" si="488"/>
        <v>0</v>
      </c>
      <c r="AC605" s="16">
        <f t="shared" si="489"/>
        <v>0</v>
      </c>
      <c r="AD605" s="16">
        <f t="shared" si="490"/>
        <v>0</v>
      </c>
      <c r="AE605" s="16">
        <f t="shared" si="491"/>
        <v>0</v>
      </c>
      <c r="AF605" s="16">
        <f t="shared" si="492"/>
        <v>0</v>
      </c>
      <c r="AG605" s="16">
        <f t="shared" si="493"/>
        <v>0</v>
      </c>
      <c r="AH605" s="16">
        <f t="shared" si="494"/>
        <v>0</v>
      </c>
      <c r="AI605" s="16">
        <f t="shared" si="495"/>
        <v>0</v>
      </c>
      <c r="AJ605" s="15">
        <f t="shared" si="496"/>
        <v>0.42990838161300676</v>
      </c>
      <c r="AK605" s="6">
        <f t="shared" si="540"/>
        <v>0</v>
      </c>
      <c r="AL605" s="6">
        <f t="shared" si="540"/>
        <v>0</v>
      </c>
      <c r="AM605" s="6">
        <f t="shared" si="540"/>
        <v>0</v>
      </c>
      <c r="AN605" s="6">
        <f t="shared" si="540"/>
        <v>0</v>
      </c>
      <c r="AO605" s="9">
        <f t="shared" si="497"/>
        <v>0</v>
      </c>
      <c r="AP605" s="9">
        <f t="shared" si="498"/>
        <v>0</v>
      </c>
      <c r="AQ605" s="9">
        <f t="shared" si="499"/>
        <v>0</v>
      </c>
      <c r="AR605" s="9">
        <f t="shared" si="500"/>
        <v>0</v>
      </c>
      <c r="AS605" s="9">
        <f t="shared" si="538"/>
        <v>0</v>
      </c>
      <c r="AT605" s="9">
        <f t="shared" si="501"/>
        <v>0</v>
      </c>
      <c r="AU605" s="9">
        <f t="shared" si="502"/>
        <v>0</v>
      </c>
      <c r="AV605" s="9">
        <f t="shared" si="503"/>
        <v>0</v>
      </c>
      <c r="AW605" s="9">
        <f t="shared" si="504"/>
        <v>0</v>
      </c>
      <c r="AX605" s="9">
        <f t="shared" si="505"/>
        <v>0</v>
      </c>
      <c r="AY605" s="9">
        <f t="shared" si="506"/>
        <v>0</v>
      </c>
      <c r="AZ605" s="9">
        <f t="shared" si="507"/>
        <v>0</v>
      </c>
      <c r="BA605" s="9">
        <f t="shared" si="508"/>
        <v>0</v>
      </c>
      <c r="BB605" s="9">
        <f t="shared" si="509"/>
        <v>0</v>
      </c>
      <c r="BC605" s="9">
        <f t="shared" si="510"/>
        <v>0</v>
      </c>
      <c r="BD605" s="9">
        <f t="shared" si="511"/>
        <v>0</v>
      </c>
      <c r="BE605" s="9">
        <f t="shared" si="512"/>
        <v>0</v>
      </c>
      <c r="BF605" s="9">
        <f t="shared" si="513"/>
        <v>0</v>
      </c>
      <c r="BG605" s="9">
        <f t="shared" si="514"/>
        <v>0</v>
      </c>
      <c r="BH605" s="9">
        <f t="shared" si="515"/>
        <v>0</v>
      </c>
      <c r="BI605" s="9">
        <f t="shared" si="516"/>
        <v>0</v>
      </c>
      <c r="BJ605" s="6">
        <f t="shared" si="517"/>
        <v>0</v>
      </c>
      <c r="BK605" s="6">
        <f t="shared" si="518"/>
        <v>0</v>
      </c>
      <c r="BL605" s="6">
        <f t="shared" si="519"/>
        <v>0</v>
      </c>
      <c r="BM605" s="10">
        <f t="shared" si="520"/>
        <v>0</v>
      </c>
      <c r="BN605" s="10">
        <f t="shared" si="521"/>
        <v>0</v>
      </c>
      <c r="BO605" s="10">
        <f t="shared" si="522"/>
        <v>0</v>
      </c>
      <c r="BP605" s="11">
        <f t="shared" si="523"/>
        <v>0</v>
      </c>
      <c r="BQ605" s="11">
        <f t="shared" si="524"/>
        <v>0</v>
      </c>
      <c r="BR605" s="11">
        <f t="shared" si="525"/>
        <v>0</v>
      </c>
      <c r="BS605" s="10">
        <f t="shared" si="526"/>
        <v>0</v>
      </c>
      <c r="BT605" s="10">
        <f t="shared" si="527"/>
        <v>0</v>
      </c>
      <c r="BU605" s="10">
        <f t="shared" si="528"/>
        <v>0</v>
      </c>
      <c r="BV605" s="10">
        <f t="shared" si="529"/>
        <v>0</v>
      </c>
      <c r="BW605" s="10">
        <f t="shared" si="530"/>
        <v>0</v>
      </c>
      <c r="BX605" s="10">
        <f t="shared" si="531"/>
        <v>0</v>
      </c>
      <c r="BY605" s="10">
        <f t="shared" si="532"/>
        <v>0</v>
      </c>
      <c r="BZ605" s="10">
        <f t="shared" si="533"/>
        <v>0</v>
      </c>
      <c r="CA605" s="10">
        <f t="shared" si="534"/>
        <v>0</v>
      </c>
      <c r="CB605" s="9">
        <f t="shared" si="535"/>
        <v>0</v>
      </c>
      <c r="CC605" s="9">
        <f t="shared" si="536"/>
        <v>0</v>
      </c>
      <c r="CD605" s="9">
        <f t="shared" si="537"/>
        <v>0</v>
      </c>
      <c r="CE605" s="12">
        <f t="shared" si="539"/>
        <v>0</v>
      </c>
    </row>
    <row r="606" spans="8:83" ht="18" customHeight="1">
      <c r="H606"/>
      <c r="I606"/>
      <c r="J606"/>
      <c r="AA606" s="16">
        <f t="shared" si="487"/>
        <v>0</v>
      </c>
      <c r="AB606" s="16">
        <f t="shared" si="488"/>
        <v>0</v>
      </c>
      <c r="AC606" s="16">
        <f t="shared" si="489"/>
        <v>0</v>
      </c>
      <c r="AD606" s="16">
        <f t="shared" si="490"/>
        <v>0</v>
      </c>
      <c r="AE606" s="16">
        <f t="shared" si="491"/>
        <v>0</v>
      </c>
      <c r="AF606" s="16">
        <f t="shared" si="492"/>
        <v>0</v>
      </c>
      <c r="AG606" s="16">
        <f t="shared" si="493"/>
        <v>0</v>
      </c>
      <c r="AH606" s="16">
        <f t="shared" si="494"/>
        <v>0</v>
      </c>
      <c r="AI606" s="16">
        <f t="shared" si="495"/>
        <v>0</v>
      </c>
      <c r="AJ606" s="15">
        <f t="shared" si="496"/>
        <v>0.42990838161300676</v>
      </c>
      <c r="AK606" s="6">
        <f t="shared" si="540"/>
        <v>0</v>
      </c>
      <c r="AL606" s="6">
        <f t="shared" si="540"/>
        <v>0</v>
      </c>
      <c r="AM606" s="6">
        <f t="shared" si="540"/>
        <v>0</v>
      </c>
      <c r="AN606" s="6">
        <f t="shared" si="540"/>
        <v>0</v>
      </c>
      <c r="AO606" s="9">
        <f t="shared" si="497"/>
        <v>0</v>
      </c>
      <c r="AP606" s="9">
        <f t="shared" si="498"/>
        <v>0</v>
      </c>
      <c r="AQ606" s="9">
        <f t="shared" si="499"/>
        <v>0</v>
      </c>
      <c r="AR606" s="9">
        <f t="shared" si="500"/>
        <v>0</v>
      </c>
      <c r="AS606" s="9">
        <f t="shared" si="538"/>
        <v>0</v>
      </c>
      <c r="AT606" s="9">
        <f t="shared" si="501"/>
        <v>0</v>
      </c>
      <c r="AU606" s="9">
        <f t="shared" si="502"/>
        <v>0</v>
      </c>
      <c r="AV606" s="9">
        <f t="shared" si="503"/>
        <v>0</v>
      </c>
      <c r="AW606" s="9">
        <f t="shared" si="504"/>
        <v>0</v>
      </c>
      <c r="AX606" s="9">
        <f t="shared" si="505"/>
        <v>0</v>
      </c>
      <c r="AY606" s="9">
        <f t="shared" si="506"/>
        <v>0</v>
      </c>
      <c r="AZ606" s="9">
        <f t="shared" si="507"/>
        <v>0</v>
      </c>
      <c r="BA606" s="9">
        <f t="shared" si="508"/>
        <v>0</v>
      </c>
      <c r="BB606" s="9">
        <f t="shared" si="509"/>
        <v>0</v>
      </c>
      <c r="BC606" s="9">
        <f t="shared" si="510"/>
        <v>0</v>
      </c>
      <c r="BD606" s="9">
        <f t="shared" si="511"/>
        <v>0</v>
      </c>
      <c r="BE606" s="9">
        <f t="shared" si="512"/>
        <v>0</v>
      </c>
      <c r="BF606" s="9">
        <f t="shared" si="513"/>
        <v>0</v>
      </c>
      <c r="BG606" s="9">
        <f t="shared" si="514"/>
        <v>0</v>
      </c>
      <c r="BH606" s="9">
        <f t="shared" si="515"/>
        <v>0</v>
      </c>
      <c r="BI606" s="9">
        <f t="shared" si="516"/>
        <v>0</v>
      </c>
      <c r="BJ606" s="6">
        <f t="shared" si="517"/>
        <v>0</v>
      </c>
      <c r="BK606" s="6">
        <f t="shared" si="518"/>
        <v>0</v>
      </c>
      <c r="BL606" s="6">
        <f t="shared" si="519"/>
        <v>0</v>
      </c>
      <c r="BM606" s="10">
        <f t="shared" si="520"/>
        <v>0</v>
      </c>
      <c r="BN606" s="10">
        <f t="shared" si="521"/>
        <v>0</v>
      </c>
      <c r="BO606" s="10">
        <f t="shared" si="522"/>
        <v>0</v>
      </c>
      <c r="BP606" s="11">
        <f t="shared" si="523"/>
        <v>0</v>
      </c>
      <c r="BQ606" s="11">
        <f t="shared" si="524"/>
        <v>0</v>
      </c>
      <c r="BR606" s="11">
        <f t="shared" si="525"/>
        <v>0</v>
      </c>
      <c r="BS606" s="10">
        <f t="shared" si="526"/>
        <v>0</v>
      </c>
      <c r="BT606" s="10">
        <f t="shared" si="527"/>
        <v>0</v>
      </c>
      <c r="BU606" s="10">
        <f t="shared" si="528"/>
        <v>0</v>
      </c>
      <c r="BV606" s="10">
        <f t="shared" si="529"/>
        <v>0</v>
      </c>
      <c r="BW606" s="10">
        <f t="shared" si="530"/>
        <v>0</v>
      </c>
      <c r="BX606" s="10">
        <f t="shared" si="531"/>
        <v>0</v>
      </c>
      <c r="BY606" s="10">
        <f t="shared" si="532"/>
        <v>0</v>
      </c>
      <c r="BZ606" s="10">
        <f t="shared" si="533"/>
        <v>0</v>
      </c>
      <c r="CA606" s="10">
        <f t="shared" si="534"/>
        <v>0</v>
      </c>
      <c r="CB606" s="9">
        <f t="shared" si="535"/>
        <v>0</v>
      </c>
      <c r="CC606" s="9">
        <f t="shared" si="536"/>
        <v>0</v>
      </c>
      <c r="CD606" s="9">
        <f t="shared" si="537"/>
        <v>0</v>
      </c>
      <c r="CE606" s="12">
        <f t="shared" si="539"/>
        <v>0</v>
      </c>
    </row>
    <row r="607" spans="8:83" ht="18" customHeight="1">
      <c r="H607"/>
      <c r="I607"/>
      <c r="J607"/>
      <c r="AA607" s="16">
        <f t="shared" si="487"/>
        <v>0</v>
      </c>
      <c r="AB607" s="16">
        <f t="shared" si="488"/>
        <v>0</v>
      </c>
      <c r="AC607" s="16">
        <f t="shared" si="489"/>
        <v>0</v>
      </c>
      <c r="AD607" s="16">
        <f t="shared" si="490"/>
        <v>0</v>
      </c>
      <c r="AE607" s="16">
        <f t="shared" si="491"/>
        <v>0</v>
      </c>
      <c r="AF607" s="16">
        <f t="shared" si="492"/>
        <v>0</v>
      </c>
      <c r="AG607" s="16">
        <f t="shared" si="493"/>
        <v>0</v>
      </c>
      <c r="AH607" s="16">
        <f t="shared" si="494"/>
        <v>0</v>
      </c>
      <c r="AI607" s="16">
        <f t="shared" si="495"/>
        <v>0</v>
      </c>
      <c r="AJ607" s="15">
        <f t="shared" si="496"/>
        <v>0.42990838161300676</v>
      </c>
      <c r="AK607" s="6">
        <f t="shared" si="540"/>
        <v>0</v>
      </c>
      <c r="AL607" s="6">
        <f t="shared" si="540"/>
        <v>0</v>
      </c>
      <c r="AM607" s="6">
        <f t="shared" si="540"/>
        <v>0</v>
      </c>
      <c r="AN607" s="6">
        <f t="shared" si="540"/>
        <v>0</v>
      </c>
      <c r="AO607" s="9">
        <f t="shared" si="497"/>
        <v>0</v>
      </c>
      <c r="AP607" s="9">
        <f t="shared" si="498"/>
        <v>0</v>
      </c>
      <c r="AQ607" s="9">
        <f t="shared" si="499"/>
        <v>0</v>
      </c>
      <c r="AR607" s="9">
        <f t="shared" si="500"/>
        <v>0</v>
      </c>
      <c r="AS607" s="9">
        <f t="shared" si="538"/>
        <v>0</v>
      </c>
      <c r="AT607" s="9">
        <f t="shared" si="501"/>
        <v>0</v>
      </c>
      <c r="AU607" s="9">
        <f t="shared" si="502"/>
        <v>0</v>
      </c>
      <c r="AV607" s="9">
        <f t="shared" si="503"/>
        <v>0</v>
      </c>
      <c r="AW607" s="9">
        <f t="shared" si="504"/>
        <v>0</v>
      </c>
      <c r="AX607" s="9">
        <f t="shared" si="505"/>
        <v>0</v>
      </c>
      <c r="AY607" s="9">
        <f t="shared" si="506"/>
        <v>0</v>
      </c>
      <c r="AZ607" s="9">
        <f t="shared" si="507"/>
        <v>0</v>
      </c>
      <c r="BA607" s="9">
        <f t="shared" si="508"/>
        <v>0</v>
      </c>
      <c r="BB607" s="9">
        <f t="shared" si="509"/>
        <v>0</v>
      </c>
      <c r="BC607" s="9">
        <f t="shared" si="510"/>
        <v>0</v>
      </c>
      <c r="BD607" s="9">
        <f t="shared" si="511"/>
        <v>0</v>
      </c>
      <c r="BE607" s="9">
        <f t="shared" si="512"/>
        <v>0</v>
      </c>
      <c r="BF607" s="9">
        <f t="shared" si="513"/>
        <v>0</v>
      </c>
      <c r="BG607" s="9">
        <f t="shared" si="514"/>
        <v>0</v>
      </c>
      <c r="BH607" s="9">
        <f t="shared" si="515"/>
        <v>0</v>
      </c>
      <c r="BI607" s="9">
        <f t="shared" si="516"/>
        <v>0</v>
      </c>
      <c r="BJ607" s="6">
        <f t="shared" si="517"/>
        <v>0</v>
      </c>
      <c r="BK607" s="6">
        <f t="shared" si="518"/>
        <v>0</v>
      </c>
      <c r="BL607" s="6">
        <f t="shared" si="519"/>
        <v>0</v>
      </c>
      <c r="BM607" s="10">
        <f t="shared" si="520"/>
        <v>0</v>
      </c>
      <c r="BN607" s="10">
        <f t="shared" si="521"/>
        <v>0</v>
      </c>
      <c r="BO607" s="10">
        <f t="shared" si="522"/>
        <v>0</v>
      </c>
      <c r="BP607" s="11">
        <f t="shared" si="523"/>
        <v>0</v>
      </c>
      <c r="BQ607" s="11">
        <f t="shared" si="524"/>
        <v>0</v>
      </c>
      <c r="BR607" s="11">
        <f t="shared" si="525"/>
        <v>0</v>
      </c>
      <c r="BS607" s="10">
        <f t="shared" si="526"/>
        <v>0</v>
      </c>
      <c r="BT607" s="10">
        <f t="shared" si="527"/>
        <v>0</v>
      </c>
      <c r="BU607" s="10">
        <f t="shared" si="528"/>
        <v>0</v>
      </c>
      <c r="BV607" s="10">
        <f t="shared" si="529"/>
        <v>0</v>
      </c>
      <c r="BW607" s="10">
        <f t="shared" si="530"/>
        <v>0</v>
      </c>
      <c r="BX607" s="10">
        <f t="shared" si="531"/>
        <v>0</v>
      </c>
      <c r="BY607" s="10">
        <f t="shared" si="532"/>
        <v>0</v>
      </c>
      <c r="BZ607" s="10">
        <f t="shared" si="533"/>
        <v>0</v>
      </c>
      <c r="CA607" s="10">
        <f t="shared" si="534"/>
        <v>0</v>
      </c>
      <c r="CB607" s="9">
        <f t="shared" si="535"/>
        <v>0</v>
      </c>
      <c r="CC607" s="9">
        <f t="shared" si="536"/>
        <v>0</v>
      </c>
      <c r="CD607" s="9">
        <f t="shared" si="537"/>
        <v>0</v>
      </c>
      <c r="CE607" s="12">
        <f t="shared" si="539"/>
        <v>0</v>
      </c>
    </row>
    <row r="608" spans="8:83" ht="18" customHeight="1">
      <c r="H608"/>
      <c r="I608"/>
      <c r="J608"/>
      <c r="AA608" s="16">
        <f t="shared" si="487"/>
        <v>0</v>
      </c>
      <c r="AB608" s="16">
        <f t="shared" si="488"/>
        <v>0</v>
      </c>
      <c r="AC608" s="16">
        <f t="shared" si="489"/>
        <v>0</v>
      </c>
      <c r="AD608" s="16">
        <f t="shared" si="490"/>
        <v>0</v>
      </c>
      <c r="AE608" s="16">
        <f t="shared" si="491"/>
        <v>0</v>
      </c>
      <c r="AF608" s="16">
        <f t="shared" si="492"/>
        <v>0</v>
      </c>
      <c r="AG608" s="16">
        <f t="shared" si="493"/>
        <v>0</v>
      </c>
      <c r="AH608" s="16">
        <f t="shared" si="494"/>
        <v>0</v>
      </c>
      <c r="AI608" s="16">
        <f t="shared" si="495"/>
        <v>0</v>
      </c>
      <c r="AJ608" s="15">
        <f t="shared" si="496"/>
        <v>0.42990838161300676</v>
      </c>
      <c r="AK608" s="6">
        <f t="shared" si="540"/>
        <v>0</v>
      </c>
      <c r="AL608" s="6">
        <f t="shared" si="540"/>
        <v>0</v>
      </c>
      <c r="AM608" s="6">
        <f t="shared" si="540"/>
        <v>0</v>
      </c>
      <c r="AN608" s="6">
        <f t="shared" si="540"/>
        <v>0</v>
      </c>
      <c r="AO608" s="9">
        <f t="shared" si="497"/>
        <v>0</v>
      </c>
      <c r="AP608" s="9">
        <f t="shared" si="498"/>
        <v>0</v>
      </c>
      <c r="AQ608" s="9">
        <f t="shared" si="499"/>
        <v>0</v>
      </c>
      <c r="AR608" s="9">
        <f t="shared" si="500"/>
        <v>0</v>
      </c>
      <c r="AS608" s="9">
        <f t="shared" si="538"/>
        <v>0</v>
      </c>
      <c r="AT608" s="9">
        <f t="shared" si="501"/>
        <v>0</v>
      </c>
      <c r="AU608" s="9">
        <f t="shared" si="502"/>
        <v>0</v>
      </c>
      <c r="AV608" s="9">
        <f t="shared" si="503"/>
        <v>0</v>
      </c>
      <c r="AW608" s="9">
        <f t="shared" si="504"/>
        <v>0</v>
      </c>
      <c r="AX608" s="9">
        <f t="shared" si="505"/>
        <v>0</v>
      </c>
      <c r="AY608" s="9">
        <f t="shared" si="506"/>
        <v>0</v>
      </c>
      <c r="AZ608" s="9">
        <f t="shared" si="507"/>
        <v>0</v>
      </c>
      <c r="BA608" s="9">
        <f t="shared" si="508"/>
        <v>0</v>
      </c>
      <c r="BB608" s="9">
        <f t="shared" si="509"/>
        <v>0</v>
      </c>
      <c r="BC608" s="9">
        <f t="shared" si="510"/>
        <v>0</v>
      </c>
      <c r="BD608" s="9">
        <f t="shared" si="511"/>
        <v>0</v>
      </c>
      <c r="BE608" s="9">
        <f t="shared" si="512"/>
        <v>0</v>
      </c>
      <c r="BF608" s="9">
        <f t="shared" si="513"/>
        <v>0</v>
      </c>
      <c r="BG608" s="9">
        <f t="shared" si="514"/>
        <v>0</v>
      </c>
      <c r="BH608" s="9">
        <f t="shared" si="515"/>
        <v>0</v>
      </c>
      <c r="BI608" s="9">
        <f t="shared" si="516"/>
        <v>0</v>
      </c>
      <c r="BJ608" s="6">
        <f t="shared" si="517"/>
        <v>0</v>
      </c>
      <c r="BK608" s="6">
        <f t="shared" si="518"/>
        <v>0</v>
      </c>
      <c r="BL608" s="6">
        <f t="shared" si="519"/>
        <v>0</v>
      </c>
      <c r="BM608" s="10">
        <f t="shared" si="520"/>
        <v>0</v>
      </c>
      <c r="BN608" s="10">
        <f t="shared" si="521"/>
        <v>0</v>
      </c>
      <c r="BO608" s="10">
        <f t="shared" si="522"/>
        <v>0</v>
      </c>
      <c r="BP608" s="11">
        <f t="shared" si="523"/>
        <v>0</v>
      </c>
      <c r="BQ608" s="11">
        <f t="shared" si="524"/>
        <v>0</v>
      </c>
      <c r="BR608" s="11">
        <f t="shared" si="525"/>
        <v>0</v>
      </c>
      <c r="BS608" s="10">
        <f t="shared" si="526"/>
        <v>0</v>
      </c>
      <c r="BT608" s="10">
        <f t="shared" si="527"/>
        <v>0</v>
      </c>
      <c r="BU608" s="10">
        <f t="shared" si="528"/>
        <v>0</v>
      </c>
      <c r="BV608" s="10">
        <f t="shared" si="529"/>
        <v>0</v>
      </c>
      <c r="BW608" s="10">
        <f t="shared" si="530"/>
        <v>0</v>
      </c>
      <c r="BX608" s="10">
        <f t="shared" si="531"/>
        <v>0</v>
      </c>
      <c r="BY608" s="10">
        <f t="shared" si="532"/>
        <v>0</v>
      </c>
      <c r="BZ608" s="10">
        <f t="shared" si="533"/>
        <v>0</v>
      </c>
      <c r="CA608" s="10">
        <f t="shared" si="534"/>
        <v>0</v>
      </c>
      <c r="CB608" s="9">
        <f t="shared" si="535"/>
        <v>0</v>
      </c>
      <c r="CC608" s="9">
        <f t="shared" si="536"/>
        <v>0</v>
      </c>
      <c r="CD608" s="9">
        <f t="shared" si="537"/>
        <v>0</v>
      </c>
      <c r="CE608" s="12">
        <f t="shared" si="539"/>
        <v>0</v>
      </c>
    </row>
    <row r="609" spans="8:83" ht="18" customHeight="1">
      <c r="H609"/>
      <c r="I609"/>
      <c r="J609"/>
      <c r="AA609" s="16">
        <f t="shared" si="487"/>
        <v>0</v>
      </c>
      <c r="AB609" s="16">
        <f t="shared" si="488"/>
        <v>0</v>
      </c>
      <c r="AC609" s="16">
        <f t="shared" si="489"/>
        <v>0</v>
      </c>
      <c r="AD609" s="16">
        <f t="shared" si="490"/>
        <v>0</v>
      </c>
      <c r="AE609" s="16">
        <f t="shared" si="491"/>
        <v>0</v>
      </c>
      <c r="AF609" s="16">
        <f t="shared" si="492"/>
        <v>0</v>
      </c>
      <c r="AG609" s="16">
        <f t="shared" si="493"/>
        <v>0</v>
      </c>
      <c r="AH609" s="16">
        <f t="shared" si="494"/>
        <v>0</v>
      </c>
      <c r="AI609" s="16">
        <f t="shared" si="495"/>
        <v>0</v>
      </c>
      <c r="AJ609" s="15">
        <f t="shared" si="496"/>
        <v>0.42990838161300676</v>
      </c>
      <c r="AK609" s="6">
        <f t="shared" si="540"/>
        <v>0</v>
      </c>
      <c r="AL609" s="6">
        <f t="shared" si="540"/>
        <v>0</v>
      </c>
      <c r="AM609" s="6">
        <f t="shared" si="540"/>
        <v>0</v>
      </c>
      <c r="AN609" s="6">
        <f t="shared" si="540"/>
        <v>0</v>
      </c>
      <c r="AO609" s="9">
        <f t="shared" si="497"/>
        <v>0</v>
      </c>
      <c r="AP609" s="9">
        <f t="shared" si="498"/>
        <v>0</v>
      </c>
      <c r="AQ609" s="9">
        <f t="shared" si="499"/>
        <v>0</v>
      </c>
      <c r="AR609" s="9">
        <f t="shared" si="500"/>
        <v>0</v>
      </c>
      <c r="AS609" s="9">
        <f t="shared" si="538"/>
        <v>0</v>
      </c>
      <c r="AT609" s="9">
        <f t="shared" si="501"/>
        <v>0</v>
      </c>
      <c r="AU609" s="9">
        <f t="shared" si="502"/>
        <v>0</v>
      </c>
      <c r="AV609" s="9">
        <f t="shared" si="503"/>
        <v>0</v>
      </c>
      <c r="AW609" s="9">
        <f t="shared" si="504"/>
        <v>0</v>
      </c>
      <c r="AX609" s="9">
        <f t="shared" si="505"/>
        <v>0</v>
      </c>
      <c r="AY609" s="9">
        <f t="shared" si="506"/>
        <v>0</v>
      </c>
      <c r="AZ609" s="9">
        <f t="shared" si="507"/>
        <v>0</v>
      </c>
      <c r="BA609" s="9">
        <f t="shared" si="508"/>
        <v>0</v>
      </c>
      <c r="BB609" s="9">
        <f t="shared" si="509"/>
        <v>0</v>
      </c>
      <c r="BC609" s="9">
        <f t="shared" si="510"/>
        <v>0</v>
      </c>
      <c r="BD609" s="9">
        <f t="shared" si="511"/>
        <v>0</v>
      </c>
      <c r="BE609" s="9">
        <f t="shared" si="512"/>
        <v>0</v>
      </c>
      <c r="BF609" s="9">
        <f t="shared" si="513"/>
        <v>0</v>
      </c>
      <c r="BG609" s="9">
        <f t="shared" si="514"/>
        <v>0</v>
      </c>
      <c r="BH609" s="9">
        <f t="shared" si="515"/>
        <v>0</v>
      </c>
      <c r="BI609" s="9">
        <f t="shared" si="516"/>
        <v>0</v>
      </c>
      <c r="BJ609" s="6">
        <f t="shared" si="517"/>
        <v>0</v>
      </c>
      <c r="BK609" s="6">
        <f t="shared" si="518"/>
        <v>0</v>
      </c>
      <c r="BL609" s="6">
        <f t="shared" si="519"/>
        <v>0</v>
      </c>
      <c r="BM609" s="10">
        <f t="shared" si="520"/>
        <v>0</v>
      </c>
      <c r="BN609" s="10">
        <f t="shared" si="521"/>
        <v>0</v>
      </c>
      <c r="BO609" s="10">
        <f t="shared" si="522"/>
        <v>0</v>
      </c>
      <c r="BP609" s="11">
        <f t="shared" si="523"/>
        <v>0</v>
      </c>
      <c r="BQ609" s="11">
        <f t="shared" si="524"/>
        <v>0</v>
      </c>
      <c r="BR609" s="11">
        <f t="shared" si="525"/>
        <v>0</v>
      </c>
      <c r="BS609" s="10">
        <f t="shared" si="526"/>
        <v>0</v>
      </c>
      <c r="BT609" s="10">
        <f t="shared" si="527"/>
        <v>0</v>
      </c>
      <c r="BU609" s="10">
        <f t="shared" si="528"/>
        <v>0</v>
      </c>
      <c r="BV609" s="10">
        <f t="shared" si="529"/>
        <v>0</v>
      </c>
      <c r="BW609" s="10">
        <f t="shared" si="530"/>
        <v>0</v>
      </c>
      <c r="BX609" s="10">
        <f t="shared" si="531"/>
        <v>0</v>
      </c>
      <c r="BY609" s="10">
        <f t="shared" si="532"/>
        <v>0</v>
      </c>
      <c r="BZ609" s="10">
        <f t="shared" si="533"/>
        <v>0</v>
      </c>
      <c r="CA609" s="10">
        <f t="shared" si="534"/>
        <v>0</v>
      </c>
      <c r="CB609" s="9">
        <f t="shared" si="535"/>
        <v>0</v>
      </c>
      <c r="CC609" s="9">
        <f t="shared" si="536"/>
        <v>0</v>
      </c>
      <c r="CD609" s="9">
        <f t="shared" si="537"/>
        <v>0</v>
      </c>
      <c r="CE609" s="12">
        <f t="shared" si="539"/>
        <v>0</v>
      </c>
    </row>
    <row r="610" spans="8:83" ht="18" customHeight="1">
      <c r="H610"/>
      <c r="I610"/>
      <c r="J610"/>
      <c r="AA610" s="16">
        <f t="shared" si="487"/>
        <v>0</v>
      </c>
      <c r="AB610" s="16">
        <f t="shared" si="488"/>
        <v>0</v>
      </c>
      <c r="AC610" s="16">
        <f t="shared" si="489"/>
        <v>0</v>
      </c>
      <c r="AD610" s="16">
        <f t="shared" si="490"/>
        <v>0</v>
      </c>
      <c r="AE610" s="16">
        <f t="shared" si="491"/>
        <v>0</v>
      </c>
      <c r="AF610" s="16">
        <f t="shared" si="492"/>
        <v>0</v>
      </c>
      <c r="AG610" s="16">
        <f t="shared" si="493"/>
        <v>0</v>
      </c>
      <c r="AH610" s="16">
        <f t="shared" si="494"/>
        <v>0</v>
      </c>
      <c r="AI610" s="16">
        <f t="shared" si="495"/>
        <v>0</v>
      </c>
      <c r="AJ610" s="15">
        <f t="shared" si="496"/>
        <v>0.42990838161300676</v>
      </c>
      <c r="AK610" s="6">
        <f t="shared" si="540"/>
        <v>0</v>
      </c>
      <c r="AL610" s="6">
        <f t="shared" si="540"/>
        <v>0</v>
      </c>
      <c r="AM610" s="6">
        <f t="shared" si="540"/>
        <v>0</v>
      </c>
      <c r="AN610" s="6">
        <f t="shared" si="540"/>
        <v>0</v>
      </c>
      <c r="AO610" s="9">
        <f t="shared" si="497"/>
        <v>0</v>
      </c>
      <c r="AP610" s="9">
        <f t="shared" si="498"/>
        <v>0</v>
      </c>
      <c r="AQ610" s="9">
        <f t="shared" si="499"/>
        <v>0</v>
      </c>
      <c r="AR610" s="9">
        <f t="shared" si="500"/>
        <v>0</v>
      </c>
      <c r="AS610" s="9">
        <f t="shared" si="538"/>
        <v>0</v>
      </c>
      <c r="AT610" s="9">
        <f t="shared" si="501"/>
        <v>0</v>
      </c>
      <c r="AU610" s="9">
        <f t="shared" si="502"/>
        <v>0</v>
      </c>
      <c r="AV610" s="9">
        <f t="shared" si="503"/>
        <v>0</v>
      </c>
      <c r="AW610" s="9">
        <f t="shared" si="504"/>
        <v>0</v>
      </c>
      <c r="AX610" s="9">
        <f t="shared" si="505"/>
        <v>0</v>
      </c>
      <c r="AY610" s="9">
        <f t="shared" si="506"/>
        <v>0</v>
      </c>
      <c r="AZ610" s="9">
        <f t="shared" si="507"/>
        <v>0</v>
      </c>
      <c r="BA610" s="9">
        <f t="shared" si="508"/>
        <v>0</v>
      </c>
      <c r="BB610" s="9">
        <f t="shared" si="509"/>
        <v>0</v>
      </c>
      <c r="BC610" s="9">
        <f t="shared" si="510"/>
        <v>0</v>
      </c>
      <c r="BD610" s="9">
        <f t="shared" si="511"/>
        <v>0</v>
      </c>
      <c r="BE610" s="9">
        <f t="shared" si="512"/>
        <v>0</v>
      </c>
      <c r="BF610" s="9">
        <f t="shared" si="513"/>
        <v>0</v>
      </c>
      <c r="BG610" s="9">
        <f t="shared" si="514"/>
        <v>0</v>
      </c>
      <c r="BH610" s="9">
        <f t="shared" si="515"/>
        <v>0</v>
      </c>
      <c r="BI610" s="9">
        <f t="shared" si="516"/>
        <v>0</v>
      </c>
      <c r="BJ610" s="6">
        <f t="shared" si="517"/>
        <v>0</v>
      </c>
      <c r="BK610" s="6">
        <f t="shared" si="518"/>
        <v>0</v>
      </c>
      <c r="BL610" s="6">
        <f t="shared" si="519"/>
        <v>0</v>
      </c>
      <c r="BM610" s="10">
        <f t="shared" si="520"/>
        <v>0</v>
      </c>
      <c r="BN610" s="10">
        <f t="shared" si="521"/>
        <v>0</v>
      </c>
      <c r="BO610" s="10">
        <f t="shared" si="522"/>
        <v>0</v>
      </c>
      <c r="BP610" s="11">
        <f t="shared" si="523"/>
        <v>0</v>
      </c>
      <c r="BQ610" s="11">
        <f t="shared" si="524"/>
        <v>0</v>
      </c>
      <c r="BR610" s="11">
        <f t="shared" si="525"/>
        <v>0</v>
      </c>
      <c r="BS610" s="10">
        <f t="shared" si="526"/>
        <v>0</v>
      </c>
      <c r="BT610" s="10">
        <f t="shared" si="527"/>
        <v>0</v>
      </c>
      <c r="BU610" s="10">
        <f t="shared" si="528"/>
        <v>0</v>
      </c>
      <c r="BV610" s="10">
        <f t="shared" si="529"/>
        <v>0</v>
      </c>
      <c r="BW610" s="10">
        <f t="shared" si="530"/>
        <v>0</v>
      </c>
      <c r="BX610" s="10">
        <f t="shared" si="531"/>
        <v>0</v>
      </c>
      <c r="BY610" s="10">
        <f t="shared" si="532"/>
        <v>0</v>
      </c>
      <c r="BZ610" s="10">
        <f t="shared" si="533"/>
        <v>0</v>
      </c>
      <c r="CA610" s="10">
        <f t="shared" si="534"/>
        <v>0</v>
      </c>
      <c r="CB610" s="9">
        <f t="shared" si="535"/>
        <v>0</v>
      </c>
      <c r="CC610" s="9">
        <f t="shared" si="536"/>
        <v>0</v>
      </c>
      <c r="CD610" s="9">
        <f t="shared" si="537"/>
        <v>0</v>
      </c>
      <c r="CE610" s="12">
        <f t="shared" si="539"/>
        <v>0</v>
      </c>
    </row>
    <row r="611" spans="8:83" ht="18" customHeight="1">
      <c r="H611"/>
      <c r="I611"/>
      <c r="J611"/>
      <c r="AA611" s="16">
        <f t="shared" si="487"/>
        <v>0</v>
      </c>
      <c r="AB611" s="16">
        <f t="shared" si="488"/>
        <v>0</v>
      </c>
      <c r="AC611" s="16">
        <f t="shared" si="489"/>
        <v>0</v>
      </c>
      <c r="AD611" s="16">
        <f t="shared" si="490"/>
        <v>0</v>
      </c>
      <c r="AE611" s="16">
        <f t="shared" si="491"/>
        <v>0</v>
      </c>
      <c r="AF611" s="16">
        <f t="shared" si="492"/>
        <v>0</v>
      </c>
      <c r="AG611" s="16">
        <f t="shared" si="493"/>
        <v>0</v>
      </c>
      <c r="AH611" s="16">
        <f t="shared" si="494"/>
        <v>0</v>
      </c>
      <c r="AI611" s="16">
        <f t="shared" si="495"/>
        <v>0</v>
      </c>
      <c r="AJ611" s="15">
        <f t="shared" si="496"/>
        <v>0.42990838161300676</v>
      </c>
      <c r="AK611" s="6">
        <f t="shared" si="540"/>
        <v>0</v>
      </c>
      <c r="AL611" s="6">
        <f t="shared" si="540"/>
        <v>0</v>
      </c>
      <c r="AM611" s="6">
        <f t="shared" si="540"/>
        <v>0</v>
      </c>
      <c r="AN611" s="6">
        <f t="shared" si="540"/>
        <v>0</v>
      </c>
      <c r="AO611" s="9">
        <f t="shared" si="497"/>
        <v>0</v>
      </c>
      <c r="AP611" s="9">
        <f t="shared" si="498"/>
        <v>0</v>
      </c>
      <c r="AQ611" s="9">
        <f t="shared" si="499"/>
        <v>0</v>
      </c>
      <c r="AR611" s="9">
        <f t="shared" si="500"/>
        <v>0</v>
      </c>
      <c r="AS611" s="9">
        <f t="shared" si="538"/>
        <v>0</v>
      </c>
      <c r="AT611" s="9">
        <f t="shared" si="501"/>
        <v>0</v>
      </c>
      <c r="AU611" s="9">
        <f t="shared" si="502"/>
        <v>0</v>
      </c>
      <c r="AV611" s="9">
        <f t="shared" si="503"/>
        <v>0</v>
      </c>
      <c r="AW611" s="9">
        <f t="shared" si="504"/>
        <v>0</v>
      </c>
      <c r="AX611" s="9">
        <f t="shared" si="505"/>
        <v>0</v>
      </c>
      <c r="AY611" s="9">
        <f t="shared" si="506"/>
        <v>0</v>
      </c>
      <c r="AZ611" s="9">
        <f t="shared" si="507"/>
        <v>0</v>
      </c>
      <c r="BA611" s="9">
        <f t="shared" si="508"/>
        <v>0</v>
      </c>
      <c r="BB611" s="9">
        <f t="shared" si="509"/>
        <v>0</v>
      </c>
      <c r="BC611" s="9">
        <f t="shared" si="510"/>
        <v>0</v>
      </c>
      <c r="BD611" s="9">
        <f t="shared" si="511"/>
        <v>0</v>
      </c>
      <c r="BE611" s="9">
        <f t="shared" si="512"/>
        <v>0</v>
      </c>
      <c r="BF611" s="9">
        <f t="shared" si="513"/>
        <v>0</v>
      </c>
      <c r="BG611" s="9">
        <f t="shared" si="514"/>
        <v>0</v>
      </c>
      <c r="BH611" s="9">
        <f t="shared" si="515"/>
        <v>0</v>
      </c>
      <c r="BI611" s="9">
        <f t="shared" si="516"/>
        <v>0</v>
      </c>
      <c r="BJ611" s="6">
        <f t="shared" si="517"/>
        <v>0</v>
      </c>
      <c r="BK611" s="6">
        <f t="shared" si="518"/>
        <v>0</v>
      </c>
      <c r="BL611" s="6">
        <f t="shared" si="519"/>
        <v>0</v>
      </c>
      <c r="BM611" s="10">
        <f t="shared" si="520"/>
        <v>0</v>
      </c>
      <c r="BN611" s="10">
        <f t="shared" si="521"/>
        <v>0</v>
      </c>
      <c r="BO611" s="10">
        <f t="shared" si="522"/>
        <v>0</v>
      </c>
      <c r="BP611" s="11">
        <f t="shared" si="523"/>
        <v>0</v>
      </c>
      <c r="BQ611" s="11">
        <f t="shared" si="524"/>
        <v>0</v>
      </c>
      <c r="BR611" s="11">
        <f t="shared" si="525"/>
        <v>0</v>
      </c>
      <c r="BS611" s="10">
        <f t="shared" si="526"/>
        <v>0</v>
      </c>
      <c r="BT611" s="10">
        <f t="shared" si="527"/>
        <v>0</v>
      </c>
      <c r="BU611" s="10">
        <f t="shared" si="528"/>
        <v>0</v>
      </c>
      <c r="BV611" s="10">
        <f t="shared" si="529"/>
        <v>0</v>
      </c>
      <c r="BW611" s="10">
        <f t="shared" si="530"/>
        <v>0</v>
      </c>
      <c r="BX611" s="10">
        <f t="shared" si="531"/>
        <v>0</v>
      </c>
      <c r="BY611" s="10">
        <f t="shared" si="532"/>
        <v>0</v>
      </c>
      <c r="BZ611" s="10">
        <f t="shared" si="533"/>
        <v>0</v>
      </c>
      <c r="CA611" s="10">
        <f t="shared" si="534"/>
        <v>0</v>
      </c>
      <c r="CB611" s="9">
        <f t="shared" si="535"/>
        <v>0</v>
      </c>
      <c r="CC611" s="9">
        <f t="shared" si="536"/>
        <v>0</v>
      </c>
      <c r="CD611" s="9">
        <f t="shared" si="537"/>
        <v>0</v>
      </c>
      <c r="CE611" s="12">
        <f t="shared" si="539"/>
        <v>0</v>
      </c>
    </row>
    <row r="612" spans="8:83" ht="18" customHeight="1">
      <c r="H612"/>
      <c r="I612"/>
      <c r="J612"/>
      <c r="AA612" s="16">
        <f t="shared" si="487"/>
        <v>0</v>
      </c>
      <c r="AB612" s="16">
        <f t="shared" si="488"/>
        <v>0</v>
      </c>
      <c r="AC612" s="16">
        <f t="shared" si="489"/>
        <v>0</v>
      </c>
      <c r="AD612" s="16">
        <f t="shared" si="490"/>
        <v>0</v>
      </c>
      <c r="AE612" s="16">
        <f t="shared" si="491"/>
        <v>0</v>
      </c>
      <c r="AF612" s="16">
        <f t="shared" si="492"/>
        <v>0</v>
      </c>
      <c r="AG612" s="16">
        <f t="shared" si="493"/>
        <v>0</v>
      </c>
      <c r="AH612" s="16">
        <f t="shared" si="494"/>
        <v>0</v>
      </c>
      <c r="AI612" s="16">
        <f t="shared" si="495"/>
        <v>0</v>
      </c>
      <c r="AJ612" s="15">
        <f t="shared" si="496"/>
        <v>0.42990838161300676</v>
      </c>
      <c r="AK612" s="6">
        <f t="shared" si="540"/>
        <v>0</v>
      </c>
      <c r="AL612" s="6">
        <f t="shared" si="540"/>
        <v>0</v>
      </c>
      <c r="AM612" s="6">
        <f t="shared" si="540"/>
        <v>0</v>
      </c>
      <c r="AN612" s="6">
        <f t="shared" si="540"/>
        <v>0</v>
      </c>
      <c r="AO612" s="9">
        <f t="shared" si="497"/>
        <v>0</v>
      </c>
      <c r="AP612" s="9">
        <f t="shared" si="498"/>
        <v>0</v>
      </c>
      <c r="AQ612" s="9">
        <f t="shared" si="499"/>
        <v>0</v>
      </c>
      <c r="AR612" s="9">
        <f t="shared" si="500"/>
        <v>0</v>
      </c>
      <c r="AS612" s="9">
        <f t="shared" si="538"/>
        <v>0</v>
      </c>
      <c r="AT612" s="9">
        <f t="shared" si="501"/>
        <v>0</v>
      </c>
      <c r="AU612" s="9">
        <f t="shared" si="502"/>
        <v>0</v>
      </c>
      <c r="AV612" s="9">
        <f t="shared" si="503"/>
        <v>0</v>
      </c>
      <c r="AW612" s="9">
        <f t="shared" si="504"/>
        <v>0</v>
      </c>
      <c r="AX612" s="9">
        <f t="shared" si="505"/>
        <v>0</v>
      </c>
      <c r="AY612" s="9">
        <f t="shared" si="506"/>
        <v>0</v>
      </c>
      <c r="AZ612" s="9">
        <f t="shared" si="507"/>
        <v>0</v>
      </c>
      <c r="BA612" s="9">
        <f t="shared" si="508"/>
        <v>0</v>
      </c>
      <c r="BB612" s="9">
        <f t="shared" si="509"/>
        <v>0</v>
      </c>
      <c r="BC612" s="9">
        <f t="shared" si="510"/>
        <v>0</v>
      </c>
      <c r="BD612" s="9">
        <f t="shared" si="511"/>
        <v>0</v>
      </c>
      <c r="BE612" s="9">
        <f t="shared" si="512"/>
        <v>0</v>
      </c>
      <c r="BF612" s="9">
        <f t="shared" si="513"/>
        <v>0</v>
      </c>
      <c r="BG612" s="9">
        <f t="shared" si="514"/>
        <v>0</v>
      </c>
      <c r="BH612" s="9">
        <f t="shared" si="515"/>
        <v>0</v>
      </c>
      <c r="BI612" s="9">
        <f t="shared" si="516"/>
        <v>0</v>
      </c>
      <c r="BJ612" s="6">
        <f t="shared" si="517"/>
        <v>0</v>
      </c>
      <c r="BK612" s="6">
        <f t="shared" si="518"/>
        <v>0</v>
      </c>
      <c r="BL612" s="6">
        <f t="shared" si="519"/>
        <v>0</v>
      </c>
      <c r="BM612" s="10">
        <f t="shared" si="520"/>
        <v>0</v>
      </c>
      <c r="BN612" s="10">
        <f t="shared" si="521"/>
        <v>0</v>
      </c>
      <c r="BO612" s="10">
        <f t="shared" si="522"/>
        <v>0</v>
      </c>
      <c r="BP612" s="11">
        <f t="shared" si="523"/>
        <v>0</v>
      </c>
      <c r="BQ612" s="11">
        <f t="shared" si="524"/>
        <v>0</v>
      </c>
      <c r="BR612" s="11">
        <f t="shared" si="525"/>
        <v>0</v>
      </c>
      <c r="BS612" s="10">
        <f t="shared" si="526"/>
        <v>0</v>
      </c>
      <c r="BT612" s="10">
        <f t="shared" si="527"/>
        <v>0</v>
      </c>
      <c r="BU612" s="10">
        <f t="shared" si="528"/>
        <v>0</v>
      </c>
      <c r="BV612" s="10">
        <f t="shared" si="529"/>
        <v>0</v>
      </c>
      <c r="BW612" s="10">
        <f t="shared" si="530"/>
        <v>0</v>
      </c>
      <c r="BX612" s="10">
        <f t="shared" si="531"/>
        <v>0</v>
      </c>
      <c r="BY612" s="10">
        <f t="shared" si="532"/>
        <v>0</v>
      </c>
      <c r="BZ612" s="10">
        <f t="shared" si="533"/>
        <v>0</v>
      </c>
      <c r="CA612" s="10">
        <f t="shared" si="534"/>
        <v>0</v>
      </c>
      <c r="CB612" s="9">
        <f t="shared" si="535"/>
        <v>0</v>
      </c>
      <c r="CC612" s="9">
        <f t="shared" si="536"/>
        <v>0</v>
      </c>
      <c r="CD612" s="9">
        <f t="shared" si="537"/>
        <v>0</v>
      </c>
      <c r="CE612" s="12">
        <f t="shared" si="539"/>
        <v>0</v>
      </c>
    </row>
    <row r="613" spans="8:83" ht="18" customHeight="1">
      <c r="H613"/>
      <c r="I613"/>
      <c r="J613"/>
      <c r="AA613" s="16">
        <f t="shared" si="487"/>
        <v>0</v>
      </c>
      <c r="AB613" s="16">
        <f t="shared" si="488"/>
        <v>0</v>
      </c>
      <c r="AC613" s="16">
        <f t="shared" si="489"/>
        <v>0</v>
      </c>
      <c r="AD613" s="16">
        <f t="shared" si="490"/>
        <v>0</v>
      </c>
      <c r="AE613" s="16">
        <f t="shared" si="491"/>
        <v>0</v>
      </c>
      <c r="AF613" s="16">
        <f t="shared" si="492"/>
        <v>0</v>
      </c>
      <c r="AG613" s="16">
        <f t="shared" si="493"/>
        <v>0</v>
      </c>
      <c r="AH613" s="16">
        <f t="shared" si="494"/>
        <v>0</v>
      </c>
      <c r="AI613" s="16">
        <f t="shared" si="495"/>
        <v>0</v>
      </c>
      <c r="AJ613" s="15">
        <f t="shared" si="496"/>
        <v>0.42990838161300676</v>
      </c>
      <c r="AK613" s="6">
        <f t="shared" si="540"/>
        <v>0</v>
      </c>
      <c r="AL613" s="6">
        <f t="shared" si="540"/>
        <v>0</v>
      </c>
      <c r="AM613" s="6">
        <f t="shared" si="540"/>
        <v>0</v>
      </c>
      <c r="AN613" s="6">
        <f t="shared" si="540"/>
        <v>0</v>
      </c>
      <c r="AO613" s="9">
        <f t="shared" si="497"/>
        <v>0</v>
      </c>
      <c r="AP613" s="9">
        <f t="shared" si="498"/>
        <v>0</v>
      </c>
      <c r="AQ613" s="9">
        <f t="shared" si="499"/>
        <v>0</v>
      </c>
      <c r="AR613" s="9">
        <f t="shared" si="500"/>
        <v>0</v>
      </c>
      <c r="AS613" s="9">
        <f t="shared" si="538"/>
        <v>0</v>
      </c>
      <c r="AT613" s="9">
        <f t="shared" si="501"/>
        <v>0</v>
      </c>
      <c r="AU613" s="9">
        <f t="shared" si="502"/>
        <v>0</v>
      </c>
      <c r="AV613" s="9">
        <f t="shared" si="503"/>
        <v>0</v>
      </c>
      <c r="AW613" s="9">
        <f t="shared" si="504"/>
        <v>0</v>
      </c>
      <c r="AX613" s="9">
        <f t="shared" si="505"/>
        <v>0</v>
      </c>
      <c r="AY613" s="9">
        <f t="shared" si="506"/>
        <v>0</v>
      </c>
      <c r="AZ613" s="9">
        <f t="shared" si="507"/>
        <v>0</v>
      </c>
      <c r="BA613" s="9">
        <f t="shared" si="508"/>
        <v>0</v>
      </c>
      <c r="BB613" s="9">
        <f t="shared" si="509"/>
        <v>0</v>
      </c>
      <c r="BC613" s="9">
        <f t="shared" si="510"/>
        <v>0</v>
      </c>
      <c r="BD613" s="9">
        <f t="shared" si="511"/>
        <v>0</v>
      </c>
      <c r="BE613" s="9">
        <f t="shared" si="512"/>
        <v>0</v>
      </c>
      <c r="BF613" s="9">
        <f t="shared" si="513"/>
        <v>0</v>
      </c>
      <c r="BG613" s="9">
        <f t="shared" si="514"/>
        <v>0</v>
      </c>
      <c r="BH613" s="9">
        <f t="shared" si="515"/>
        <v>0</v>
      </c>
      <c r="BI613" s="9">
        <f t="shared" si="516"/>
        <v>0</v>
      </c>
      <c r="BJ613" s="6">
        <f t="shared" si="517"/>
        <v>0</v>
      </c>
      <c r="BK613" s="6">
        <f t="shared" si="518"/>
        <v>0</v>
      </c>
      <c r="BL613" s="6">
        <f t="shared" si="519"/>
        <v>0</v>
      </c>
      <c r="BM613" s="10">
        <f t="shared" si="520"/>
        <v>0</v>
      </c>
      <c r="BN613" s="10">
        <f t="shared" si="521"/>
        <v>0</v>
      </c>
      <c r="BO613" s="10">
        <f t="shared" si="522"/>
        <v>0</v>
      </c>
      <c r="BP613" s="11">
        <f t="shared" si="523"/>
        <v>0</v>
      </c>
      <c r="BQ613" s="11">
        <f t="shared" si="524"/>
        <v>0</v>
      </c>
      <c r="BR613" s="11">
        <f t="shared" si="525"/>
        <v>0</v>
      </c>
      <c r="BS613" s="10">
        <f t="shared" si="526"/>
        <v>0</v>
      </c>
      <c r="BT613" s="10">
        <f t="shared" si="527"/>
        <v>0</v>
      </c>
      <c r="BU613" s="10">
        <f t="shared" si="528"/>
        <v>0</v>
      </c>
      <c r="BV613" s="10">
        <f t="shared" si="529"/>
        <v>0</v>
      </c>
      <c r="BW613" s="10">
        <f t="shared" si="530"/>
        <v>0</v>
      </c>
      <c r="BX613" s="10">
        <f t="shared" si="531"/>
        <v>0</v>
      </c>
      <c r="BY613" s="10">
        <f t="shared" si="532"/>
        <v>0</v>
      </c>
      <c r="BZ613" s="10">
        <f t="shared" si="533"/>
        <v>0</v>
      </c>
      <c r="CA613" s="10">
        <f t="shared" si="534"/>
        <v>0</v>
      </c>
      <c r="CB613" s="9">
        <f t="shared" si="535"/>
        <v>0</v>
      </c>
      <c r="CC613" s="9">
        <f t="shared" si="536"/>
        <v>0</v>
      </c>
      <c r="CD613" s="9">
        <f t="shared" si="537"/>
        <v>0</v>
      </c>
      <c r="CE613" s="12">
        <f t="shared" si="539"/>
        <v>0</v>
      </c>
    </row>
    <row r="614" spans="8:83" ht="18" customHeight="1">
      <c r="H614"/>
      <c r="I614"/>
      <c r="J614"/>
      <c r="AA614" s="16">
        <f t="shared" si="487"/>
        <v>0</v>
      </c>
      <c r="AB614" s="16">
        <f t="shared" si="488"/>
        <v>0</v>
      </c>
      <c r="AC614" s="16">
        <f t="shared" si="489"/>
        <v>0</v>
      </c>
      <c r="AD614" s="16">
        <f t="shared" si="490"/>
        <v>0</v>
      </c>
      <c r="AE614" s="16">
        <f t="shared" si="491"/>
        <v>0</v>
      </c>
      <c r="AF614" s="16">
        <f t="shared" si="492"/>
        <v>0</v>
      </c>
      <c r="AG614" s="16">
        <f t="shared" si="493"/>
        <v>0</v>
      </c>
      <c r="AH614" s="16">
        <f t="shared" si="494"/>
        <v>0</v>
      </c>
      <c r="AI614" s="16">
        <f t="shared" si="495"/>
        <v>0</v>
      </c>
      <c r="AJ614" s="15">
        <f t="shared" si="496"/>
        <v>0.42990838161300676</v>
      </c>
      <c r="AK614" s="6">
        <f t="shared" si="540"/>
        <v>0</v>
      </c>
      <c r="AL614" s="6">
        <f t="shared" si="540"/>
        <v>0</v>
      </c>
      <c r="AM614" s="6">
        <f t="shared" si="540"/>
        <v>0</v>
      </c>
      <c r="AN614" s="6">
        <f t="shared" si="540"/>
        <v>0</v>
      </c>
      <c r="AO614" s="9">
        <f t="shared" si="497"/>
        <v>0</v>
      </c>
      <c r="AP614" s="9">
        <f t="shared" si="498"/>
        <v>0</v>
      </c>
      <c r="AQ614" s="9">
        <f t="shared" si="499"/>
        <v>0</v>
      </c>
      <c r="AR614" s="9">
        <f t="shared" si="500"/>
        <v>0</v>
      </c>
      <c r="AS614" s="9">
        <f t="shared" si="538"/>
        <v>0</v>
      </c>
      <c r="AT614" s="9">
        <f t="shared" si="501"/>
        <v>0</v>
      </c>
      <c r="AU614" s="9">
        <f t="shared" si="502"/>
        <v>0</v>
      </c>
      <c r="AV614" s="9">
        <f t="shared" si="503"/>
        <v>0</v>
      </c>
      <c r="AW614" s="9">
        <f t="shared" si="504"/>
        <v>0</v>
      </c>
      <c r="AX614" s="9">
        <f t="shared" si="505"/>
        <v>0</v>
      </c>
      <c r="AY614" s="9">
        <f t="shared" si="506"/>
        <v>0</v>
      </c>
      <c r="AZ614" s="9">
        <f t="shared" si="507"/>
        <v>0</v>
      </c>
      <c r="BA614" s="9">
        <f t="shared" si="508"/>
        <v>0</v>
      </c>
      <c r="BB614" s="9">
        <f t="shared" si="509"/>
        <v>0</v>
      </c>
      <c r="BC614" s="9">
        <f t="shared" si="510"/>
        <v>0</v>
      </c>
      <c r="BD614" s="9">
        <f t="shared" si="511"/>
        <v>0</v>
      </c>
      <c r="BE614" s="9">
        <f t="shared" si="512"/>
        <v>0</v>
      </c>
      <c r="BF614" s="9">
        <f t="shared" si="513"/>
        <v>0</v>
      </c>
      <c r="BG614" s="9">
        <f t="shared" si="514"/>
        <v>0</v>
      </c>
      <c r="BH614" s="9">
        <f t="shared" si="515"/>
        <v>0</v>
      </c>
      <c r="BI614" s="9">
        <f t="shared" si="516"/>
        <v>0</v>
      </c>
      <c r="BJ614" s="6">
        <f t="shared" si="517"/>
        <v>0</v>
      </c>
      <c r="BK614" s="6">
        <f t="shared" si="518"/>
        <v>0</v>
      </c>
      <c r="BL614" s="6">
        <f t="shared" si="519"/>
        <v>0</v>
      </c>
      <c r="BM614" s="10">
        <f t="shared" si="520"/>
        <v>0</v>
      </c>
      <c r="BN614" s="10">
        <f t="shared" si="521"/>
        <v>0</v>
      </c>
      <c r="BO614" s="10">
        <f t="shared" si="522"/>
        <v>0</v>
      </c>
      <c r="BP614" s="11">
        <f t="shared" si="523"/>
        <v>0</v>
      </c>
      <c r="BQ614" s="11">
        <f t="shared" si="524"/>
        <v>0</v>
      </c>
      <c r="BR614" s="11">
        <f t="shared" si="525"/>
        <v>0</v>
      </c>
      <c r="BS614" s="10">
        <f t="shared" si="526"/>
        <v>0</v>
      </c>
      <c r="BT614" s="10">
        <f t="shared" si="527"/>
        <v>0</v>
      </c>
      <c r="BU614" s="10">
        <f t="shared" si="528"/>
        <v>0</v>
      </c>
      <c r="BV614" s="10">
        <f t="shared" si="529"/>
        <v>0</v>
      </c>
      <c r="BW614" s="10">
        <f t="shared" si="530"/>
        <v>0</v>
      </c>
      <c r="BX614" s="10">
        <f t="shared" si="531"/>
        <v>0</v>
      </c>
      <c r="BY614" s="10">
        <f t="shared" si="532"/>
        <v>0</v>
      </c>
      <c r="BZ614" s="10">
        <f t="shared" si="533"/>
        <v>0</v>
      </c>
      <c r="CA614" s="10">
        <f t="shared" si="534"/>
        <v>0</v>
      </c>
      <c r="CB614" s="9">
        <f t="shared" si="535"/>
        <v>0</v>
      </c>
      <c r="CC614" s="9">
        <f t="shared" si="536"/>
        <v>0</v>
      </c>
      <c r="CD614" s="9">
        <f t="shared" si="537"/>
        <v>0</v>
      </c>
      <c r="CE614" s="12">
        <f t="shared" si="539"/>
        <v>0</v>
      </c>
    </row>
    <row r="615" spans="8:83" ht="18" customHeight="1">
      <c r="H615"/>
      <c r="I615"/>
      <c r="J615"/>
      <c r="AA615" s="16">
        <f t="shared" si="487"/>
        <v>0</v>
      </c>
      <c r="AB615" s="16">
        <f t="shared" si="488"/>
        <v>0</v>
      </c>
      <c r="AC615" s="16">
        <f t="shared" si="489"/>
        <v>0</v>
      </c>
      <c r="AD615" s="16">
        <f t="shared" si="490"/>
        <v>0</v>
      </c>
      <c r="AE615" s="16">
        <f t="shared" si="491"/>
        <v>0</v>
      </c>
      <c r="AF615" s="16">
        <f t="shared" si="492"/>
        <v>0</v>
      </c>
      <c r="AG615" s="16">
        <f t="shared" si="493"/>
        <v>0</v>
      </c>
      <c r="AH615" s="16">
        <f t="shared" si="494"/>
        <v>0</v>
      </c>
      <c r="AI615" s="16">
        <f t="shared" si="495"/>
        <v>0</v>
      </c>
      <c r="AJ615" s="15">
        <f t="shared" si="496"/>
        <v>0.42990838161300676</v>
      </c>
      <c r="AK615" s="6">
        <f t="shared" si="540"/>
        <v>0</v>
      </c>
      <c r="AL615" s="6">
        <f t="shared" si="540"/>
        <v>0</v>
      </c>
      <c r="AM615" s="6">
        <f t="shared" si="540"/>
        <v>0</v>
      </c>
      <c r="AN615" s="6">
        <f t="shared" si="540"/>
        <v>0</v>
      </c>
      <c r="AO615" s="9">
        <f t="shared" si="497"/>
        <v>0</v>
      </c>
      <c r="AP615" s="9">
        <f t="shared" si="498"/>
        <v>0</v>
      </c>
      <c r="AQ615" s="9">
        <f t="shared" si="499"/>
        <v>0</v>
      </c>
      <c r="AR615" s="9">
        <f t="shared" si="500"/>
        <v>0</v>
      </c>
      <c r="AS615" s="9">
        <f t="shared" si="538"/>
        <v>0</v>
      </c>
      <c r="AT615" s="9">
        <f t="shared" si="501"/>
        <v>0</v>
      </c>
      <c r="AU615" s="9">
        <f t="shared" si="502"/>
        <v>0</v>
      </c>
      <c r="AV615" s="9">
        <f t="shared" si="503"/>
        <v>0</v>
      </c>
      <c r="AW615" s="9">
        <f t="shared" si="504"/>
        <v>0</v>
      </c>
      <c r="AX615" s="9">
        <f t="shared" si="505"/>
        <v>0</v>
      </c>
      <c r="AY615" s="9">
        <f t="shared" si="506"/>
        <v>0</v>
      </c>
      <c r="AZ615" s="9">
        <f t="shared" si="507"/>
        <v>0</v>
      </c>
      <c r="BA615" s="9">
        <f t="shared" si="508"/>
        <v>0</v>
      </c>
      <c r="BB615" s="9">
        <f t="shared" si="509"/>
        <v>0</v>
      </c>
      <c r="BC615" s="9">
        <f t="shared" si="510"/>
        <v>0</v>
      </c>
      <c r="BD615" s="9">
        <f t="shared" si="511"/>
        <v>0</v>
      </c>
      <c r="BE615" s="9">
        <f t="shared" si="512"/>
        <v>0</v>
      </c>
      <c r="BF615" s="9">
        <f t="shared" si="513"/>
        <v>0</v>
      </c>
      <c r="BG615" s="9">
        <f t="shared" si="514"/>
        <v>0</v>
      </c>
      <c r="BH615" s="9">
        <f t="shared" si="515"/>
        <v>0</v>
      </c>
      <c r="BI615" s="9">
        <f t="shared" si="516"/>
        <v>0</v>
      </c>
      <c r="BJ615" s="6">
        <f t="shared" si="517"/>
        <v>0</v>
      </c>
      <c r="BK615" s="6">
        <f t="shared" si="518"/>
        <v>0</v>
      </c>
      <c r="BL615" s="6">
        <f t="shared" si="519"/>
        <v>0</v>
      </c>
      <c r="BM615" s="10">
        <f t="shared" si="520"/>
        <v>0</v>
      </c>
      <c r="BN615" s="10">
        <f t="shared" si="521"/>
        <v>0</v>
      </c>
      <c r="BO615" s="10">
        <f t="shared" si="522"/>
        <v>0</v>
      </c>
      <c r="BP615" s="11">
        <f t="shared" si="523"/>
        <v>0</v>
      </c>
      <c r="BQ615" s="11">
        <f t="shared" si="524"/>
        <v>0</v>
      </c>
      <c r="BR615" s="11">
        <f t="shared" si="525"/>
        <v>0</v>
      </c>
      <c r="BS615" s="10">
        <f t="shared" si="526"/>
        <v>0</v>
      </c>
      <c r="BT615" s="10">
        <f t="shared" si="527"/>
        <v>0</v>
      </c>
      <c r="BU615" s="10">
        <f t="shared" si="528"/>
        <v>0</v>
      </c>
      <c r="BV615" s="10">
        <f t="shared" si="529"/>
        <v>0</v>
      </c>
      <c r="BW615" s="10">
        <f t="shared" si="530"/>
        <v>0</v>
      </c>
      <c r="BX615" s="10">
        <f t="shared" si="531"/>
        <v>0</v>
      </c>
      <c r="BY615" s="10">
        <f t="shared" si="532"/>
        <v>0</v>
      </c>
      <c r="BZ615" s="10">
        <f t="shared" si="533"/>
        <v>0</v>
      </c>
      <c r="CA615" s="10">
        <f t="shared" si="534"/>
        <v>0</v>
      </c>
      <c r="CB615" s="9">
        <f t="shared" si="535"/>
        <v>0</v>
      </c>
      <c r="CC615" s="9">
        <f t="shared" si="536"/>
        <v>0</v>
      </c>
      <c r="CD615" s="9">
        <f t="shared" si="537"/>
        <v>0</v>
      </c>
      <c r="CE615" s="12">
        <f t="shared" si="539"/>
        <v>0</v>
      </c>
    </row>
    <row r="616" spans="8:83" ht="18" customHeight="1">
      <c r="H616"/>
      <c r="I616"/>
      <c r="J616"/>
      <c r="AA616" s="16">
        <f t="shared" si="487"/>
        <v>0</v>
      </c>
      <c r="AB616" s="16">
        <f t="shared" si="488"/>
        <v>0</v>
      </c>
      <c r="AC616" s="16">
        <f t="shared" si="489"/>
        <v>0</v>
      </c>
      <c r="AD616" s="16">
        <f t="shared" si="490"/>
        <v>0</v>
      </c>
      <c r="AE616" s="16">
        <f t="shared" si="491"/>
        <v>0</v>
      </c>
      <c r="AF616" s="16">
        <f t="shared" si="492"/>
        <v>0</v>
      </c>
      <c r="AG616" s="16">
        <f t="shared" si="493"/>
        <v>0</v>
      </c>
      <c r="AH616" s="16">
        <f t="shared" si="494"/>
        <v>0</v>
      </c>
      <c r="AI616" s="16">
        <f t="shared" si="495"/>
        <v>0</v>
      </c>
      <c r="AJ616" s="15">
        <f t="shared" si="496"/>
        <v>0.42990838161300676</v>
      </c>
      <c r="AK616" s="6">
        <f t="shared" si="540"/>
        <v>0</v>
      </c>
      <c r="AL616" s="6">
        <f t="shared" si="540"/>
        <v>0</v>
      </c>
      <c r="AM616" s="6">
        <f t="shared" si="540"/>
        <v>0</v>
      </c>
      <c r="AN616" s="6">
        <f t="shared" si="540"/>
        <v>0</v>
      </c>
      <c r="AO616" s="9">
        <f t="shared" si="497"/>
        <v>0</v>
      </c>
      <c r="AP616" s="9">
        <f t="shared" si="498"/>
        <v>0</v>
      </c>
      <c r="AQ616" s="9">
        <f t="shared" si="499"/>
        <v>0</v>
      </c>
      <c r="AR616" s="9">
        <f t="shared" si="500"/>
        <v>0</v>
      </c>
      <c r="AS616" s="9">
        <f t="shared" si="538"/>
        <v>0</v>
      </c>
      <c r="AT616" s="9">
        <f t="shared" si="501"/>
        <v>0</v>
      </c>
      <c r="AU616" s="9">
        <f t="shared" si="502"/>
        <v>0</v>
      </c>
      <c r="AV616" s="9">
        <f t="shared" si="503"/>
        <v>0</v>
      </c>
      <c r="AW616" s="9">
        <f t="shared" si="504"/>
        <v>0</v>
      </c>
      <c r="AX616" s="9">
        <f t="shared" si="505"/>
        <v>0</v>
      </c>
      <c r="AY616" s="9">
        <f t="shared" si="506"/>
        <v>0</v>
      </c>
      <c r="AZ616" s="9">
        <f t="shared" si="507"/>
        <v>0</v>
      </c>
      <c r="BA616" s="9">
        <f t="shared" si="508"/>
        <v>0</v>
      </c>
      <c r="BB616" s="9">
        <f t="shared" si="509"/>
        <v>0</v>
      </c>
      <c r="BC616" s="9">
        <f t="shared" si="510"/>
        <v>0</v>
      </c>
      <c r="BD616" s="9">
        <f t="shared" si="511"/>
        <v>0</v>
      </c>
      <c r="BE616" s="9">
        <f t="shared" si="512"/>
        <v>0</v>
      </c>
      <c r="BF616" s="9">
        <f t="shared" si="513"/>
        <v>0</v>
      </c>
      <c r="BG616" s="9">
        <f t="shared" si="514"/>
        <v>0</v>
      </c>
      <c r="BH616" s="9">
        <f t="shared" si="515"/>
        <v>0</v>
      </c>
      <c r="BI616" s="9">
        <f t="shared" si="516"/>
        <v>0</v>
      </c>
      <c r="BJ616" s="6">
        <f t="shared" si="517"/>
        <v>0</v>
      </c>
      <c r="BK616" s="6">
        <f t="shared" si="518"/>
        <v>0</v>
      </c>
      <c r="BL616" s="6">
        <f t="shared" si="519"/>
        <v>0</v>
      </c>
      <c r="BM616" s="10">
        <f t="shared" si="520"/>
        <v>0</v>
      </c>
      <c r="BN616" s="10">
        <f t="shared" si="521"/>
        <v>0</v>
      </c>
      <c r="BO616" s="10">
        <f t="shared" si="522"/>
        <v>0</v>
      </c>
      <c r="BP616" s="11">
        <f t="shared" si="523"/>
        <v>0</v>
      </c>
      <c r="BQ616" s="11">
        <f t="shared" si="524"/>
        <v>0</v>
      </c>
      <c r="BR616" s="11">
        <f t="shared" si="525"/>
        <v>0</v>
      </c>
      <c r="BS616" s="10">
        <f t="shared" si="526"/>
        <v>0</v>
      </c>
      <c r="BT616" s="10">
        <f t="shared" si="527"/>
        <v>0</v>
      </c>
      <c r="BU616" s="10">
        <f t="shared" si="528"/>
        <v>0</v>
      </c>
      <c r="BV616" s="10">
        <f t="shared" si="529"/>
        <v>0</v>
      </c>
      <c r="BW616" s="10">
        <f t="shared" si="530"/>
        <v>0</v>
      </c>
      <c r="BX616" s="10">
        <f t="shared" si="531"/>
        <v>0</v>
      </c>
      <c r="BY616" s="10">
        <f t="shared" si="532"/>
        <v>0</v>
      </c>
      <c r="BZ616" s="10">
        <f t="shared" si="533"/>
        <v>0</v>
      </c>
      <c r="CA616" s="10">
        <f t="shared" si="534"/>
        <v>0</v>
      </c>
      <c r="CB616" s="9">
        <f t="shared" si="535"/>
        <v>0</v>
      </c>
      <c r="CC616" s="9">
        <f t="shared" si="536"/>
        <v>0</v>
      </c>
      <c r="CD616" s="9">
        <f t="shared" si="537"/>
        <v>0</v>
      </c>
      <c r="CE616" s="12">
        <f t="shared" si="539"/>
        <v>0</v>
      </c>
    </row>
    <row r="617" spans="8:83" ht="18" customHeight="1">
      <c r="H617"/>
      <c r="I617"/>
      <c r="J617"/>
      <c r="AA617" s="16">
        <f t="shared" si="487"/>
        <v>0</v>
      </c>
      <c r="AB617" s="16">
        <f t="shared" si="488"/>
        <v>0</v>
      </c>
      <c r="AC617" s="16">
        <f t="shared" si="489"/>
        <v>0</v>
      </c>
      <c r="AD617" s="16">
        <f t="shared" si="490"/>
        <v>0</v>
      </c>
      <c r="AE617" s="16">
        <f t="shared" si="491"/>
        <v>0</v>
      </c>
      <c r="AF617" s="16">
        <f t="shared" si="492"/>
        <v>0</v>
      </c>
      <c r="AG617" s="16">
        <f t="shared" si="493"/>
        <v>0</v>
      </c>
      <c r="AH617" s="16">
        <f t="shared" si="494"/>
        <v>0</v>
      </c>
      <c r="AI617" s="16">
        <f t="shared" si="495"/>
        <v>0</v>
      </c>
      <c r="AJ617" s="15">
        <f t="shared" si="496"/>
        <v>0.42990838161300676</v>
      </c>
      <c r="AK617" s="6">
        <f t="shared" si="540"/>
        <v>0</v>
      </c>
      <c r="AL617" s="6">
        <f t="shared" si="540"/>
        <v>0</v>
      </c>
      <c r="AM617" s="6">
        <f t="shared" si="540"/>
        <v>0</v>
      </c>
      <c r="AN617" s="6">
        <f t="shared" si="540"/>
        <v>0</v>
      </c>
      <c r="AO617" s="9">
        <f t="shared" si="497"/>
        <v>0</v>
      </c>
      <c r="AP617" s="9">
        <f t="shared" si="498"/>
        <v>0</v>
      </c>
      <c r="AQ617" s="9">
        <f t="shared" si="499"/>
        <v>0</v>
      </c>
      <c r="AR617" s="9">
        <f t="shared" si="500"/>
        <v>0</v>
      </c>
      <c r="AS617" s="9">
        <f t="shared" si="538"/>
        <v>0</v>
      </c>
      <c r="AT617" s="9">
        <f t="shared" si="501"/>
        <v>0</v>
      </c>
      <c r="AU617" s="9">
        <f t="shared" si="502"/>
        <v>0</v>
      </c>
      <c r="AV617" s="9">
        <f t="shared" si="503"/>
        <v>0</v>
      </c>
      <c r="AW617" s="9">
        <f t="shared" si="504"/>
        <v>0</v>
      </c>
      <c r="AX617" s="9">
        <f t="shared" si="505"/>
        <v>0</v>
      </c>
      <c r="AY617" s="9">
        <f t="shared" si="506"/>
        <v>0</v>
      </c>
      <c r="AZ617" s="9">
        <f t="shared" si="507"/>
        <v>0</v>
      </c>
      <c r="BA617" s="9">
        <f t="shared" si="508"/>
        <v>0</v>
      </c>
      <c r="BB617" s="9">
        <f t="shared" si="509"/>
        <v>0</v>
      </c>
      <c r="BC617" s="9">
        <f t="shared" si="510"/>
        <v>0</v>
      </c>
      <c r="BD617" s="9">
        <f t="shared" si="511"/>
        <v>0</v>
      </c>
      <c r="BE617" s="9">
        <f t="shared" si="512"/>
        <v>0</v>
      </c>
      <c r="BF617" s="9">
        <f t="shared" si="513"/>
        <v>0</v>
      </c>
      <c r="BG617" s="9">
        <f t="shared" si="514"/>
        <v>0</v>
      </c>
      <c r="BH617" s="9">
        <f t="shared" si="515"/>
        <v>0</v>
      </c>
      <c r="BI617" s="9">
        <f t="shared" si="516"/>
        <v>0</v>
      </c>
      <c r="BJ617" s="6">
        <f t="shared" si="517"/>
        <v>0</v>
      </c>
      <c r="BK617" s="6">
        <f t="shared" si="518"/>
        <v>0</v>
      </c>
      <c r="BL617" s="6">
        <f t="shared" si="519"/>
        <v>0</v>
      </c>
      <c r="BM617" s="10">
        <f t="shared" si="520"/>
        <v>0</v>
      </c>
      <c r="BN617" s="10">
        <f t="shared" si="521"/>
        <v>0</v>
      </c>
      <c r="BO617" s="10">
        <f t="shared" si="522"/>
        <v>0</v>
      </c>
      <c r="BP617" s="11">
        <f t="shared" si="523"/>
        <v>0</v>
      </c>
      <c r="BQ617" s="11">
        <f t="shared" si="524"/>
        <v>0</v>
      </c>
      <c r="BR617" s="11">
        <f t="shared" si="525"/>
        <v>0</v>
      </c>
      <c r="BS617" s="10">
        <f t="shared" si="526"/>
        <v>0</v>
      </c>
      <c r="BT617" s="10">
        <f t="shared" si="527"/>
        <v>0</v>
      </c>
      <c r="BU617" s="10">
        <f t="shared" si="528"/>
        <v>0</v>
      </c>
      <c r="BV617" s="10">
        <f t="shared" si="529"/>
        <v>0</v>
      </c>
      <c r="BW617" s="10">
        <f t="shared" si="530"/>
        <v>0</v>
      </c>
      <c r="BX617" s="10">
        <f t="shared" si="531"/>
        <v>0</v>
      </c>
      <c r="BY617" s="10">
        <f t="shared" si="532"/>
        <v>0</v>
      </c>
      <c r="BZ617" s="10">
        <f t="shared" si="533"/>
        <v>0</v>
      </c>
      <c r="CA617" s="10">
        <f t="shared" si="534"/>
        <v>0</v>
      </c>
      <c r="CB617" s="9">
        <f t="shared" si="535"/>
        <v>0</v>
      </c>
      <c r="CC617" s="9">
        <f t="shared" si="536"/>
        <v>0</v>
      </c>
      <c r="CD617" s="9">
        <f t="shared" si="537"/>
        <v>0</v>
      </c>
      <c r="CE617" s="12">
        <f t="shared" si="539"/>
        <v>0</v>
      </c>
    </row>
    <row r="618" spans="8:83" ht="18" customHeight="1">
      <c r="H618"/>
      <c r="I618"/>
      <c r="J618"/>
      <c r="AA618" s="16">
        <f t="shared" si="487"/>
        <v>0</v>
      </c>
      <c r="AB618" s="16">
        <f t="shared" si="488"/>
        <v>0</v>
      </c>
      <c r="AC618" s="16">
        <f t="shared" si="489"/>
        <v>0</v>
      </c>
      <c r="AD618" s="16">
        <f t="shared" si="490"/>
        <v>0</v>
      </c>
      <c r="AE618" s="16">
        <f t="shared" si="491"/>
        <v>0</v>
      </c>
      <c r="AF618" s="16">
        <f t="shared" si="492"/>
        <v>0</v>
      </c>
      <c r="AG618" s="16">
        <f t="shared" si="493"/>
        <v>0</v>
      </c>
      <c r="AH618" s="16">
        <f t="shared" si="494"/>
        <v>0</v>
      </c>
      <c r="AI618" s="16">
        <f t="shared" si="495"/>
        <v>0</v>
      </c>
      <c r="AJ618" s="15">
        <f t="shared" si="496"/>
        <v>0.42990838161300676</v>
      </c>
      <c r="AK618" s="6">
        <f t="shared" si="540"/>
        <v>0</v>
      </c>
      <c r="AL618" s="6">
        <f t="shared" si="540"/>
        <v>0</v>
      </c>
      <c r="AM618" s="6">
        <f t="shared" si="540"/>
        <v>0</v>
      </c>
      <c r="AN618" s="6">
        <f t="shared" si="540"/>
        <v>0</v>
      </c>
      <c r="AO618" s="9">
        <f t="shared" si="497"/>
        <v>0</v>
      </c>
      <c r="AP618" s="9">
        <f t="shared" si="498"/>
        <v>0</v>
      </c>
      <c r="AQ618" s="9">
        <f t="shared" si="499"/>
        <v>0</v>
      </c>
      <c r="AR618" s="9">
        <f t="shared" si="500"/>
        <v>0</v>
      </c>
      <c r="AS618" s="9">
        <f t="shared" si="538"/>
        <v>0</v>
      </c>
      <c r="AT618" s="9">
        <f t="shared" si="501"/>
        <v>0</v>
      </c>
      <c r="AU618" s="9">
        <f t="shared" si="502"/>
        <v>0</v>
      </c>
      <c r="AV618" s="9">
        <f t="shared" si="503"/>
        <v>0</v>
      </c>
      <c r="AW618" s="9">
        <f t="shared" si="504"/>
        <v>0</v>
      </c>
      <c r="AX618" s="9">
        <f t="shared" si="505"/>
        <v>0</v>
      </c>
      <c r="AY618" s="9">
        <f t="shared" si="506"/>
        <v>0</v>
      </c>
      <c r="AZ618" s="9">
        <f t="shared" si="507"/>
        <v>0</v>
      </c>
      <c r="BA618" s="9">
        <f t="shared" si="508"/>
        <v>0</v>
      </c>
      <c r="BB618" s="9">
        <f t="shared" si="509"/>
        <v>0</v>
      </c>
      <c r="BC618" s="9">
        <f t="shared" si="510"/>
        <v>0</v>
      </c>
      <c r="BD618" s="9">
        <f t="shared" si="511"/>
        <v>0</v>
      </c>
      <c r="BE618" s="9">
        <f t="shared" si="512"/>
        <v>0</v>
      </c>
      <c r="BF618" s="9">
        <f t="shared" si="513"/>
        <v>0</v>
      </c>
      <c r="BG618" s="9">
        <f t="shared" si="514"/>
        <v>0</v>
      </c>
      <c r="BH618" s="9">
        <f t="shared" si="515"/>
        <v>0</v>
      </c>
      <c r="BI618" s="9">
        <f t="shared" si="516"/>
        <v>0</v>
      </c>
      <c r="BJ618" s="6">
        <f t="shared" si="517"/>
        <v>0</v>
      </c>
      <c r="BK618" s="6">
        <f t="shared" si="518"/>
        <v>0</v>
      </c>
      <c r="BL618" s="6">
        <f t="shared" si="519"/>
        <v>0</v>
      </c>
      <c r="BM618" s="10">
        <f t="shared" si="520"/>
        <v>0</v>
      </c>
      <c r="BN618" s="10">
        <f t="shared" si="521"/>
        <v>0</v>
      </c>
      <c r="BO618" s="10">
        <f t="shared" si="522"/>
        <v>0</v>
      </c>
      <c r="BP618" s="11">
        <f t="shared" si="523"/>
        <v>0</v>
      </c>
      <c r="BQ618" s="11">
        <f t="shared" si="524"/>
        <v>0</v>
      </c>
      <c r="BR618" s="11">
        <f t="shared" si="525"/>
        <v>0</v>
      </c>
      <c r="BS618" s="10">
        <f t="shared" si="526"/>
        <v>0</v>
      </c>
      <c r="BT618" s="10">
        <f t="shared" si="527"/>
        <v>0</v>
      </c>
      <c r="BU618" s="10">
        <f t="shared" si="528"/>
        <v>0</v>
      </c>
      <c r="BV618" s="10">
        <f t="shared" si="529"/>
        <v>0</v>
      </c>
      <c r="BW618" s="10">
        <f t="shared" si="530"/>
        <v>0</v>
      </c>
      <c r="BX618" s="10">
        <f t="shared" si="531"/>
        <v>0</v>
      </c>
      <c r="BY618" s="10">
        <f t="shared" si="532"/>
        <v>0</v>
      </c>
      <c r="BZ618" s="10">
        <f t="shared" si="533"/>
        <v>0</v>
      </c>
      <c r="CA618" s="10">
        <f t="shared" si="534"/>
        <v>0</v>
      </c>
      <c r="CB618" s="9">
        <f t="shared" si="535"/>
        <v>0</v>
      </c>
      <c r="CC618" s="9">
        <f t="shared" si="536"/>
        <v>0</v>
      </c>
      <c r="CD618" s="9">
        <f t="shared" si="537"/>
        <v>0</v>
      </c>
      <c r="CE618" s="12">
        <f t="shared" si="539"/>
        <v>0</v>
      </c>
    </row>
    <row r="619" spans="8:83" ht="18" customHeight="1">
      <c r="H619"/>
      <c r="I619"/>
      <c r="J619"/>
      <c r="AA619" s="16">
        <f t="shared" si="487"/>
        <v>0</v>
      </c>
      <c r="AB619" s="16">
        <f t="shared" si="488"/>
        <v>0</v>
      </c>
      <c r="AC619" s="16">
        <f t="shared" si="489"/>
        <v>0</v>
      </c>
      <c r="AD619" s="16">
        <f t="shared" si="490"/>
        <v>0</v>
      </c>
      <c r="AE619" s="16">
        <f t="shared" si="491"/>
        <v>0</v>
      </c>
      <c r="AF619" s="16">
        <f t="shared" si="492"/>
        <v>0</v>
      </c>
      <c r="AG619" s="16">
        <f t="shared" si="493"/>
        <v>0</v>
      </c>
      <c r="AH619" s="16">
        <f t="shared" si="494"/>
        <v>0</v>
      </c>
      <c r="AI619" s="16">
        <f t="shared" si="495"/>
        <v>0</v>
      </c>
      <c r="AJ619" s="15">
        <f t="shared" si="496"/>
        <v>0.42990838161300676</v>
      </c>
      <c r="AK619" s="6">
        <f t="shared" si="540"/>
        <v>0</v>
      </c>
      <c r="AL619" s="6">
        <f t="shared" si="540"/>
        <v>0</v>
      </c>
      <c r="AM619" s="6">
        <f t="shared" si="540"/>
        <v>0</v>
      </c>
      <c r="AN619" s="6">
        <f t="shared" si="540"/>
        <v>0</v>
      </c>
      <c r="AO619" s="9">
        <f t="shared" si="497"/>
        <v>0</v>
      </c>
      <c r="AP619" s="9">
        <f t="shared" si="498"/>
        <v>0</v>
      </c>
      <c r="AQ619" s="9">
        <f t="shared" si="499"/>
        <v>0</v>
      </c>
      <c r="AR619" s="9">
        <f t="shared" si="500"/>
        <v>0</v>
      </c>
      <c r="AS619" s="9">
        <f t="shared" si="538"/>
        <v>0</v>
      </c>
      <c r="AT619" s="9">
        <f t="shared" si="501"/>
        <v>0</v>
      </c>
      <c r="AU619" s="9">
        <f t="shared" si="502"/>
        <v>0</v>
      </c>
      <c r="AV619" s="9">
        <f t="shared" si="503"/>
        <v>0</v>
      </c>
      <c r="AW619" s="9">
        <f t="shared" si="504"/>
        <v>0</v>
      </c>
      <c r="AX619" s="9">
        <f t="shared" si="505"/>
        <v>0</v>
      </c>
      <c r="AY619" s="9">
        <f t="shared" si="506"/>
        <v>0</v>
      </c>
      <c r="AZ619" s="9">
        <f t="shared" si="507"/>
        <v>0</v>
      </c>
      <c r="BA619" s="9">
        <f t="shared" si="508"/>
        <v>0</v>
      </c>
      <c r="BB619" s="9">
        <f t="shared" si="509"/>
        <v>0</v>
      </c>
      <c r="BC619" s="9">
        <f t="shared" si="510"/>
        <v>0</v>
      </c>
      <c r="BD619" s="9">
        <f t="shared" si="511"/>
        <v>0</v>
      </c>
      <c r="BE619" s="9">
        <f t="shared" si="512"/>
        <v>0</v>
      </c>
      <c r="BF619" s="9">
        <f t="shared" si="513"/>
        <v>0</v>
      </c>
      <c r="BG619" s="9">
        <f t="shared" si="514"/>
        <v>0</v>
      </c>
      <c r="BH619" s="9">
        <f t="shared" si="515"/>
        <v>0</v>
      </c>
      <c r="BI619" s="9">
        <f t="shared" si="516"/>
        <v>0</v>
      </c>
      <c r="BJ619" s="6">
        <f t="shared" si="517"/>
        <v>0</v>
      </c>
      <c r="BK619" s="6">
        <f t="shared" si="518"/>
        <v>0</v>
      </c>
      <c r="BL619" s="6">
        <f t="shared" si="519"/>
        <v>0</v>
      </c>
      <c r="BM619" s="10">
        <f t="shared" si="520"/>
        <v>0</v>
      </c>
      <c r="BN619" s="10">
        <f t="shared" si="521"/>
        <v>0</v>
      </c>
      <c r="BO619" s="10">
        <f t="shared" si="522"/>
        <v>0</v>
      </c>
      <c r="BP619" s="11">
        <f t="shared" si="523"/>
        <v>0</v>
      </c>
      <c r="BQ619" s="11">
        <f t="shared" si="524"/>
        <v>0</v>
      </c>
      <c r="BR619" s="11">
        <f t="shared" si="525"/>
        <v>0</v>
      </c>
      <c r="BS619" s="10">
        <f t="shared" si="526"/>
        <v>0</v>
      </c>
      <c r="BT619" s="10">
        <f t="shared" si="527"/>
        <v>0</v>
      </c>
      <c r="BU619" s="10">
        <f t="shared" si="528"/>
        <v>0</v>
      </c>
      <c r="BV619" s="10">
        <f t="shared" si="529"/>
        <v>0</v>
      </c>
      <c r="BW619" s="10">
        <f t="shared" si="530"/>
        <v>0</v>
      </c>
      <c r="BX619" s="10">
        <f t="shared" si="531"/>
        <v>0</v>
      </c>
      <c r="BY619" s="10">
        <f t="shared" si="532"/>
        <v>0</v>
      </c>
      <c r="BZ619" s="10">
        <f t="shared" si="533"/>
        <v>0</v>
      </c>
      <c r="CA619" s="10">
        <f t="shared" si="534"/>
        <v>0</v>
      </c>
      <c r="CB619" s="9">
        <f t="shared" si="535"/>
        <v>0</v>
      </c>
      <c r="CC619" s="9">
        <f t="shared" si="536"/>
        <v>0</v>
      </c>
      <c r="CD619" s="9">
        <f t="shared" si="537"/>
        <v>0</v>
      </c>
      <c r="CE619" s="12">
        <f t="shared" si="539"/>
        <v>0</v>
      </c>
    </row>
    <row r="620" spans="8:83" ht="18" customHeight="1">
      <c r="H620"/>
      <c r="I620"/>
      <c r="J620"/>
      <c r="AA620" s="16">
        <f t="shared" si="487"/>
        <v>0</v>
      </c>
      <c r="AB620" s="16">
        <f t="shared" si="488"/>
        <v>0</v>
      </c>
      <c r="AC620" s="16">
        <f t="shared" si="489"/>
        <v>0</v>
      </c>
      <c r="AD620" s="16">
        <f t="shared" si="490"/>
        <v>0</v>
      </c>
      <c r="AE620" s="16">
        <f t="shared" si="491"/>
        <v>0</v>
      </c>
      <c r="AF620" s="16">
        <f t="shared" si="492"/>
        <v>0</v>
      </c>
      <c r="AG620" s="16">
        <f t="shared" si="493"/>
        <v>0</v>
      </c>
      <c r="AH620" s="16">
        <f t="shared" si="494"/>
        <v>0</v>
      </c>
      <c r="AI620" s="16">
        <f t="shared" si="495"/>
        <v>0</v>
      </c>
      <c r="AJ620" s="15">
        <f t="shared" si="496"/>
        <v>0.42990838161300676</v>
      </c>
      <c r="AK620" s="6">
        <f t="shared" si="540"/>
        <v>0</v>
      </c>
      <c r="AL620" s="6">
        <f t="shared" si="540"/>
        <v>0</v>
      </c>
      <c r="AM620" s="6">
        <f t="shared" si="540"/>
        <v>0</v>
      </c>
      <c r="AN620" s="6">
        <f t="shared" si="540"/>
        <v>0</v>
      </c>
      <c r="AO620" s="9">
        <f t="shared" si="497"/>
        <v>0</v>
      </c>
      <c r="AP620" s="9">
        <f t="shared" si="498"/>
        <v>0</v>
      </c>
      <c r="AQ620" s="9">
        <f t="shared" si="499"/>
        <v>0</v>
      </c>
      <c r="AR620" s="9">
        <f t="shared" si="500"/>
        <v>0</v>
      </c>
      <c r="AS620" s="9">
        <f t="shared" si="538"/>
        <v>0</v>
      </c>
      <c r="AT620" s="9">
        <f t="shared" si="501"/>
        <v>0</v>
      </c>
      <c r="AU620" s="9">
        <f t="shared" si="502"/>
        <v>0</v>
      </c>
      <c r="AV620" s="9">
        <f t="shared" si="503"/>
        <v>0</v>
      </c>
      <c r="AW620" s="9">
        <f t="shared" si="504"/>
        <v>0</v>
      </c>
      <c r="AX620" s="9">
        <f t="shared" si="505"/>
        <v>0</v>
      </c>
      <c r="AY620" s="9">
        <f t="shared" si="506"/>
        <v>0</v>
      </c>
      <c r="AZ620" s="9">
        <f t="shared" si="507"/>
        <v>0</v>
      </c>
      <c r="BA620" s="9">
        <f t="shared" si="508"/>
        <v>0</v>
      </c>
      <c r="BB620" s="9">
        <f t="shared" si="509"/>
        <v>0</v>
      </c>
      <c r="BC620" s="9">
        <f t="shared" si="510"/>
        <v>0</v>
      </c>
      <c r="BD620" s="9">
        <f t="shared" si="511"/>
        <v>0</v>
      </c>
      <c r="BE620" s="9">
        <f t="shared" si="512"/>
        <v>0</v>
      </c>
      <c r="BF620" s="9">
        <f t="shared" si="513"/>
        <v>0</v>
      </c>
      <c r="BG620" s="9">
        <f t="shared" si="514"/>
        <v>0</v>
      </c>
      <c r="BH620" s="9">
        <f t="shared" si="515"/>
        <v>0</v>
      </c>
      <c r="BI620" s="9">
        <f t="shared" si="516"/>
        <v>0</v>
      </c>
      <c r="BJ620" s="6">
        <f t="shared" si="517"/>
        <v>0</v>
      </c>
      <c r="BK620" s="6">
        <f t="shared" si="518"/>
        <v>0</v>
      </c>
      <c r="BL620" s="6">
        <f t="shared" si="519"/>
        <v>0</v>
      </c>
      <c r="BM620" s="10">
        <f t="shared" si="520"/>
        <v>0</v>
      </c>
      <c r="BN620" s="10">
        <f t="shared" si="521"/>
        <v>0</v>
      </c>
      <c r="BO620" s="10">
        <f t="shared" si="522"/>
        <v>0</v>
      </c>
      <c r="BP620" s="11">
        <f t="shared" si="523"/>
        <v>0</v>
      </c>
      <c r="BQ620" s="11">
        <f t="shared" si="524"/>
        <v>0</v>
      </c>
      <c r="BR620" s="11">
        <f t="shared" si="525"/>
        <v>0</v>
      </c>
      <c r="BS620" s="10">
        <f t="shared" si="526"/>
        <v>0</v>
      </c>
      <c r="BT620" s="10">
        <f t="shared" si="527"/>
        <v>0</v>
      </c>
      <c r="BU620" s="10">
        <f t="shared" si="528"/>
        <v>0</v>
      </c>
      <c r="BV620" s="10">
        <f t="shared" si="529"/>
        <v>0</v>
      </c>
      <c r="BW620" s="10">
        <f t="shared" si="530"/>
        <v>0</v>
      </c>
      <c r="BX620" s="10">
        <f t="shared" si="531"/>
        <v>0</v>
      </c>
      <c r="BY620" s="10">
        <f t="shared" si="532"/>
        <v>0</v>
      </c>
      <c r="BZ620" s="10">
        <f t="shared" si="533"/>
        <v>0</v>
      </c>
      <c r="CA620" s="10">
        <f t="shared" si="534"/>
        <v>0</v>
      </c>
      <c r="CB620" s="9">
        <f t="shared" si="535"/>
        <v>0</v>
      </c>
      <c r="CC620" s="9">
        <f t="shared" si="536"/>
        <v>0</v>
      </c>
      <c r="CD620" s="9">
        <f t="shared" si="537"/>
        <v>0</v>
      </c>
      <c r="CE620" s="12">
        <f t="shared" si="539"/>
        <v>0</v>
      </c>
    </row>
    <row r="621" spans="8:83" ht="18" customHeight="1">
      <c r="H621"/>
      <c r="I621"/>
      <c r="J621"/>
      <c r="AA621" s="16">
        <f t="shared" si="487"/>
        <v>0</v>
      </c>
      <c r="AB621" s="16">
        <f t="shared" si="488"/>
        <v>0</v>
      </c>
      <c r="AC621" s="16">
        <f t="shared" si="489"/>
        <v>0</v>
      </c>
      <c r="AD621" s="16">
        <f t="shared" si="490"/>
        <v>0</v>
      </c>
      <c r="AE621" s="16">
        <f t="shared" si="491"/>
        <v>0</v>
      </c>
      <c r="AF621" s="16">
        <f t="shared" si="492"/>
        <v>0</v>
      </c>
      <c r="AG621" s="16">
        <f t="shared" si="493"/>
        <v>0</v>
      </c>
      <c r="AH621" s="16">
        <f t="shared" si="494"/>
        <v>0</v>
      </c>
      <c r="AI621" s="16">
        <f t="shared" si="495"/>
        <v>0</v>
      </c>
      <c r="AJ621" s="15">
        <f t="shared" si="496"/>
        <v>0.42990838161300676</v>
      </c>
      <c r="AK621" s="6">
        <f t="shared" si="540"/>
        <v>0</v>
      </c>
      <c r="AL621" s="6">
        <f t="shared" si="540"/>
        <v>0</v>
      </c>
      <c r="AM621" s="6">
        <f t="shared" si="540"/>
        <v>0</v>
      </c>
      <c r="AN621" s="6">
        <f t="shared" si="540"/>
        <v>0</v>
      </c>
      <c r="AO621" s="9">
        <f t="shared" si="497"/>
        <v>0</v>
      </c>
      <c r="AP621" s="9">
        <f t="shared" si="498"/>
        <v>0</v>
      </c>
      <c r="AQ621" s="9">
        <f t="shared" si="499"/>
        <v>0</v>
      </c>
      <c r="AR621" s="9">
        <f t="shared" si="500"/>
        <v>0</v>
      </c>
      <c r="AS621" s="9">
        <f t="shared" si="538"/>
        <v>0</v>
      </c>
      <c r="AT621" s="9">
        <f t="shared" si="501"/>
        <v>0</v>
      </c>
      <c r="AU621" s="9">
        <f t="shared" si="502"/>
        <v>0</v>
      </c>
      <c r="AV621" s="9">
        <f t="shared" si="503"/>
        <v>0</v>
      </c>
      <c r="AW621" s="9">
        <f t="shared" si="504"/>
        <v>0</v>
      </c>
      <c r="AX621" s="9">
        <f t="shared" si="505"/>
        <v>0</v>
      </c>
      <c r="AY621" s="9">
        <f t="shared" si="506"/>
        <v>0</v>
      </c>
      <c r="AZ621" s="9">
        <f t="shared" si="507"/>
        <v>0</v>
      </c>
      <c r="BA621" s="9">
        <f t="shared" si="508"/>
        <v>0</v>
      </c>
      <c r="BB621" s="9">
        <f t="shared" si="509"/>
        <v>0</v>
      </c>
      <c r="BC621" s="9">
        <f t="shared" si="510"/>
        <v>0</v>
      </c>
      <c r="BD621" s="9">
        <f t="shared" si="511"/>
        <v>0</v>
      </c>
      <c r="BE621" s="9">
        <f t="shared" si="512"/>
        <v>0</v>
      </c>
      <c r="BF621" s="9">
        <f t="shared" si="513"/>
        <v>0</v>
      </c>
      <c r="BG621" s="9">
        <f t="shared" si="514"/>
        <v>0</v>
      </c>
      <c r="BH621" s="9">
        <f t="shared" si="515"/>
        <v>0</v>
      </c>
      <c r="BI621" s="9">
        <f t="shared" si="516"/>
        <v>0</v>
      </c>
      <c r="BJ621" s="6">
        <f t="shared" si="517"/>
        <v>0</v>
      </c>
      <c r="BK621" s="6">
        <f t="shared" si="518"/>
        <v>0</v>
      </c>
      <c r="BL621" s="6">
        <f t="shared" si="519"/>
        <v>0</v>
      </c>
      <c r="BM621" s="10">
        <f t="shared" si="520"/>
        <v>0</v>
      </c>
      <c r="BN621" s="10">
        <f t="shared" si="521"/>
        <v>0</v>
      </c>
      <c r="BO621" s="10">
        <f t="shared" si="522"/>
        <v>0</v>
      </c>
      <c r="BP621" s="11">
        <f t="shared" si="523"/>
        <v>0</v>
      </c>
      <c r="BQ621" s="11">
        <f t="shared" si="524"/>
        <v>0</v>
      </c>
      <c r="BR621" s="11">
        <f t="shared" si="525"/>
        <v>0</v>
      </c>
      <c r="BS621" s="10">
        <f t="shared" si="526"/>
        <v>0</v>
      </c>
      <c r="BT621" s="10">
        <f t="shared" si="527"/>
        <v>0</v>
      </c>
      <c r="BU621" s="10">
        <f t="shared" si="528"/>
        <v>0</v>
      </c>
      <c r="BV621" s="10">
        <f t="shared" si="529"/>
        <v>0</v>
      </c>
      <c r="BW621" s="10">
        <f t="shared" si="530"/>
        <v>0</v>
      </c>
      <c r="BX621" s="10">
        <f t="shared" si="531"/>
        <v>0</v>
      </c>
      <c r="BY621" s="10">
        <f t="shared" si="532"/>
        <v>0</v>
      </c>
      <c r="BZ621" s="10">
        <f t="shared" si="533"/>
        <v>0</v>
      </c>
      <c r="CA621" s="10">
        <f t="shared" si="534"/>
        <v>0</v>
      </c>
      <c r="CB621" s="9">
        <f t="shared" si="535"/>
        <v>0</v>
      </c>
      <c r="CC621" s="9">
        <f t="shared" si="536"/>
        <v>0</v>
      </c>
      <c r="CD621" s="9">
        <f t="shared" si="537"/>
        <v>0</v>
      </c>
      <c r="CE621" s="12">
        <f t="shared" si="539"/>
        <v>0</v>
      </c>
    </row>
    <row r="622" spans="8:83" ht="18" customHeight="1">
      <c r="H622"/>
      <c r="I622"/>
      <c r="J622"/>
      <c r="AA622" s="16">
        <f t="shared" si="487"/>
        <v>0</v>
      </c>
      <c r="AB622" s="16">
        <f t="shared" si="488"/>
        <v>0</v>
      </c>
      <c r="AC622" s="16">
        <f t="shared" si="489"/>
        <v>0</v>
      </c>
      <c r="AD622" s="16">
        <f t="shared" si="490"/>
        <v>0</v>
      </c>
      <c r="AE622" s="16">
        <f t="shared" si="491"/>
        <v>0</v>
      </c>
      <c r="AF622" s="16">
        <f t="shared" si="492"/>
        <v>0</v>
      </c>
      <c r="AG622" s="16">
        <f t="shared" si="493"/>
        <v>0</v>
      </c>
      <c r="AH622" s="16">
        <f t="shared" si="494"/>
        <v>0</v>
      </c>
      <c r="AI622" s="16">
        <f t="shared" si="495"/>
        <v>0</v>
      </c>
      <c r="AJ622" s="15">
        <f t="shared" si="496"/>
        <v>0.42990838161300676</v>
      </c>
      <c r="AK622" s="6">
        <f t="shared" si="540"/>
        <v>0</v>
      </c>
      <c r="AL622" s="6">
        <f t="shared" si="540"/>
        <v>0</v>
      </c>
      <c r="AM622" s="6">
        <f t="shared" si="540"/>
        <v>0</v>
      </c>
      <c r="AN622" s="6">
        <f t="shared" si="540"/>
        <v>0</v>
      </c>
      <c r="AO622" s="9">
        <f t="shared" si="497"/>
        <v>0</v>
      </c>
      <c r="AP622" s="9">
        <f t="shared" si="498"/>
        <v>0</v>
      </c>
      <c r="AQ622" s="9">
        <f t="shared" si="499"/>
        <v>0</v>
      </c>
      <c r="AR622" s="9">
        <f t="shared" si="500"/>
        <v>0</v>
      </c>
      <c r="AS622" s="9">
        <f t="shared" si="538"/>
        <v>0</v>
      </c>
      <c r="AT622" s="9">
        <f t="shared" si="501"/>
        <v>0</v>
      </c>
      <c r="AU622" s="9">
        <f t="shared" si="502"/>
        <v>0</v>
      </c>
      <c r="AV622" s="9">
        <f t="shared" si="503"/>
        <v>0</v>
      </c>
      <c r="AW622" s="9">
        <f t="shared" si="504"/>
        <v>0</v>
      </c>
      <c r="AX622" s="9">
        <f t="shared" si="505"/>
        <v>0</v>
      </c>
      <c r="AY622" s="9">
        <f t="shared" si="506"/>
        <v>0</v>
      </c>
      <c r="AZ622" s="9">
        <f t="shared" si="507"/>
        <v>0</v>
      </c>
      <c r="BA622" s="9">
        <f t="shared" si="508"/>
        <v>0</v>
      </c>
      <c r="BB622" s="9">
        <f t="shared" si="509"/>
        <v>0</v>
      </c>
      <c r="BC622" s="9">
        <f t="shared" si="510"/>
        <v>0</v>
      </c>
      <c r="BD622" s="9">
        <f t="shared" si="511"/>
        <v>0</v>
      </c>
      <c r="BE622" s="9">
        <f t="shared" si="512"/>
        <v>0</v>
      </c>
      <c r="BF622" s="9">
        <f t="shared" si="513"/>
        <v>0</v>
      </c>
      <c r="BG622" s="9">
        <f t="shared" si="514"/>
        <v>0</v>
      </c>
      <c r="BH622" s="9">
        <f t="shared" si="515"/>
        <v>0</v>
      </c>
      <c r="BI622" s="9">
        <f t="shared" si="516"/>
        <v>0</v>
      </c>
      <c r="BJ622" s="6">
        <f t="shared" si="517"/>
        <v>0</v>
      </c>
      <c r="BK622" s="6">
        <f t="shared" si="518"/>
        <v>0</v>
      </c>
      <c r="BL622" s="6">
        <f t="shared" si="519"/>
        <v>0</v>
      </c>
      <c r="BM622" s="10">
        <f t="shared" si="520"/>
        <v>0</v>
      </c>
      <c r="BN622" s="10">
        <f t="shared" si="521"/>
        <v>0</v>
      </c>
      <c r="BO622" s="10">
        <f t="shared" si="522"/>
        <v>0</v>
      </c>
      <c r="BP622" s="11">
        <f t="shared" si="523"/>
        <v>0</v>
      </c>
      <c r="BQ622" s="11">
        <f t="shared" si="524"/>
        <v>0</v>
      </c>
      <c r="BR622" s="11">
        <f t="shared" si="525"/>
        <v>0</v>
      </c>
      <c r="BS622" s="10">
        <f t="shared" si="526"/>
        <v>0</v>
      </c>
      <c r="BT622" s="10">
        <f t="shared" si="527"/>
        <v>0</v>
      </c>
      <c r="BU622" s="10">
        <f t="shared" si="528"/>
        <v>0</v>
      </c>
      <c r="BV622" s="10">
        <f t="shared" si="529"/>
        <v>0</v>
      </c>
      <c r="BW622" s="10">
        <f t="shared" si="530"/>
        <v>0</v>
      </c>
      <c r="BX622" s="10">
        <f t="shared" si="531"/>
        <v>0</v>
      </c>
      <c r="BY622" s="10">
        <f t="shared" si="532"/>
        <v>0</v>
      </c>
      <c r="BZ622" s="10">
        <f t="shared" si="533"/>
        <v>0</v>
      </c>
      <c r="CA622" s="10">
        <f t="shared" si="534"/>
        <v>0</v>
      </c>
      <c r="CB622" s="9">
        <f t="shared" si="535"/>
        <v>0</v>
      </c>
      <c r="CC622" s="9">
        <f t="shared" si="536"/>
        <v>0</v>
      </c>
      <c r="CD622" s="9">
        <f t="shared" si="537"/>
        <v>0</v>
      </c>
      <c r="CE622" s="12">
        <f t="shared" si="539"/>
        <v>0</v>
      </c>
    </row>
    <row r="623" spans="8:83" ht="18" customHeight="1">
      <c r="H623"/>
      <c r="I623"/>
      <c r="J623"/>
      <c r="AA623" s="16">
        <f t="shared" si="487"/>
        <v>0</v>
      </c>
      <c r="AB623" s="16">
        <f t="shared" si="488"/>
        <v>0</v>
      </c>
      <c r="AC623" s="16">
        <f t="shared" si="489"/>
        <v>0</v>
      </c>
      <c r="AD623" s="16">
        <f t="shared" si="490"/>
        <v>0</v>
      </c>
      <c r="AE623" s="16">
        <f t="shared" si="491"/>
        <v>0</v>
      </c>
      <c r="AF623" s="16">
        <f t="shared" si="492"/>
        <v>0</v>
      </c>
      <c r="AG623" s="16">
        <f t="shared" si="493"/>
        <v>0</v>
      </c>
      <c r="AH623" s="16">
        <f t="shared" si="494"/>
        <v>0</v>
      </c>
      <c r="AI623" s="16">
        <f t="shared" si="495"/>
        <v>0</v>
      </c>
      <c r="AJ623" s="15">
        <f t="shared" si="496"/>
        <v>0.42990838161300676</v>
      </c>
      <c r="AK623" s="6">
        <f t="shared" si="540"/>
        <v>0</v>
      </c>
      <c r="AL623" s="6">
        <f t="shared" si="540"/>
        <v>0</v>
      </c>
      <c r="AM623" s="6">
        <f t="shared" si="540"/>
        <v>0</v>
      </c>
      <c r="AN623" s="6">
        <f t="shared" si="540"/>
        <v>0</v>
      </c>
      <c r="AO623" s="9">
        <f t="shared" si="497"/>
        <v>0</v>
      </c>
      <c r="AP623" s="9">
        <f t="shared" si="498"/>
        <v>0</v>
      </c>
      <c r="AQ623" s="9">
        <f t="shared" si="499"/>
        <v>0</v>
      </c>
      <c r="AR623" s="9">
        <f t="shared" si="500"/>
        <v>0</v>
      </c>
      <c r="AS623" s="9">
        <f t="shared" si="538"/>
        <v>0</v>
      </c>
      <c r="AT623" s="9">
        <f t="shared" si="501"/>
        <v>0</v>
      </c>
      <c r="AU623" s="9">
        <f t="shared" si="502"/>
        <v>0</v>
      </c>
      <c r="AV623" s="9">
        <f t="shared" si="503"/>
        <v>0</v>
      </c>
      <c r="AW623" s="9">
        <f t="shared" si="504"/>
        <v>0</v>
      </c>
      <c r="AX623" s="9">
        <f t="shared" si="505"/>
        <v>0</v>
      </c>
      <c r="AY623" s="9">
        <f t="shared" si="506"/>
        <v>0</v>
      </c>
      <c r="AZ623" s="9">
        <f t="shared" si="507"/>
        <v>0</v>
      </c>
      <c r="BA623" s="9">
        <f t="shared" si="508"/>
        <v>0</v>
      </c>
      <c r="BB623" s="9">
        <f t="shared" si="509"/>
        <v>0</v>
      </c>
      <c r="BC623" s="9">
        <f t="shared" si="510"/>
        <v>0</v>
      </c>
      <c r="BD623" s="9">
        <f t="shared" si="511"/>
        <v>0</v>
      </c>
      <c r="BE623" s="9">
        <f t="shared" si="512"/>
        <v>0</v>
      </c>
      <c r="BF623" s="9">
        <f t="shared" si="513"/>
        <v>0</v>
      </c>
      <c r="BG623" s="9">
        <f t="shared" si="514"/>
        <v>0</v>
      </c>
      <c r="BH623" s="9">
        <f t="shared" si="515"/>
        <v>0</v>
      </c>
      <c r="BI623" s="9">
        <f t="shared" si="516"/>
        <v>0</v>
      </c>
      <c r="BJ623" s="6">
        <f t="shared" si="517"/>
        <v>0</v>
      </c>
      <c r="BK623" s="6">
        <f t="shared" si="518"/>
        <v>0</v>
      </c>
      <c r="BL623" s="6">
        <f t="shared" si="519"/>
        <v>0</v>
      </c>
      <c r="BM623" s="10">
        <f t="shared" si="520"/>
        <v>0</v>
      </c>
      <c r="BN623" s="10">
        <f t="shared" si="521"/>
        <v>0</v>
      </c>
      <c r="BO623" s="10">
        <f t="shared" si="522"/>
        <v>0</v>
      </c>
      <c r="BP623" s="11">
        <f t="shared" si="523"/>
        <v>0</v>
      </c>
      <c r="BQ623" s="11">
        <f t="shared" si="524"/>
        <v>0</v>
      </c>
      <c r="BR623" s="11">
        <f t="shared" si="525"/>
        <v>0</v>
      </c>
      <c r="BS623" s="10">
        <f t="shared" si="526"/>
        <v>0</v>
      </c>
      <c r="BT623" s="10">
        <f t="shared" si="527"/>
        <v>0</v>
      </c>
      <c r="BU623" s="10">
        <f t="shared" si="528"/>
        <v>0</v>
      </c>
      <c r="BV623" s="10">
        <f t="shared" si="529"/>
        <v>0</v>
      </c>
      <c r="BW623" s="10">
        <f t="shared" si="530"/>
        <v>0</v>
      </c>
      <c r="BX623" s="10">
        <f t="shared" si="531"/>
        <v>0</v>
      </c>
      <c r="BY623" s="10">
        <f t="shared" si="532"/>
        <v>0</v>
      </c>
      <c r="BZ623" s="10">
        <f t="shared" si="533"/>
        <v>0</v>
      </c>
      <c r="CA623" s="10">
        <f t="shared" si="534"/>
        <v>0</v>
      </c>
      <c r="CB623" s="9">
        <f t="shared" si="535"/>
        <v>0</v>
      </c>
      <c r="CC623" s="9">
        <f t="shared" si="536"/>
        <v>0</v>
      </c>
      <c r="CD623" s="9">
        <f t="shared" si="537"/>
        <v>0</v>
      </c>
      <c r="CE623" s="12">
        <f t="shared" si="539"/>
        <v>0</v>
      </c>
    </row>
    <row r="624" spans="8:83" ht="18" customHeight="1">
      <c r="H624"/>
      <c r="I624"/>
      <c r="J624"/>
      <c r="AA624" s="16">
        <f t="shared" si="487"/>
        <v>0</v>
      </c>
      <c r="AB624" s="16">
        <f t="shared" si="488"/>
        <v>0</v>
      </c>
      <c r="AC624" s="16">
        <f t="shared" si="489"/>
        <v>0</v>
      </c>
      <c r="AD624" s="16">
        <f t="shared" si="490"/>
        <v>0</v>
      </c>
      <c r="AE624" s="16">
        <f t="shared" si="491"/>
        <v>0</v>
      </c>
      <c r="AF624" s="16">
        <f t="shared" si="492"/>
        <v>0</v>
      </c>
      <c r="AG624" s="16">
        <f t="shared" si="493"/>
        <v>0</v>
      </c>
      <c r="AH624" s="16">
        <f t="shared" si="494"/>
        <v>0</v>
      </c>
      <c r="AI624" s="16">
        <f t="shared" si="495"/>
        <v>0</v>
      </c>
      <c r="AJ624" s="15">
        <f t="shared" si="496"/>
        <v>0.42990838161300676</v>
      </c>
      <c r="AK624" s="6">
        <f t="shared" si="540"/>
        <v>0</v>
      </c>
      <c r="AL624" s="6">
        <f t="shared" si="540"/>
        <v>0</v>
      </c>
      <c r="AM624" s="6">
        <f t="shared" si="540"/>
        <v>0</v>
      </c>
      <c r="AN624" s="6">
        <f t="shared" si="540"/>
        <v>0</v>
      </c>
      <c r="AO624" s="9">
        <f t="shared" si="497"/>
        <v>0</v>
      </c>
      <c r="AP624" s="9">
        <f t="shared" si="498"/>
        <v>0</v>
      </c>
      <c r="AQ624" s="9">
        <f t="shared" si="499"/>
        <v>0</v>
      </c>
      <c r="AR624" s="9">
        <f t="shared" si="500"/>
        <v>0</v>
      </c>
      <c r="AS624" s="9">
        <f t="shared" si="538"/>
        <v>0</v>
      </c>
      <c r="AT624" s="9">
        <f t="shared" si="501"/>
        <v>0</v>
      </c>
      <c r="AU624" s="9">
        <f t="shared" si="502"/>
        <v>0</v>
      </c>
      <c r="AV624" s="9">
        <f t="shared" si="503"/>
        <v>0</v>
      </c>
      <c r="AW624" s="9">
        <f t="shared" si="504"/>
        <v>0</v>
      </c>
      <c r="AX624" s="9">
        <f t="shared" si="505"/>
        <v>0</v>
      </c>
      <c r="AY624" s="9">
        <f t="shared" si="506"/>
        <v>0</v>
      </c>
      <c r="AZ624" s="9">
        <f t="shared" si="507"/>
        <v>0</v>
      </c>
      <c r="BA624" s="9">
        <f t="shared" si="508"/>
        <v>0</v>
      </c>
      <c r="BB624" s="9">
        <f t="shared" si="509"/>
        <v>0</v>
      </c>
      <c r="BC624" s="9">
        <f t="shared" si="510"/>
        <v>0</v>
      </c>
      <c r="BD624" s="9">
        <f t="shared" si="511"/>
        <v>0</v>
      </c>
      <c r="BE624" s="9">
        <f t="shared" si="512"/>
        <v>0</v>
      </c>
      <c r="BF624" s="9">
        <f t="shared" si="513"/>
        <v>0</v>
      </c>
      <c r="BG624" s="9">
        <f t="shared" si="514"/>
        <v>0</v>
      </c>
      <c r="BH624" s="9">
        <f t="shared" si="515"/>
        <v>0</v>
      </c>
      <c r="BI624" s="9">
        <f t="shared" si="516"/>
        <v>0</v>
      </c>
      <c r="BJ624" s="6">
        <f t="shared" si="517"/>
        <v>0</v>
      </c>
      <c r="BK624" s="6">
        <f t="shared" si="518"/>
        <v>0</v>
      </c>
      <c r="BL624" s="6">
        <f t="shared" si="519"/>
        <v>0</v>
      </c>
      <c r="BM624" s="10">
        <f t="shared" si="520"/>
        <v>0</v>
      </c>
      <c r="BN624" s="10">
        <f t="shared" si="521"/>
        <v>0</v>
      </c>
      <c r="BO624" s="10">
        <f t="shared" si="522"/>
        <v>0</v>
      </c>
      <c r="BP624" s="11">
        <f t="shared" si="523"/>
        <v>0</v>
      </c>
      <c r="BQ624" s="11">
        <f t="shared" si="524"/>
        <v>0</v>
      </c>
      <c r="BR624" s="11">
        <f t="shared" si="525"/>
        <v>0</v>
      </c>
      <c r="BS624" s="10">
        <f t="shared" si="526"/>
        <v>0</v>
      </c>
      <c r="BT624" s="10">
        <f t="shared" si="527"/>
        <v>0</v>
      </c>
      <c r="BU624" s="10">
        <f t="shared" si="528"/>
        <v>0</v>
      </c>
      <c r="BV624" s="10">
        <f t="shared" si="529"/>
        <v>0</v>
      </c>
      <c r="BW624" s="10">
        <f t="shared" si="530"/>
        <v>0</v>
      </c>
      <c r="BX624" s="10">
        <f t="shared" si="531"/>
        <v>0</v>
      </c>
      <c r="BY624" s="10">
        <f t="shared" si="532"/>
        <v>0</v>
      </c>
      <c r="BZ624" s="10">
        <f t="shared" si="533"/>
        <v>0</v>
      </c>
      <c r="CA624" s="10">
        <f t="shared" si="534"/>
        <v>0</v>
      </c>
      <c r="CB624" s="9">
        <f t="shared" si="535"/>
        <v>0</v>
      </c>
      <c r="CC624" s="9">
        <f t="shared" si="536"/>
        <v>0</v>
      </c>
      <c r="CD624" s="9">
        <f t="shared" si="537"/>
        <v>0</v>
      </c>
      <c r="CE624" s="12">
        <f t="shared" si="539"/>
        <v>0</v>
      </c>
    </row>
    <row r="625" spans="8:83" ht="18" customHeight="1">
      <c r="H625"/>
      <c r="I625"/>
      <c r="J625"/>
      <c r="AA625" s="16">
        <f t="shared" si="487"/>
        <v>0</v>
      </c>
      <c r="AB625" s="16">
        <f t="shared" si="488"/>
        <v>0</v>
      </c>
      <c r="AC625" s="16">
        <f t="shared" si="489"/>
        <v>0</v>
      </c>
      <c r="AD625" s="16">
        <f t="shared" si="490"/>
        <v>0</v>
      </c>
      <c r="AE625" s="16">
        <f t="shared" si="491"/>
        <v>0</v>
      </c>
      <c r="AF625" s="16">
        <f t="shared" si="492"/>
        <v>0</v>
      </c>
      <c r="AG625" s="16">
        <f t="shared" si="493"/>
        <v>0</v>
      </c>
      <c r="AH625" s="16">
        <f t="shared" si="494"/>
        <v>0</v>
      </c>
      <c r="AI625" s="16">
        <f t="shared" si="495"/>
        <v>0</v>
      </c>
      <c r="AJ625" s="15">
        <f t="shared" si="496"/>
        <v>0.42990838161300676</v>
      </c>
      <c r="AK625" s="6">
        <f t="shared" si="540"/>
        <v>0</v>
      </c>
      <c r="AL625" s="6">
        <f t="shared" si="540"/>
        <v>0</v>
      </c>
      <c r="AM625" s="6">
        <f t="shared" si="540"/>
        <v>0</v>
      </c>
      <c r="AN625" s="6">
        <f t="shared" si="540"/>
        <v>0</v>
      </c>
      <c r="AO625" s="9">
        <f t="shared" si="497"/>
        <v>0</v>
      </c>
      <c r="AP625" s="9">
        <f t="shared" si="498"/>
        <v>0</v>
      </c>
      <c r="AQ625" s="9">
        <f t="shared" si="499"/>
        <v>0</v>
      </c>
      <c r="AR625" s="9">
        <f t="shared" si="500"/>
        <v>0</v>
      </c>
      <c r="AS625" s="9">
        <f t="shared" si="538"/>
        <v>0</v>
      </c>
      <c r="AT625" s="9">
        <f t="shared" si="501"/>
        <v>0</v>
      </c>
      <c r="AU625" s="9">
        <f t="shared" si="502"/>
        <v>0</v>
      </c>
      <c r="AV625" s="9">
        <f t="shared" si="503"/>
        <v>0</v>
      </c>
      <c r="AW625" s="9">
        <f t="shared" si="504"/>
        <v>0</v>
      </c>
      <c r="AX625" s="9">
        <f t="shared" si="505"/>
        <v>0</v>
      </c>
      <c r="AY625" s="9">
        <f t="shared" si="506"/>
        <v>0</v>
      </c>
      <c r="AZ625" s="9">
        <f t="shared" si="507"/>
        <v>0</v>
      </c>
      <c r="BA625" s="9">
        <f t="shared" si="508"/>
        <v>0</v>
      </c>
      <c r="BB625" s="9">
        <f t="shared" si="509"/>
        <v>0</v>
      </c>
      <c r="BC625" s="9">
        <f t="shared" si="510"/>
        <v>0</v>
      </c>
      <c r="BD625" s="9">
        <f t="shared" si="511"/>
        <v>0</v>
      </c>
      <c r="BE625" s="9">
        <f t="shared" si="512"/>
        <v>0</v>
      </c>
      <c r="BF625" s="9">
        <f t="shared" si="513"/>
        <v>0</v>
      </c>
      <c r="BG625" s="9">
        <f t="shared" si="514"/>
        <v>0</v>
      </c>
      <c r="BH625" s="9">
        <f t="shared" si="515"/>
        <v>0</v>
      </c>
      <c r="BI625" s="9">
        <f t="shared" si="516"/>
        <v>0</v>
      </c>
      <c r="BJ625" s="6">
        <f t="shared" si="517"/>
        <v>0</v>
      </c>
      <c r="BK625" s="6">
        <f t="shared" si="518"/>
        <v>0</v>
      </c>
      <c r="BL625" s="6">
        <f t="shared" si="519"/>
        <v>0</v>
      </c>
      <c r="BM625" s="10">
        <f t="shared" si="520"/>
        <v>0</v>
      </c>
      <c r="BN625" s="10">
        <f t="shared" si="521"/>
        <v>0</v>
      </c>
      <c r="BO625" s="10">
        <f t="shared" si="522"/>
        <v>0</v>
      </c>
      <c r="BP625" s="11">
        <f t="shared" si="523"/>
        <v>0</v>
      </c>
      <c r="BQ625" s="11">
        <f t="shared" si="524"/>
        <v>0</v>
      </c>
      <c r="BR625" s="11">
        <f t="shared" si="525"/>
        <v>0</v>
      </c>
      <c r="BS625" s="10">
        <f t="shared" si="526"/>
        <v>0</v>
      </c>
      <c r="BT625" s="10">
        <f t="shared" si="527"/>
        <v>0</v>
      </c>
      <c r="BU625" s="10">
        <f t="shared" si="528"/>
        <v>0</v>
      </c>
      <c r="BV625" s="10">
        <f t="shared" si="529"/>
        <v>0</v>
      </c>
      <c r="BW625" s="10">
        <f t="shared" si="530"/>
        <v>0</v>
      </c>
      <c r="BX625" s="10">
        <f t="shared" si="531"/>
        <v>0</v>
      </c>
      <c r="BY625" s="10">
        <f t="shared" si="532"/>
        <v>0</v>
      </c>
      <c r="BZ625" s="10">
        <f t="shared" si="533"/>
        <v>0</v>
      </c>
      <c r="CA625" s="10">
        <f t="shared" si="534"/>
        <v>0</v>
      </c>
      <c r="CB625" s="9">
        <f t="shared" si="535"/>
        <v>0</v>
      </c>
      <c r="CC625" s="9">
        <f t="shared" si="536"/>
        <v>0</v>
      </c>
      <c r="CD625" s="9">
        <f t="shared" si="537"/>
        <v>0</v>
      </c>
      <c r="CE625" s="12">
        <f t="shared" si="539"/>
        <v>0</v>
      </c>
    </row>
    <row r="626" spans="8:83" ht="18" customHeight="1">
      <c r="H626"/>
      <c r="I626"/>
      <c r="J626"/>
      <c r="AA626" s="16">
        <f t="shared" si="487"/>
        <v>0</v>
      </c>
      <c r="AB626" s="16">
        <f t="shared" si="488"/>
        <v>0</v>
      </c>
      <c r="AC626" s="16">
        <f t="shared" si="489"/>
        <v>0</v>
      </c>
      <c r="AD626" s="16">
        <f t="shared" si="490"/>
        <v>0</v>
      </c>
      <c r="AE626" s="16">
        <f t="shared" si="491"/>
        <v>0</v>
      </c>
      <c r="AF626" s="16">
        <f t="shared" si="492"/>
        <v>0</v>
      </c>
      <c r="AG626" s="16">
        <f t="shared" si="493"/>
        <v>0</v>
      </c>
      <c r="AH626" s="16">
        <f t="shared" si="494"/>
        <v>0</v>
      </c>
      <c r="AI626" s="16">
        <f t="shared" si="495"/>
        <v>0</v>
      </c>
      <c r="AJ626" s="15">
        <f t="shared" si="496"/>
        <v>0.42990838161300676</v>
      </c>
      <c r="AK626" s="6">
        <f t="shared" si="540"/>
        <v>0</v>
      </c>
      <c r="AL626" s="6">
        <f t="shared" si="540"/>
        <v>0</v>
      </c>
      <c r="AM626" s="6">
        <f t="shared" si="540"/>
        <v>0</v>
      </c>
      <c r="AN626" s="6">
        <f t="shared" si="540"/>
        <v>0</v>
      </c>
      <c r="AO626" s="9">
        <f t="shared" si="497"/>
        <v>0</v>
      </c>
      <c r="AP626" s="9">
        <f t="shared" si="498"/>
        <v>0</v>
      </c>
      <c r="AQ626" s="9">
        <f t="shared" si="499"/>
        <v>0</v>
      </c>
      <c r="AR626" s="9">
        <f t="shared" si="500"/>
        <v>0</v>
      </c>
      <c r="AS626" s="9">
        <f t="shared" si="538"/>
        <v>0</v>
      </c>
      <c r="AT626" s="9">
        <f t="shared" si="501"/>
        <v>0</v>
      </c>
      <c r="AU626" s="9">
        <f t="shared" si="502"/>
        <v>0</v>
      </c>
      <c r="AV626" s="9">
        <f t="shared" si="503"/>
        <v>0</v>
      </c>
      <c r="AW626" s="9">
        <f t="shared" si="504"/>
        <v>0</v>
      </c>
      <c r="AX626" s="9">
        <f t="shared" si="505"/>
        <v>0</v>
      </c>
      <c r="AY626" s="9">
        <f t="shared" si="506"/>
        <v>0</v>
      </c>
      <c r="AZ626" s="9">
        <f t="shared" si="507"/>
        <v>0</v>
      </c>
      <c r="BA626" s="9">
        <f t="shared" si="508"/>
        <v>0</v>
      </c>
      <c r="BB626" s="9">
        <f t="shared" si="509"/>
        <v>0</v>
      </c>
      <c r="BC626" s="9">
        <f t="shared" si="510"/>
        <v>0</v>
      </c>
      <c r="BD626" s="9">
        <f t="shared" si="511"/>
        <v>0</v>
      </c>
      <c r="BE626" s="9">
        <f t="shared" si="512"/>
        <v>0</v>
      </c>
      <c r="BF626" s="9">
        <f t="shared" si="513"/>
        <v>0</v>
      </c>
      <c r="BG626" s="9">
        <f t="shared" si="514"/>
        <v>0</v>
      </c>
      <c r="BH626" s="9">
        <f t="shared" si="515"/>
        <v>0</v>
      </c>
      <c r="BI626" s="9">
        <f t="shared" si="516"/>
        <v>0</v>
      </c>
      <c r="BJ626" s="6">
        <f t="shared" si="517"/>
        <v>0</v>
      </c>
      <c r="BK626" s="6">
        <f t="shared" si="518"/>
        <v>0</v>
      </c>
      <c r="BL626" s="6">
        <f t="shared" si="519"/>
        <v>0</v>
      </c>
      <c r="BM626" s="10">
        <f t="shared" si="520"/>
        <v>0</v>
      </c>
      <c r="BN626" s="10">
        <f t="shared" si="521"/>
        <v>0</v>
      </c>
      <c r="BO626" s="10">
        <f t="shared" si="522"/>
        <v>0</v>
      </c>
      <c r="BP626" s="11">
        <f t="shared" si="523"/>
        <v>0</v>
      </c>
      <c r="BQ626" s="11">
        <f t="shared" si="524"/>
        <v>0</v>
      </c>
      <c r="BR626" s="11">
        <f t="shared" si="525"/>
        <v>0</v>
      </c>
      <c r="BS626" s="10">
        <f t="shared" si="526"/>
        <v>0</v>
      </c>
      <c r="BT626" s="10">
        <f t="shared" si="527"/>
        <v>0</v>
      </c>
      <c r="BU626" s="10">
        <f t="shared" si="528"/>
        <v>0</v>
      </c>
      <c r="BV626" s="10">
        <f t="shared" si="529"/>
        <v>0</v>
      </c>
      <c r="BW626" s="10">
        <f t="shared" si="530"/>
        <v>0</v>
      </c>
      <c r="BX626" s="10">
        <f t="shared" si="531"/>
        <v>0</v>
      </c>
      <c r="BY626" s="10">
        <f t="shared" si="532"/>
        <v>0</v>
      </c>
      <c r="BZ626" s="10">
        <f t="shared" si="533"/>
        <v>0</v>
      </c>
      <c r="CA626" s="10">
        <f t="shared" si="534"/>
        <v>0</v>
      </c>
      <c r="CB626" s="9">
        <f t="shared" si="535"/>
        <v>0</v>
      </c>
      <c r="CC626" s="9">
        <f t="shared" si="536"/>
        <v>0</v>
      </c>
      <c r="CD626" s="9">
        <f t="shared" si="537"/>
        <v>0</v>
      </c>
      <c r="CE626" s="12">
        <f t="shared" si="539"/>
        <v>0</v>
      </c>
    </row>
    <row r="627" spans="8:83" ht="18" customHeight="1">
      <c r="H627"/>
      <c r="I627"/>
      <c r="J627"/>
      <c r="AA627" s="16">
        <f t="shared" si="487"/>
        <v>0</v>
      </c>
      <c r="AB627" s="16">
        <f t="shared" si="488"/>
        <v>0</v>
      </c>
      <c r="AC627" s="16">
        <f t="shared" si="489"/>
        <v>0</v>
      </c>
      <c r="AD627" s="16">
        <f t="shared" si="490"/>
        <v>0</v>
      </c>
      <c r="AE627" s="16">
        <f t="shared" si="491"/>
        <v>0</v>
      </c>
      <c r="AF627" s="16">
        <f t="shared" si="492"/>
        <v>0</v>
      </c>
      <c r="AG627" s="16">
        <f t="shared" si="493"/>
        <v>0</v>
      </c>
      <c r="AH627" s="16">
        <f t="shared" si="494"/>
        <v>0</v>
      </c>
      <c r="AI627" s="16">
        <f t="shared" si="495"/>
        <v>0</v>
      </c>
      <c r="AJ627" s="15">
        <f t="shared" si="496"/>
        <v>0.42990838161300676</v>
      </c>
      <c r="AK627" s="6">
        <f t="shared" si="540"/>
        <v>0</v>
      </c>
      <c r="AL627" s="6">
        <f t="shared" si="540"/>
        <v>0</v>
      </c>
      <c r="AM627" s="6">
        <f t="shared" si="540"/>
        <v>0</v>
      </c>
      <c r="AN627" s="6">
        <f t="shared" si="540"/>
        <v>0</v>
      </c>
      <c r="AO627" s="9">
        <f t="shared" si="497"/>
        <v>0</v>
      </c>
      <c r="AP627" s="9">
        <f t="shared" si="498"/>
        <v>0</v>
      </c>
      <c r="AQ627" s="9">
        <f t="shared" si="499"/>
        <v>0</v>
      </c>
      <c r="AR627" s="9">
        <f t="shared" si="500"/>
        <v>0</v>
      </c>
      <c r="AS627" s="9">
        <f t="shared" si="538"/>
        <v>0</v>
      </c>
      <c r="AT627" s="9">
        <f t="shared" si="501"/>
        <v>0</v>
      </c>
      <c r="AU627" s="9">
        <f t="shared" si="502"/>
        <v>0</v>
      </c>
      <c r="AV627" s="9">
        <f t="shared" si="503"/>
        <v>0</v>
      </c>
      <c r="AW627" s="9">
        <f t="shared" si="504"/>
        <v>0</v>
      </c>
      <c r="AX627" s="9">
        <f t="shared" si="505"/>
        <v>0</v>
      </c>
      <c r="AY627" s="9">
        <f t="shared" si="506"/>
        <v>0</v>
      </c>
      <c r="AZ627" s="9">
        <f t="shared" si="507"/>
        <v>0</v>
      </c>
      <c r="BA627" s="9">
        <f t="shared" si="508"/>
        <v>0</v>
      </c>
      <c r="BB627" s="9">
        <f t="shared" si="509"/>
        <v>0</v>
      </c>
      <c r="BC627" s="9">
        <f t="shared" si="510"/>
        <v>0</v>
      </c>
      <c r="BD627" s="9">
        <f t="shared" si="511"/>
        <v>0</v>
      </c>
      <c r="BE627" s="9">
        <f t="shared" si="512"/>
        <v>0</v>
      </c>
      <c r="BF627" s="9">
        <f t="shared" si="513"/>
        <v>0</v>
      </c>
      <c r="BG627" s="9">
        <f t="shared" si="514"/>
        <v>0</v>
      </c>
      <c r="BH627" s="9">
        <f t="shared" si="515"/>
        <v>0</v>
      </c>
      <c r="BI627" s="9">
        <f t="shared" si="516"/>
        <v>0</v>
      </c>
      <c r="BJ627" s="6">
        <f t="shared" si="517"/>
        <v>0</v>
      </c>
      <c r="BK627" s="6">
        <f t="shared" si="518"/>
        <v>0</v>
      </c>
      <c r="BL627" s="6">
        <f t="shared" si="519"/>
        <v>0</v>
      </c>
      <c r="BM627" s="10">
        <f t="shared" si="520"/>
        <v>0</v>
      </c>
      <c r="BN627" s="10">
        <f t="shared" si="521"/>
        <v>0</v>
      </c>
      <c r="BO627" s="10">
        <f t="shared" si="522"/>
        <v>0</v>
      </c>
      <c r="BP627" s="11">
        <f t="shared" si="523"/>
        <v>0</v>
      </c>
      <c r="BQ627" s="11">
        <f t="shared" si="524"/>
        <v>0</v>
      </c>
      <c r="BR627" s="11">
        <f t="shared" si="525"/>
        <v>0</v>
      </c>
      <c r="BS627" s="10">
        <f t="shared" si="526"/>
        <v>0</v>
      </c>
      <c r="BT627" s="10">
        <f t="shared" si="527"/>
        <v>0</v>
      </c>
      <c r="BU627" s="10">
        <f t="shared" si="528"/>
        <v>0</v>
      </c>
      <c r="BV627" s="10">
        <f t="shared" si="529"/>
        <v>0</v>
      </c>
      <c r="BW627" s="10">
        <f t="shared" si="530"/>
        <v>0</v>
      </c>
      <c r="BX627" s="10">
        <f t="shared" si="531"/>
        <v>0</v>
      </c>
      <c r="BY627" s="10">
        <f t="shared" si="532"/>
        <v>0</v>
      </c>
      <c r="BZ627" s="10">
        <f t="shared" si="533"/>
        <v>0</v>
      </c>
      <c r="CA627" s="10">
        <f t="shared" si="534"/>
        <v>0</v>
      </c>
      <c r="CB627" s="9">
        <f t="shared" si="535"/>
        <v>0</v>
      </c>
      <c r="CC627" s="9">
        <f t="shared" si="536"/>
        <v>0</v>
      </c>
      <c r="CD627" s="9">
        <f t="shared" si="537"/>
        <v>0</v>
      </c>
      <c r="CE627" s="12">
        <f t="shared" si="539"/>
        <v>0</v>
      </c>
    </row>
    <row r="628" spans="8:83" ht="18" customHeight="1">
      <c r="H628"/>
      <c r="I628"/>
      <c r="J628"/>
      <c r="AA628" s="16">
        <f t="shared" si="487"/>
        <v>0</v>
      </c>
      <c r="AB628" s="16">
        <f t="shared" si="488"/>
        <v>0</v>
      </c>
      <c r="AC628" s="16">
        <f t="shared" si="489"/>
        <v>0</v>
      </c>
      <c r="AD628" s="16">
        <f t="shared" si="490"/>
        <v>0</v>
      </c>
      <c r="AE628" s="16">
        <f t="shared" si="491"/>
        <v>0</v>
      </c>
      <c r="AF628" s="16">
        <f t="shared" si="492"/>
        <v>0</v>
      </c>
      <c r="AG628" s="16">
        <f t="shared" si="493"/>
        <v>0</v>
      </c>
      <c r="AH628" s="16">
        <f t="shared" si="494"/>
        <v>0</v>
      </c>
      <c r="AI628" s="16">
        <f t="shared" si="495"/>
        <v>0</v>
      </c>
      <c r="AJ628" s="15">
        <f t="shared" si="496"/>
        <v>0.42990838161300676</v>
      </c>
      <c r="AK628" s="6">
        <f t="shared" si="540"/>
        <v>0</v>
      </c>
      <c r="AL628" s="6">
        <f t="shared" si="540"/>
        <v>0</v>
      </c>
      <c r="AM628" s="6">
        <f t="shared" si="540"/>
        <v>0</v>
      </c>
      <c r="AN628" s="6">
        <f t="shared" si="540"/>
        <v>0</v>
      </c>
      <c r="AO628" s="9">
        <f t="shared" si="497"/>
        <v>0</v>
      </c>
      <c r="AP628" s="9">
        <f t="shared" si="498"/>
        <v>0</v>
      </c>
      <c r="AQ628" s="9">
        <f t="shared" si="499"/>
        <v>0</v>
      </c>
      <c r="AR628" s="9">
        <f t="shared" si="500"/>
        <v>0</v>
      </c>
      <c r="AS628" s="9">
        <f t="shared" si="538"/>
        <v>0</v>
      </c>
      <c r="AT628" s="9">
        <f t="shared" si="501"/>
        <v>0</v>
      </c>
      <c r="AU628" s="9">
        <f t="shared" si="502"/>
        <v>0</v>
      </c>
      <c r="AV628" s="9">
        <f t="shared" si="503"/>
        <v>0</v>
      </c>
      <c r="AW628" s="9">
        <f t="shared" si="504"/>
        <v>0</v>
      </c>
      <c r="AX628" s="9">
        <f t="shared" si="505"/>
        <v>0</v>
      </c>
      <c r="AY628" s="9">
        <f t="shared" si="506"/>
        <v>0</v>
      </c>
      <c r="AZ628" s="9">
        <f t="shared" si="507"/>
        <v>0</v>
      </c>
      <c r="BA628" s="9">
        <f t="shared" si="508"/>
        <v>0</v>
      </c>
      <c r="BB628" s="9">
        <f t="shared" si="509"/>
        <v>0</v>
      </c>
      <c r="BC628" s="9">
        <f t="shared" si="510"/>
        <v>0</v>
      </c>
      <c r="BD628" s="9">
        <f t="shared" si="511"/>
        <v>0</v>
      </c>
      <c r="BE628" s="9">
        <f t="shared" si="512"/>
        <v>0</v>
      </c>
      <c r="BF628" s="9">
        <f t="shared" si="513"/>
        <v>0</v>
      </c>
      <c r="BG628" s="9">
        <f t="shared" si="514"/>
        <v>0</v>
      </c>
      <c r="BH628" s="9">
        <f t="shared" si="515"/>
        <v>0</v>
      </c>
      <c r="BI628" s="9">
        <f t="shared" si="516"/>
        <v>0</v>
      </c>
      <c r="BJ628" s="6">
        <f t="shared" si="517"/>
        <v>0</v>
      </c>
      <c r="BK628" s="6">
        <f t="shared" si="518"/>
        <v>0</v>
      </c>
      <c r="BL628" s="6">
        <f t="shared" si="519"/>
        <v>0</v>
      </c>
      <c r="BM628" s="10">
        <f t="shared" si="520"/>
        <v>0</v>
      </c>
      <c r="BN628" s="10">
        <f t="shared" si="521"/>
        <v>0</v>
      </c>
      <c r="BO628" s="10">
        <f t="shared" si="522"/>
        <v>0</v>
      </c>
      <c r="BP628" s="11">
        <f t="shared" si="523"/>
        <v>0</v>
      </c>
      <c r="BQ628" s="11">
        <f t="shared" si="524"/>
        <v>0</v>
      </c>
      <c r="BR628" s="11">
        <f t="shared" si="525"/>
        <v>0</v>
      </c>
      <c r="BS628" s="10">
        <f t="shared" si="526"/>
        <v>0</v>
      </c>
      <c r="BT628" s="10">
        <f t="shared" si="527"/>
        <v>0</v>
      </c>
      <c r="BU628" s="10">
        <f t="shared" si="528"/>
        <v>0</v>
      </c>
      <c r="BV628" s="10">
        <f t="shared" si="529"/>
        <v>0</v>
      </c>
      <c r="BW628" s="10">
        <f t="shared" si="530"/>
        <v>0</v>
      </c>
      <c r="BX628" s="10">
        <f t="shared" si="531"/>
        <v>0</v>
      </c>
      <c r="BY628" s="10">
        <f t="shared" si="532"/>
        <v>0</v>
      </c>
      <c r="BZ628" s="10">
        <f t="shared" si="533"/>
        <v>0</v>
      </c>
      <c r="CA628" s="10">
        <f t="shared" si="534"/>
        <v>0</v>
      </c>
      <c r="CB628" s="9">
        <f t="shared" si="535"/>
        <v>0</v>
      </c>
      <c r="CC628" s="9">
        <f t="shared" si="536"/>
        <v>0</v>
      </c>
      <c r="CD628" s="9">
        <f t="shared" si="537"/>
        <v>0</v>
      </c>
      <c r="CE628" s="12">
        <f t="shared" si="539"/>
        <v>0</v>
      </c>
    </row>
    <row r="629" spans="8:83" ht="18" customHeight="1">
      <c r="H629"/>
      <c r="I629"/>
      <c r="J629"/>
      <c r="AA629" s="16">
        <f t="shared" si="487"/>
        <v>0</v>
      </c>
      <c r="AB629" s="16">
        <f t="shared" si="488"/>
        <v>0</v>
      </c>
      <c r="AC629" s="16">
        <f t="shared" si="489"/>
        <v>0</v>
      </c>
      <c r="AD629" s="16">
        <f t="shared" si="490"/>
        <v>0</v>
      </c>
      <c r="AE629" s="16">
        <f t="shared" si="491"/>
        <v>0</v>
      </c>
      <c r="AF629" s="16">
        <f t="shared" si="492"/>
        <v>0</v>
      </c>
      <c r="AG629" s="16">
        <f t="shared" si="493"/>
        <v>0</v>
      </c>
      <c r="AH629" s="16">
        <f t="shared" si="494"/>
        <v>0</v>
      </c>
      <c r="AI629" s="16">
        <f t="shared" si="495"/>
        <v>0</v>
      </c>
      <c r="AJ629" s="15">
        <f t="shared" si="496"/>
        <v>0.42990838161300676</v>
      </c>
      <c r="AK629" s="6">
        <f t="shared" si="540"/>
        <v>0</v>
      </c>
      <c r="AL629" s="6">
        <f t="shared" si="540"/>
        <v>0</v>
      </c>
      <c r="AM629" s="6">
        <f t="shared" si="540"/>
        <v>0</v>
      </c>
      <c r="AN629" s="6">
        <f t="shared" si="540"/>
        <v>0</v>
      </c>
      <c r="AO629" s="9">
        <f t="shared" si="497"/>
        <v>0</v>
      </c>
      <c r="AP629" s="9">
        <f t="shared" si="498"/>
        <v>0</v>
      </c>
      <c r="AQ629" s="9">
        <f t="shared" si="499"/>
        <v>0</v>
      </c>
      <c r="AR629" s="9">
        <f t="shared" si="500"/>
        <v>0</v>
      </c>
      <c r="AS629" s="9">
        <f t="shared" si="538"/>
        <v>0</v>
      </c>
      <c r="AT629" s="9">
        <f t="shared" si="501"/>
        <v>0</v>
      </c>
      <c r="AU629" s="9">
        <f t="shared" si="502"/>
        <v>0</v>
      </c>
      <c r="AV629" s="9">
        <f t="shared" si="503"/>
        <v>0</v>
      </c>
      <c r="AW629" s="9">
        <f t="shared" si="504"/>
        <v>0</v>
      </c>
      <c r="AX629" s="9">
        <f t="shared" si="505"/>
        <v>0</v>
      </c>
      <c r="AY629" s="9">
        <f t="shared" si="506"/>
        <v>0</v>
      </c>
      <c r="AZ629" s="9">
        <f t="shared" si="507"/>
        <v>0</v>
      </c>
      <c r="BA629" s="9">
        <f t="shared" si="508"/>
        <v>0</v>
      </c>
      <c r="BB629" s="9">
        <f t="shared" si="509"/>
        <v>0</v>
      </c>
      <c r="BC629" s="9">
        <f t="shared" si="510"/>
        <v>0</v>
      </c>
      <c r="BD629" s="9">
        <f t="shared" si="511"/>
        <v>0</v>
      </c>
      <c r="BE629" s="9">
        <f t="shared" si="512"/>
        <v>0</v>
      </c>
      <c r="BF629" s="9">
        <f t="shared" si="513"/>
        <v>0</v>
      </c>
      <c r="BG629" s="9">
        <f t="shared" si="514"/>
        <v>0</v>
      </c>
      <c r="BH629" s="9">
        <f t="shared" si="515"/>
        <v>0</v>
      </c>
      <c r="BI629" s="9">
        <f t="shared" si="516"/>
        <v>0</v>
      </c>
      <c r="BJ629" s="6">
        <f t="shared" si="517"/>
        <v>0</v>
      </c>
      <c r="BK629" s="6">
        <f t="shared" si="518"/>
        <v>0</v>
      </c>
      <c r="BL629" s="6">
        <f t="shared" si="519"/>
        <v>0</v>
      </c>
      <c r="BM629" s="10">
        <f t="shared" si="520"/>
        <v>0</v>
      </c>
      <c r="BN629" s="10">
        <f t="shared" si="521"/>
        <v>0</v>
      </c>
      <c r="BO629" s="10">
        <f t="shared" si="522"/>
        <v>0</v>
      </c>
      <c r="BP629" s="11">
        <f t="shared" si="523"/>
        <v>0</v>
      </c>
      <c r="BQ629" s="11">
        <f t="shared" si="524"/>
        <v>0</v>
      </c>
      <c r="BR629" s="11">
        <f t="shared" si="525"/>
        <v>0</v>
      </c>
      <c r="BS629" s="10">
        <f t="shared" si="526"/>
        <v>0</v>
      </c>
      <c r="BT629" s="10">
        <f t="shared" si="527"/>
        <v>0</v>
      </c>
      <c r="BU629" s="10">
        <f t="shared" si="528"/>
        <v>0</v>
      </c>
      <c r="BV629" s="10">
        <f t="shared" si="529"/>
        <v>0</v>
      </c>
      <c r="BW629" s="10">
        <f t="shared" si="530"/>
        <v>0</v>
      </c>
      <c r="BX629" s="10">
        <f t="shared" si="531"/>
        <v>0</v>
      </c>
      <c r="BY629" s="10">
        <f t="shared" si="532"/>
        <v>0</v>
      </c>
      <c r="BZ629" s="10">
        <f t="shared" si="533"/>
        <v>0</v>
      </c>
      <c r="CA629" s="10">
        <f t="shared" si="534"/>
        <v>0</v>
      </c>
      <c r="CB629" s="9">
        <f t="shared" si="535"/>
        <v>0</v>
      </c>
      <c r="CC629" s="9">
        <f t="shared" si="536"/>
        <v>0</v>
      </c>
      <c r="CD629" s="9">
        <f t="shared" si="537"/>
        <v>0</v>
      </c>
      <c r="CE629" s="12">
        <f t="shared" si="539"/>
        <v>0</v>
      </c>
    </row>
    <row r="630" spans="8:83" ht="18" customHeight="1">
      <c r="H630"/>
      <c r="I630"/>
      <c r="J630"/>
      <c r="AA630" s="16">
        <f t="shared" si="487"/>
        <v>0</v>
      </c>
      <c r="AB630" s="16">
        <f t="shared" si="488"/>
        <v>0</v>
      </c>
      <c r="AC630" s="16">
        <f t="shared" si="489"/>
        <v>0</v>
      </c>
      <c r="AD630" s="16">
        <f t="shared" si="490"/>
        <v>0</v>
      </c>
      <c r="AE630" s="16">
        <f t="shared" si="491"/>
        <v>0</v>
      </c>
      <c r="AF630" s="16">
        <f t="shared" si="492"/>
        <v>0</v>
      </c>
      <c r="AG630" s="16">
        <f t="shared" si="493"/>
        <v>0</v>
      </c>
      <c r="AH630" s="16">
        <f t="shared" si="494"/>
        <v>0</v>
      </c>
      <c r="AI630" s="16">
        <f t="shared" si="495"/>
        <v>0</v>
      </c>
      <c r="AJ630" s="15">
        <f t="shared" si="496"/>
        <v>0.42990838161300676</v>
      </c>
      <c r="AK630" s="6">
        <f t="shared" si="540"/>
        <v>0</v>
      </c>
      <c r="AL630" s="6">
        <f t="shared" si="540"/>
        <v>0</v>
      </c>
      <c r="AM630" s="6">
        <f t="shared" si="540"/>
        <v>0</v>
      </c>
      <c r="AN630" s="6">
        <f t="shared" si="540"/>
        <v>0</v>
      </c>
      <c r="AO630" s="9">
        <f t="shared" si="497"/>
        <v>0</v>
      </c>
      <c r="AP630" s="9">
        <f t="shared" si="498"/>
        <v>0</v>
      </c>
      <c r="AQ630" s="9">
        <f t="shared" si="499"/>
        <v>0</v>
      </c>
      <c r="AR630" s="9">
        <f t="shared" si="500"/>
        <v>0</v>
      </c>
      <c r="AS630" s="9">
        <f t="shared" si="538"/>
        <v>0</v>
      </c>
      <c r="AT630" s="9">
        <f t="shared" si="501"/>
        <v>0</v>
      </c>
      <c r="AU630" s="9">
        <f t="shared" si="502"/>
        <v>0</v>
      </c>
      <c r="AV630" s="9">
        <f t="shared" si="503"/>
        <v>0</v>
      </c>
      <c r="AW630" s="9">
        <f t="shared" si="504"/>
        <v>0</v>
      </c>
      <c r="AX630" s="9">
        <f t="shared" si="505"/>
        <v>0</v>
      </c>
      <c r="AY630" s="9">
        <f t="shared" si="506"/>
        <v>0</v>
      </c>
      <c r="AZ630" s="9">
        <f t="shared" si="507"/>
        <v>0</v>
      </c>
      <c r="BA630" s="9">
        <f t="shared" si="508"/>
        <v>0</v>
      </c>
      <c r="BB630" s="9">
        <f t="shared" si="509"/>
        <v>0</v>
      </c>
      <c r="BC630" s="9">
        <f t="shared" si="510"/>
        <v>0</v>
      </c>
      <c r="BD630" s="9">
        <f t="shared" si="511"/>
        <v>0</v>
      </c>
      <c r="BE630" s="9">
        <f t="shared" si="512"/>
        <v>0</v>
      </c>
      <c r="BF630" s="9">
        <f t="shared" si="513"/>
        <v>0</v>
      </c>
      <c r="BG630" s="9">
        <f t="shared" si="514"/>
        <v>0</v>
      </c>
      <c r="BH630" s="9">
        <f t="shared" si="515"/>
        <v>0</v>
      </c>
      <c r="BI630" s="9">
        <f t="shared" si="516"/>
        <v>0</v>
      </c>
      <c r="BJ630" s="6">
        <f t="shared" si="517"/>
        <v>0</v>
      </c>
      <c r="BK630" s="6">
        <f t="shared" si="518"/>
        <v>0</v>
      </c>
      <c r="BL630" s="6">
        <f t="shared" si="519"/>
        <v>0</v>
      </c>
      <c r="BM630" s="10">
        <f t="shared" si="520"/>
        <v>0</v>
      </c>
      <c r="BN630" s="10">
        <f t="shared" si="521"/>
        <v>0</v>
      </c>
      <c r="BO630" s="10">
        <f t="shared" si="522"/>
        <v>0</v>
      </c>
      <c r="BP630" s="11">
        <f t="shared" si="523"/>
        <v>0</v>
      </c>
      <c r="BQ630" s="11">
        <f t="shared" si="524"/>
        <v>0</v>
      </c>
      <c r="BR630" s="11">
        <f t="shared" si="525"/>
        <v>0</v>
      </c>
      <c r="BS630" s="10">
        <f t="shared" si="526"/>
        <v>0</v>
      </c>
      <c r="BT630" s="10">
        <f t="shared" si="527"/>
        <v>0</v>
      </c>
      <c r="BU630" s="10">
        <f t="shared" si="528"/>
        <v>0</v>
      </c>
      <c r="BV630" s="10">
        <f t="shared" si="529"/>
        <v>0</v>
      </c>
      <c r="BW630" s="10">
        <f t="shared" si="530"/>
        <v>0</v>
      </c>
      <c r="BX630" s="10">
        <f t="shared" si="531"/>
        <v>0</v>
      </c>
      <c r="BY630" s="10">
        <f t="shared" si="532"/>
        <v>0</v>
      </c>
      <c r="BZ630" s="10">
        <f t="shared" si="533"/>
        <v>0</v>
      </c>
      <c r="CA630" s="10">
        <f t="shared" si="534"/>
        <v>0</v>
      </c>
      <c r="CB630" s="9">
        <f t="shared" si="535"/>
        <v>0</v>
      </c>
      <c r="CC630" s="9">
        <f t="shared" si="536"/>
        <v>0</v>
      </c>
      <c r="CD630" s="9">
        <f t="shared" si="537"/>
        <v>0</v>
      </c>
      <c r="CE630" s="12">
        <f t="shared" si="539"/>
        <v>0</v>
      </c>
    </row>
    <row r="631" spans="8:83" ht="18" customHeight="1">
      <c r="H631"/>
      <c r="I631"/>
      <c r="J631"/>
      <c r="AA631" s="16">
        <f t="shared" si="487"/>
        <v>0</v>
      </c>
      <c r="AB631" s="16">
        <f t="shared" si="488"/>
        <v>0</v>
      </c>
      <c r="AC631" s="16">
        <f t="shared" si="489"/>
        <v>0</v>
      </c>
      <c r="AD631" s="16">
        <f t="shared" si="490"/>
        <v>0</v>
      </c>
      <c r="AE631" s="16">
        <f t="shared" si="491"/>
        <v>0</v>
      </c>
      <c r="AF631" s="16">
        <f t="shared" si="492"/>
        <v>0</v>
      </c>
      <c r="AG631" s="16">
        <f t="shared" si="493"/>
        <v>0</v>
      </c>
      <c r="AH631" s="16">
        <f t="shared" si="494"/>
        <v>0</v>
      </c>
      <c r="AI631" s="16">
        <f t="shared" si="495"/>
        <v>0</v>
      </c>
      <c r="AJ631" s="15">
        <f t="shared" si="496"/>
        <v>0.42990838161300676</v>
      </c>
      <c r="AK631" s="6">
        <f t="shared" si="540"/>
        <v>0</v>
      </c>
      <c r="AL631" s="6">
        <f t="shared" si="540"/>
        <v>0</v>
      </c>
      <c r="AM631" s="6">
        <f t="shared" si="540"/>
        <v>0</v>
      </c>
      <c r="AN631" s="6">
        <f t="shared" si="540"/>
        <v>0</v>
      </c>
      <c r="AO631" s="9">
        <f t="shared" si="497"/>
        <v>0</v>
      </c>
      <c r="AP631" s="9">
        <f t="shared" si="498"/>
        <v>0</v>
      </c>
      <c r="AQ631" s="9">
        <f t="shared" si="499"/>
        <v>0</v>
      </c>
      <c r="AR631" s="9">
        <f t="shared" si="500"/>
        <v>0</v>
      </c>
      <c r="AS631" s="9">
        <f t="shared" si="538"/>
        <v>0</v>
      </c>
      <c r="AT631" s="9">
        <f t="shared" si="501"/>
        <v>0</v>
      </c>
      <c r="AU631" s="9">
        <f t="shared" si="502"/>
        <v>0</v>
      </c>
      <c r="AV631" s="9">
        <f t="shared" si="503"/>
        <v>0</v>
      </c>
      <c r="AW631" s="9">
        <f t="shared" si="504"/>
        <v>0</v>
      </c>
      <c r="AX631" s="9">
        <f t="shared" si="505"/>
        <v>0</v>
      </c>
      <c r="AY631" s="9">
        <f t="shared" si="506"/>
        <v>0</v>
      </c>
      <c r="AZ631" s="9">
        <f t="shared" si="507"/>
        <v>0</v>
      </c>
      <c r="BA631" s="9">
        <f t="shared" si="508"/>
        <v>0</v>
      </c>
      <c r="BB631" s="9">
        <f t="shared" si="509"/>
        <v>0</v>
      </c>
      <c r="BC631" s="9">
        <f t="shared" si="510"/>
        <v>0</v>
      </c>
      <c r="BD631" s="9">
        <f t="shared" si="511"/>
        <v>0</v>
      </c>
      <c r="BE631" s="9">
        <f t="shared" si="512"/>
        <v>0</v>
      </c>
      <c r="BF631" s="9">
        <f t="shared" si="513"/>
        <v>0</v>
      </c>
      <c r="BG631" s="9">
        <f t="shared" si="514"/>
        <v>0</v>
      </c>
      <c r="BH631" s="9">
        <f t="shared" si="515"/>
        <v>0</v>
      </c>
      <c r="BI631" s="9">
        <f t="shared" si="516"/>
        <v>0</v>
      </c>
      <c r="BJ631" s="6">
        <f t="shared" si="517"/>
        <v>0</v>
      </c>
      <c r="BK631" s="6">
        <f t="shared" si="518"/>
        <v>0</v>
      </c>
      <c r="BL631" s="6">
        <f t="shared" si="519"/>
        <v>0</v>
      </c>
      <c r="BM631" s="10">
        <f t="shared" si="520"/>
        <v>0</v>
      </c>
      <c r="BN631" s="10">
        <f t="shared" si="521"/>
        <v>0</v>
      </c>
      <c r="BO631" s="10">
        <f t="shared" si="522"/>
        <v>0</v>
      </c>
      <c r="BP631" s="11">
        <f t="shared" si="523"/>
        <v>0</v>
      </c>
      <c r="BQ631" s="11">
        <f t="shared" si="524"/>
        <v>0</v>
      </c>
      <c r="BR631" s="11">
        <f t="shared" si="525"/>
        <v>0</v>
      </c>
      <c r="BS631" s="10">
        <f t="shared" si="526"/>
        <v>0</v>
      </c>
      <c r="BT631" s="10">
        <f t="shared" si="527"/>
        <v>0</v>
      </c>
      <c r="BU631" s="10">
        <f t="shared" si="528"/>
        <v>0</v>
      </c>
      <c r="BV631" s="10">
        <f t="shared" si="529"/>
        <v>0</v>
      </c>
      <c r="BW631" s="10">
        <f t="shared" si="530"/>
        <v>0</v>
      </c>
      <c r="BX631" s="10">
        <f t="shared" si="531"/>
        <v>0</v>
      </c>
      <c r="BY631" s="10">
        <f t="shared" si="532"/>
        <v>0</v>
      </c>
      <c r="BZ631" s="10">
        <f t="shared" si="533"/>
        <v>0</v>
      </c>
      <c r="CA631" s="10">
        <f t="shared" si="534"/>
        <v>0</v>
      </c>
      <c r="CB631" s="9">
        <f t="shared" si="535"/>
        <v>0</v>
      </c>
      <c r="CC631" s="9">
        <f t="shared" si="536"/>
        <v>0</v>
      </c>
      <c r="CD631" s="9">
        <f t="shared" si="537"/>
        <v>0</v>
      </c>
      <c r="CE631" s="12">
        <f t="shared" si="539"/>
        <v>0</v>
      </c>
    </row>
    <row r="632" spans="8:83" ht="18" customHeight="1">
      <c r="H632"/>
      <c r="I632"/>
      <c r="J632"/>
      <c r="AA632" s="16">
        <f t="shared" si="487"/>
        <v>0</v>
      </c>
      <c r="AB632" s="16">
        <f t="shared" si="488"/>
        <v>0</v>
      </c>
      <c r="AC632" s="16">
        <f t="shared" si="489"/>
        <v>0</v>
      </c>
      <c r="AD632" s="16">
        <f t="shared" si="490"/>
        <v>0</v>
      </c>
      <c r="AE632" s="16">
        <f t="shared" si="491"/>
        <v>0</v>
      </c>
      <c r="AF632" s="16">
        <f t="shared" si="492"/>
        <v>0</v>
      </c>
      <c r="AG632" s="16">
        <f t="shared" si="493"/>
        <v>0</v>
      </c>
      <c r="AH632" s="16">
        <f t="shared" si="494"/>
        <v>0</v>
      </c>
      <c r="AI632" s="16">
        <f t="shared" si="495"/>
        <v>0</v>
      </c>
      <c r="AJ632" s="15">
        <f t="shared" si="496"/>
        <v>0.42990838161300676</v>
      </c>
      <c r="AK632" s="6">
        <f t="shared" si="540"/>
        <v>0</v>
      </c>
      <c r="AL632" s="6">
        <f t="shared" si="540"/>
        <v>0</v>
      </c>
      <c r="AM632" s="6">
        <f t="shared" si="540"/>
        <v>0</v>
      </c>
      <c r="AN632" s="6">
        <f t="shared" si="540"/>
        <v>0</v>
      </c>
      <c r="AO632" s="9">
        <f t="shared" si="497"/>
        <v>0</v>
      </c>
      <c r="AP632" s="9">
        <f t="shared" si="498"/>
        <v>0</v>
      </c>
      <c r="AQ632" s="9">
        <f t="shared" si="499"/>
        <v>0</v>
      </c>
      <c r="AR632" s="9">
        <f t="shared" si="500"/>
        <v>0</v>
      </c>
      <c r="AS632" s="9">
        <f t="shared" si="538"/>
        <v>0</v>
      </c>
      <c r="AT632" s="9">
        <f t="shared" si="501"/>
        <v>0</v>
      </c>
      <c r="AU632" s="9">
        <f t="shared" si="502"/>
        <v>0</v>
      </c>
      <c r="AV632" s="9">
        <f t="shared" si="503"/>
        <v>0</v>
      </c>
      <c r="AW632" s="9">
        <f t="shared" si="504"/>
        <v>0</v>
      </c>
      <c r="AX632" s="9">
        <f t="shared" si="505"/>
        <v>0</v>
      </c>
      <c r="AY632" s="9">
        <f t="shared" si="506"/>
        <v>0</v>
      </c>
      <c r="AZ632" s="9">
        <f t="shared" si="507"/>
        <v>0</v>
      </c>
      <c r="BA632" s="9">
        <f t="shared" si="508"/>
        <v>0</v>
      </c>
      <c r="BB632" s="9">
        <f t="shared" si="509"/>
        <v>0</v>
      </c>
      <c r="BC632" s="9">
        <f t="shared" si="510"/>
        <v>0</v>
      </c>
      <c r="BD632" s="9">
        <f t="shared" si="511"/>
        <v>0</v>
      </c>
      <c r="BE632" s="9">
        <f t="shared" si="512"/>
        <v>0</v>
      </c>
      <c r="BF632" s="9">
        <f t="shared" si="513"/>
        <v>0</v>
      </c>
      <c r="BG632" s="9">
        <f t="shared" si="514"/>
        <v>0</v>
      </c>
      <c r="BH632" s="9">
        <f t="shared" si="515"/>
        <v>0</v>
      </c>
      <c r="BI632" s="9">
        <f t="shared" si="516"/>
        <v>0</v>
      </c>
      <c r="BJ632" s="6">
        <f t="shared" si="517"/>
        <v>0</v>
      </c>
      <c r="BK632" s="6">
        <f t="shared" si="518"/>
        <v>0</v>
      </c>
      <c r="BL632" s="6">
        <f t="shared" si="519"/>
        <v>0</v>
      </c>
      <c r="BM632" s="10">
        <f t="shared" si="520"/>
        <v>0</v>
      </c>
      <c r="BN632" s="10">
        <f t="shared" si="521"/>
        <v>0</v>
      </c>
      <c r="BO632" s="10">
        <f t="shared" si="522"/>
        <v>0</v>
      </c>
      <c r="BP632" s="11">
        <f t="shared" si="523"/>
        <v>0</v>
      </c>
      <c r="BQ632" s="11">
        <f t="shared" si="524"/>
        <v>0</v>
      </c>
      <c r="BR632" s="11">
        <f t="shared" si="525"/>
        <v>0</v>
      </c>
      <c r="BS632" s="10">
        <f t="shared" si="526"/>
        <v>0</v>
      </c>
      <c r="BT632" s="10">
        <f t="shared" si="527"/>
        <v>0</v>
      </c>
      <c r="BU632" s="10">
        <f t="shared" si="528"/>
        <v>0</v>
      </c>
      <c r="BV632" s="10">
        <f t="shared" si="529"/>
        <v>0</v>
      </c>
      <c r="BW632" s="10">
        <f t="shared" si="530"/>
        <v>0</v>
      </c>
      <c r="BX632" s="10">
        <f t="shared" si="531"/>
        <v>0</v>
      </c>
      <c r="BY632" s="10">
        <f t="shared" si="532"/>
        <v>0</v>
      </c>
      <c r="BZ632" s="10">
        <f t="shared" si="533"/>
        <v>0</v>
      </c>
      <c r="CA632" s="10">
        <f t="shared" si="534"/>
        <v>0</v>
      </c>
      <c r="CB632" s="9">
        <f t="shared" si="535"/>
        <v>0</v>
      </c>
      <c r="CC632" s="9">
        <f t="shared" si="536"/>
        <v>0</v>
      </c>
      <c r="CD632" s="9">
        <f t="shared" si="537"/>
        <v>0</v>
      </c>
      <c r="CE632" s="12">
        <f t="shared" si="539"/>
        <v>0</v>
      </c>
    </row>
    <row r="633" spans="8:83" ht="18" customHeight="1">
      <c r="H633"/>
      <c r="I633"/>
      <c r="J633"/>
      <c r="AA633" s="16">
        <f t="shared" si="487"/>
        <v>0</v>
      </c>
      <c r="AB633" s="16">
        <f t="shared" si="488"/>
        <v>0</v>
      </c>
      <c r="AC633" s="16">
        <f t="shared" si="489"/>
        <v>0</v>
      </c>
      <c r="AD633" s="16">
        <f t="shared" si="490"/>
        <v>0</v>
      </c>
      <c r="AE633" s="16">
        <f t="shared" si="491"/>
        <v>0</v>
      </c>
      <c r="AF633" s="16">
        <f t="shared" si="492"/>
        <v>0</v>
      </c>
      <c r="AG633" s="16">
        <f t="shared" si="493"/>
        <v>0</v>
      </c>
      <c r="AH633" s="16">
        <f t="shared" si="494"/>
        <v>0</v>
      </c>
      <c r="AI633" s="16">
        <f t="shared" si="495"/>
        <v>0</v>
      </c>
      <c r="AJ633" s="15">
        <f t="shared" si="496"/>
        <v>0.42990838161300676</v>
      </c>
      <c r="AK633" s="6">
        <f t="shared" si="540"/>
        <v>0</v>
      </c>
      <c r="AL633" s="6">
        <f t="shared" si="540"/>
        <v>0</v>
      </c>
      <c r="AM633" s="6">
        <f t="shared" si="540"/>
        <v>0</v>
      </c>
      <c r="AN633" s="6">
        <f t="shared" si="540"/>
        <v>0</v>
      </c>
      <c r="AO633" s="9">
        <f t="shared" si="497"/>
        <v>0</v>
      </c>
      <c r="AP633" s="9">
        <f t="shared" si="498"/>
        <v>0</v>
      </c>
      <c r="AQ633" s="9">
        <f t="shared" si="499"/>
        <v>0</v>
      </c>
      <c r="AR633" s="9">
        <f t="shared" si="500"/>
        <v>0</v>
      </c>
      <c r="AS633" s="9">
        <f t="shared" si="538"/>
        <v>0</v>
      </c>
      <c r="AT633" s="9">
        <f t="shared" si="501"/>
        <v>0</v>
      </c>
      <c r="AU633" s="9">
        <f t="shared" si="502"/>
        <v>0</v>
      </c>
      <c r="AV633" s="9">
        <f t="shared" si="503"/>
        <v>0</v>
      </c>
      <c r="AW633" s="9">
        <f t="shared" si="504"/>
        <v>0</v>
      </c>
      <c r="AX633" s="9">
        <f t="shared" si="505"/>
        <v>0</v>
      </c>
      <c r="AY633" s="9">
        <f t="shared" si="506"/>
        <v>0</v>
      </c>
      <c r="AZ633" s="9">
        <f t="shared" si="507"/>
        <v>0</v>
      </c>
      <c r="BA633" s="9">
        <f t="shared" si="508"/>
        <v>0</v>
      </c>
      <c r="BB633" s="9">
        <f t="shared" si="509"/>
        <v>0</v>
      </c>
      <c r="BC633" s="9">
        <f t="shared" si="510"/>
        <v>0</v>
      </c>
      <c r="BD633" s="9">
        <f t="shared" si="511"/>
        <v>0</v>
      </c>
      <c r="BE633" s="9">
        <f t="shared" si="512"/>
        <v>0</v>
      </c>
      <c r="BF633" s="9">
        <f t="shared" si="513"/>
        <v>0</v>
      </c>
      <c r="BG633" s="9">
        <f t="shared" si="514"/>
        <v>0</v>
      </c>
      <c r="BH633" s="9">
        <f t="shared" si="515"/>
        <v>0</v>
      </c>
      <c r="BI633" s="9">
        <f t="shared" si="516"/>
        <v>0</v>
      </c>
      <c r="BJ633" s="6">
        <f t="shared" si="517"/>
        <v>0</v>
      </c>
      <c r="BK633" s="6">
        <f t="shared" si="518"/>
        <v>0</v>
      </c>
      <c r="BL633" s="6">
        <f t="shared" si="519"/>
        <v>0</v>
      </c>
      <c r="BM633" s="10">
        <f t="shared" si="520"/>
        <v>0</v>
      </c>
      <c r="BN633" s="10">
        <f t="shared" si="521"/>
        <v>0</v>
      </c>
      <c r="BO633" s="10">
        <f t="shared" si="522"/>
        <v>0</v>
      </c>
      <c r="BP633" s="11">
        <f t="shared" si="523"/>
        <v>0</v>
      </c>
      <c r="BQ633" s="11">
        <f t="shared" si="524"/>
        <v>0</v>
      </c>
      <c r="BR633" s="11">
        <f t="shared" si="525"/>
        <v>0</v>
      </c>
      <c r="BS633" s="10">
        <f t="shared" si="526"/>
        <v>0</v>
      </c>
      <c r="BT633" s="10">
        <f t="shared" si="527"/>
        <v>0</v>
      </c>
      <c r="BU633" s="10">
        <f t="shared" si="528"/>
        <v>0</v>
      </c>
      <c r="BV633" s="10">
        <f t="shared" si="529"/>
        <v>0</v>
      </c>
      <c r="BW633" s="10">
        <f t="shared" si="530"/>
        <v>0</v>
      </c>
      <c r="BX633" s="10">
        <f t="shared" si="531"/>
        <v>0</v>
      </c>
      <c r="BY633" s="10">
        <f t="shared" si="532"/>
        <v>0</v>
      </c>
      <c r="BZ633" s="10">
        <f t="shared" si="533"/>
        <v>0</v>
      </c>
      <c r="CA633" s="10">
        <f t="shared" si="534"/>
        <v>0</v>
      </c>
      <c r="CB633" s="9">
        <f t="shared" si="535"/>
        <v>0</v>
      </c>
      <c r="CC633" s="9">
        <f t="shared" si="536"/>
        <v>0</v>
      </c>
      <c r="CD633" s="9">
        <f t="shared" si="537"/>
        <v>0</v>
      </c>
      <c r="CE633" s="12">
        <f t="shared" si="539"/>
        <v>0</v>
      </c>
    </row>
    <row r="634" spans="8:83" ht="18" customHeight="1">
      <c r="H634"/>
      <c r="I634"/>
      <c r="J634"/>
      <c r="AA634" s="16">
        <f t="shared" si="487"/>
        <v>0</v>
      </c>
      <c r="AB634" s="16">
        <f t="shared" si="488"/>
        <v>0</v>
      </c>
      <c r="AC634" s="16">
        <f t="shared" si="489"/>
        <v>0</v>
      </c>
      <c r="AD634" s="16">
        <f t="shared" si="490"/>
        <v>0</v>
      </c>
      <c r="AE634" s="16">
        <f t="shared" si="491"/>
        <v>0</v>
      </c>
      <c r="AF634" s="16">
        <f t="shared" si="492"/>
        <v>0</v>
      </c>
      <c r="AG634" s="16">
        <f t="shared" si="493"/>
        <v>0</v>
      </c>
      <c r="AH634" s="16">
        <f t="shared" si="494"/>
        <v>0</v>
      </c>
      <c r="AI634" s="16">
        <f t="shared" si="495"/>
        <v>0</v>
      </c>
      <c r="AJ634" s="15">
        <f t="shared" si="496"/>
        <v>0.42990838161300676</v>
      </c>
      <c r="AK634" s="6">
        <f t="shared" si="540"/>
        <v>0</v>
      </c>
      <c r="AL634" s="6">
        <f t="shared" si="540"/>
        <v>0</v>
      </c>
      <c r="AM634" s="6">
        <f t="shared" si="540"/>
        <v>0</v>
      </c>
      <c r="AN634" s="6">
        <f t="shared" si="540"/>
        <v>0</v>
      </c>
      <c r="AO634" s="9">
        <f t="shared" si="497"/>
        <v>0</v>
      </c>
      <c r="AP634" s="9">
        <f t="shared" si="498"/>
        <v>0</v>
      </c>
      <c r="AQ634" s="9">
        <f t="shared" si="499"/>
        <v>0</v>
      </c>
      <c r="AR634" s="9">
        <f t="shared" si="500"/>
        <v>0</v>
      </c>
      <c r="AS634" s="9">
        <f t="shared" si="538"/>
        <v>0</v>
      </c>
      <c r="AT634" s="9">
        <f t="shared" si="501"/>
        <v>0</v>
      </c>
      <c r="AU634" s="9">
        <f t="shared" si="502"/>
        <v>0</v>
      </c>
      <c r="AV634" s="9">
        <f t="shared" si="503"/>
        <v>0</v>
      </c>
      <c r="AW634" s="9">
        <f t="shared" si="504"/>
        <v>0</v>
      </c>
      <c r="AX634" s="9">
        <f t="shared" si="505"/>
        <v>0</v>
      </c>
      <c r="AY634" s="9">
        <f t="shared" si="506"/>
        <v>0</v>
      </c>
      <c r="AZ634" s="9">
        <f t="shared" si="507"/>
        <v>0</v>
      </c>
      <c r="BA634" s="9">
        <f t="shared" si="508"/>
        <v>0</v>
      </c>
      <c r="BB634" s="9">
        <f t="shared" si="509"/>
        <v>0</v>
      </c>
      <c r="BC634" s="9">
        <f t="shared" si="510"/>
        <v>0</v>
      </c>
      <c r="BD634" s="9">
        <f t="shared" si="511"/>
        <v>0</v>
      </c>
      <c r="BE634" s="9">
        <f t="shared" si="512"/>
        <v>0</v>
      </c>
      <c r="BF634" s="9">
        <f t="shared" si="513"/>
        <v>0</v>
      </c>
      <c r="BG634" s="9">
        <f t="shared" si="514"/>
        <v>0</v>
      </c>
      <c r="BH634" s="9">
        <f t="shared" si="515"/>
        <v>0</v>
      </c>
      <c r="BI634" s="9">
        <f t="shared" si="516"/>
        <v>0</v>
      </c>
      <c r="BJ634" s="6">
        <f t="shared" si="517"/>
        <v>0</v>
      </c>
      <c r="BK634" s="6">
        <f t="shared" si="518"/>
        <v>0</v>
      </c>
      <c r="BL634" s="6">
        <f t="shared" si="519"/>
        <v>0</v>
      </c>
      <c r="BM634" s="10">
        <f t="shared" si="520"/>
        <v>0</v>
      </c>
      <c r="BN634" s="10">
        <f t="shared" si="521"/>
        <v>0</v>
      </c>
      <c r="BO634" s="10">
        <f t="shared" si="522"/>
        <v>0</v>
      </c>
      <c r="BP634" s="11">
        <f t="shared" si="523"/>
        <v>0</v>
      </c>
      <c r="BQ634" s="11">
        <f t="shared" si="524"/>
        <v>0</v>
      </c>
      <c r="BR634" s="11">
        <f t="shared" si="525"/>
        <v>0</v>
      </c>
      <c r="BS634" s="10">
        <f t="shared" si="526"/>
        <v>0</v>
      </c>
      <c r="BT634" s="10">
        <f t="shared" si="527"/>
        <v>0</v>
      </c>
      <c r="BU634" s="10">
        <f t="shared" si="528"/>
        <v>0</v>
      </c>
      <c r="BV634" s="10">
        <f t="shared" si="529"/>
        <v>0</v>
      </c>
      <c r="BW634" s="10">
        <f t="shared" si="530"/>
        <v>0</v>
      </c>
      <c r="BX634" s="10">
        <f t="shared" si="531"/>
        <v>0</v>
      </c>
      <c r="BY634" s="10">
        <f t="shared" si="532"/>
        <v>0</v>
      </c>
      <c r="BZ634" s="10">
        <f t="shared" si="533"/>
        <v>0</v>
      </c>
      <c r="CA634" s="10">
        <f t="shared" si="534"/>
        <v>0</v>
      </c>
      <c r="CB634" s="9">
        <f t="shared" si="535"/>
        <v>0</v>
      </c>
      <c r="CC634" s="9">
        <f t="shared" si="536"/>
        <v>0</v>
      </c>
      <c r="CD634" s="9">
        <f t="shared" si="537"/>
        <v>0</v>
      </c>
      <c r="CE634" s="12">
        <f t="shared" si="539"/>
        <v>0</v>
      </c>
    </row>
    <row r="635" spans="8:83" ht="18" customHeight="1">
      <c r="H635"/>
      <c r="I635"/>
      <c r="J635"/>
      <c r="AA635" s="16">
        <f t="shared" si="487"/>
        <v>0</v>
      </c>
      <c r="AB635" s="16">
        <f t="shared" si="488"/>
        <v>0</v>
      </c>
      <c r="AC635" s="16">
        <f t="shared" si="489"/>
        <v>0</v>
      </c>
      <c r="AD635" s="16">
        <f t="shared" si="490"/>
        <v>0</v>
      </c>
      <c r="AE635" s="16">
        <f t="shared" si="491"/>
        <v>0</v>
      </c>
      <c r="AF635" s="16">
        <f t="shared" si="492"/>
        <v>0</v>
      </c>
      <c r="AG635" s="16">
        <f t="shared" si="493"/>
        <v>0</v>
      </c>
      <c r="AH635" s="16">
        <f t="shared" si="494"/>
        <v>0</v>
      </c>
      <c r="AI635" s="16">
        <f t="shared" si="495"/>
        <v>0</v>
      </c>
      <c r="AJ635" s="15">
        <f t="shared" si="496"/>
        <v>0.42990838161300676</v>
      </c>
      <c r="AK635" s="6">
        <f t="shared" si="540"/>
        <v>0</v>
      </c>
      <c r="AL635" s="6">
        <f t="shared" si="540"/>
        <v>0</v>
      </c>
      <c r="AM635" s="6">
        <f t="shared" si="540"/>
        <v>0</v>
      </c>
      <c r="AN635" s="6">
        <f t="shared" si="540"/>
        <v>0</v>
      </c>
      <c r="AO635" s="9">
        <f t="shared" si="497"/>
        <v>0</v>
      </c>
      <c r="AP635" s="9">
        <f t="shared" si="498"/>
        <v>0</v>
      </c>
      <c r="AQ635" s="9">
        <f t="shared" si="499"/>
        <v>0</v>
      </c>
      <c r="AR635" s="9">
        <f t="shared" si="500"/>
        <v>0</v>
      </c>
      <c r="AS635" s="9">
        <f t="shared" si="538"/>
        <v>0</v>
      </c>
      <c r="AT635" s="9">
        <f t="shared" si="501"/>
        <v>0</v>
      </c>
      <c r="AU635" s="9">
        <f t="shared" si="502"/>
        <v>0</v>
      </c>
      <c r="AV635" s="9">
        <f t="shared" si="503"/>
        <v>0</v>
      </c>
      <c r="AW635" s="9">
        <f t="shared" si="504"/>
        <v>0</v>
      </c>
      <c r="AX635" s="9">
        <f t="shared" si="505"/>
        <v>0</v>
      </c>
      <c r="AY635" s="9">
        <f t="shared" si="506"/>
        <v>0</v>
      </c>
      <c r="AZ635" s="9">
        <f t="shared" si="507"/>
        <v>0</v>
      </c>
      <c r="BA635" s="9">
        <f t="shared" si="508"/>
        <v>0</v>
      </c>
      <c r="BB635" s="9">
        <f t="shared" si="509"/>
        <v>0</v>
      </c>
      <c r="BC635" s="9">
        <f t="shared" si="510"/>
        <v>0</v>
      </c>
      <c r="BD635" s="9">
        <f t="shared" si="511"/>
        <v>0</v>
      </c>
      <c r="BE635" s="9">
        <f t="shared" si="512"/>
        <v>0</v>
      </c>
      <c r="BF635" s="9">
        <f t="shared" si="513"/>
        <v>0</v>
      </c>
      <c r="BG635" s="9">
        <f t="shared" si="514"/>
        <v>0</v>
      </c>
      <c r="BH635" s="9">
        <f t="shared" si="515"/>
        <v>0</v>
      </c>
      <c r="BI635" s="9">
        <f t="shared" si="516"/>
        <v>0</v>
      </c>
      <c r="BJ635" s="6">
        <f t="shared" si="517"/>
        <v>0</v>
      </c>
      <c r="BK635" s="6">
        <f t="shared" si="518"/>
        <v>0</v>
      </c>
      <c r="BL635" s="6">
        <f t="shared" si="519"/>
        <v>0</v>
      </c>
      <c r="BM635" s="10">
        <f t="shared" si="520"/>
        <v>0</v>
      </c>
      <c r="BN635" s="10">
        <f t="shared" si="521"/>
        <v>0</v>
      </c>
      <c r="BO635" s="10">
        <f t="shared" si="522"/>
        <v>0</v>
      </c>
      <c r="BP635" s="11">
        <f t="shared" si="523"/>
        <v>0</v>
      </c>
      <c r="BQ635" s="11">
        <f t="shared" si="524"/>
        <v>0</v>
      </c>
      <c r="BR635" s="11">
        <f t="shared" si="525"/>
        <v>0</v>
      </c>
      <c r="BS635" s="10">
        <f t="shared" si="526"/>
        <v>0</v>
      </c>
      <c r="BT635" s="10">
        <f t="shared" si="527"/>
        <v>0</v>
      </c>
      <c r="BU635" s="10">
        <f t="shared" si="528"/>
        <v>0</v>
      </c>
      <c r="BV635" s="10">
        <f t="shared" si="529"/>
        <v>0</v>
      </c>
      <c r="BW635" s="10">
        <f t="shared" si="530"/>
        <v>0</v>
      </c>
      <c r="BX635" s="10">
        <f t="shared" si="531"/>
        <v>0</v>
      </c>
      <c r="BY635" s="10">
        <f t="shared" si="532"/>
        <v>0</v>
      </c>
      <c r="BZ635" s="10">
        <f t="shared" si="533"/>
        <v>0</v>
      </c>
      <c r="CA635" s="10">
        <f t="shared" si="534"/>
        <v>0</v>
      </c>
      <c r="CB635" s="9">
        <f t="shared" si="535"/>
        <v>0</v>
      </c>
      <c r="CC635" s="9">
        <f t="shared" si="536"/>
        <v>0</v>
      </c>
      <c r="CD635" s="9">
        <f t="shared" si="537"/>
        <v>0</v>
      </c>
      <c r="CE635" s="12">
        <f t="shared" si="539"/>
        <v>0</v>
      </c>
    </row>
    <row r="636" spans="8:83" ht="18" customHeight="1">
      <c r="H636"/>
      <c r="I636"/>
      <c r="J636"/>
      <c r="AA636" s="16">
        <f t="shared" si="487"/>
        <v>0</v>
      </c>
      <c r="AB636" s="16">
        <f t="shared" si="488"/>
        <v>0</v>
      </c>
      <c r="AC636" s="16">
        <f t="shared" si="489"/>
        <v>0</v>
      </c>
      <c r="AD636" s="16">
        <f t="shared" si="490"/>
        <v>0</v>
      </c>
      <c r="AE636" s="16">
        <f t="shared" si="491"/>
        <v>0</v>
      </c>
      <c r="AF636" s="16">
        <f t="shared" si="492"/>
        <v>0</v>
      </c>
      <c r="AG636" s="16">
        <f t="shared" si="493"/>
        <v>0</v>
      </c>
      <c r="AH636" s="16">
        <f t="shared" si="494"/>
        <v>0</v>
      </c>
      <c r="AI636" s="16">
        <f t="shared" si="495"/>
        <v>0</v>
      </c>
      <c r="AJ636" s="15">
        <f t="shared" si="496"/>
        <v>0.42990838161300676</v>
      </c>
      <c r="AK636" s="6">
        <f t="shared" si="540"/>
        <v>0</v>
      </c>
      <c r="AL636" s="6">
        <f t="shared" si="540"/>
        <v>0</v>
      </c>
      <c r="AM636" s="6">
        <f t="shared" si="540"/>
        <v>0</v>
      </c>
      <c r="AN636" s="6">
        <f t="shared" si="540"/>
        <v>0</v>
      </c>
      <c r="AO636" s="9">
        <f t="shared" si="497"/>
        <v>0</v>
      </c>
      <c r="AP636" s="9">
        <f t="shared" si="498"/>
        <v>0</v>
      </c>
      <c r="AQ636" s="9">
        <f t="shared" si="499"/>
        <v>0</v>
      </c>
      <c r="AR636" s="9">
        <f t="shared" si="500"/>
        <v>0</v>
      </c>
      <c r="AS636" s="9">
        <f t="shared" si="538"/>
        <v>0</v>
      </c>
      <c r="AT636" s="9">
        <f t="shared" si="501"/>
        <v>0</v>
      </c>
      <c r="AU636" s="9">
        <f t="shared" si="502"/>
        <v>0</v>
      </c>
      <c r="AV636" s="9">
        <f t="shared" si="503"/>
        <v>0</v>
      </c>
      <c r="AW636" s="9">
        <f t="shared" si="504"/>
        <v>0</v>
      </c>
      <c r="AX636" s="9">
        <f t="shared" si="505"/>
        <v>0</v>
      </c>
      <c r="AY636" s="9">
        <f t="shared" si="506"/>
        <v>0</v>
      </c>
      <c r="AZ636" s="9">
        <f t="shared" si="507"/>
        <v>0</v>
      </c>
      <c r="BA636" s="9">
        <f t="shared" si="508"/>
        <v>0</v>
      </c>
      <c r="BB636" s="9">
        <f t="shared" si="509"/>
        <v>0</v>
      </c>
      <c r="BC636" s="9">
        <f t="shared" si="510"/>
        <v>0</v>
      </c>
      <c r="BD636" s="9">
        <f t="shared" si="511"/>
        <v>0</v>
      </c>
      <c r="BE636" s="9">
        <f t="shared" si="512"/>
        <v>0</v>
      </c>
      <c r="BF636" s="9">
        <f t="shared" si="513"/>
        <v>0</v>
      </c>
      <c r="BG636" s="9">
        <f t="shared" si="514"/>
        <v>0</v>
      </c>
      <c r="BH636" s="9">
        <f t="shared" si="515"/>
        <v>0</v>
      </c>
      <c r="BI636" s="9">
        <f t="shared" si="516"/>
        <v>0</v>
      </c>
      <c r="BJ636" s="6">
        <f t="shared" si="517"/>
        <v>0</v>
      </c>
      <c r="BK636" s="6">
        <f t="shared" si="518"/>
        <v>0</v>
      </c>
      <c r="BL636" s="6">
        <f t="shared" si="519"/>
        <v>0</v>
      </c>
      <c r="BM636" s="10">
        <f t="shared" si="520"/>
        <v>0</v>
      </c>
      <c r="BN636" s="10">
        <f t="shared" si="521"/>
        <v>0</v>
      </c>
      <c r="BO636" s="10">
        <f t="shared" si="522"/>
        <v>0</v>
      </c>
      <c r="BP636" s="11">
        <f t="shared" si="523"/>
        <v>0</v>
      </c>
      <c r="BQ636" s="11">
        <f t="shared" si="524"/>
        <v>0</v>
      </c>
      <c r="BR636" s="11">
        <f t="shared" si="525"/>
        <v>0</v>
      </c>
      <c r="BS636" s="10">
        <f t="shared" si="526"/>
        <v>0</v>
      </c>
      <c r="BT636" s="10">
        <f t="shared" si="527"/>
        <v>0</v>
      </c>
      <c r="BU636" s="10">
        <f t="shared" si="528"/>
        <v>0</v>
      </c>
      <c r="BV636" s="10">
        <f t="shared" si="529"/>
        <v>0</v>
      </c>
      <c r="BW636" s="10">
        <f t="shared" si="530"/>
        <v>0</v>
      </c>
      <c r="BX636" s="10">
        <f t="shared" si="531"/>
        <v>0</v>
      </c>
      <c r="BY636" s="10">
        <f t="shared" si="532"/>
        <v>0</v>
      </c>
      <c r="BZ636" s="10">
        <f t="shared" si="533"/>
        <v>0</v>
      </c>
      <c r="CA636" s="10">
        <f t="shared" si="534"/>
        <v>0</v>
      </c>
      <c r="CB636" s="9">
        <f t="shared" si="535"/>
        <v>0</v>
      </c>
      <c r="CC636" s="9">
        <f t="shared" si="536"/>
        <v>0</v>
      </c>
      <c r="CD636" s="9">
        <f t="shared" si="537"/>
        <v>0</v>
      </c>
      <c r="CE636" s="12">
        <f t="shared" si="539"/>
        <v>0</v>
      </c>
    </row>
    <row r="637" spans="8:83" ht="18" customHeight="1">
      <c r="H637"/>
      <c r="I637"/>
      <c r="J637"/>
      <c r="AA637" s="16">
        <f t="shared" si="487"/>
        <v>0</v>
      </c>
      <c r="AB637" s="16">
        <f t="shared" si="488"/>
        <v>0</v>
      </c>
      <c r="AC637" s="16">
        <f t="shared" si="489"/>
        <v>0</v>
      </c>
      <c r="AD637" s="16">
        <f t="shared" si="490"/>
        <v>0</v>
      </c>
      <c r="AE637" s="16">
        <f t="shared" si="491"/>
        <v>0</v>
      </c>
      <c r="AF637" s="16">
        <f t="shared" si="492"/>
        <v>0</v>
      </c>
      <c r="AG637" s="16">
        <f t="shared" si="493"/>
        <v>0</v>
      </c>
      <c r="AH637" s="16">
        <f t="shared" si="494"/>
        <v>0</v>
      </c>
      <c r="AI637" s="16">
        <f t="shared" si="495"/>
        <v>0</v>
      </c>
      <c r="AJ637" s="15">
        <f t="shared" si="496"/>
        <v>0.42990838161300676</v>
      </c>
      <c r="AK637" s="6">
        <f t="shared" si="540"/>
        <v>0</v>
      </c>
      <c r="AL637" s="6">
        <f t="shared" si="540"/>
        <v>0</v>
      </c>
      <c r="AM637" s="6">
        <f t="shared" si="540"/>
        <v>0</v>
      </c>
      <c r="AN637" s="6">
        <f t="shared" si="540"/>
        <v>0</v>
      </c>
      <c r="AO637" s="9">
        <f t="shared" si="497"/>
        <v>0</v>
      </c>
      <c r="AP637" s="9">
        <f t="shared" si="498"/>
        <v>0</v>
      </c>
      <c r="AQ637" s="9">
        <f t="shared" si="499"/>
        <v>0</v>
      </c>
      <c r="AR637" s="9">
        <f t="shared" si="500"/>
        <v>0</v>
      </c>
      <c r="AS637" s="9">
        <f t="shared" si="538"/>
        <v>0</v>
      </c>
      <c r="AT637" s="9">
        <f t="shared" si="501"/>
        <v>0</v>
      </c>
      <c r="AU637" s="9">
        <f t="shared" si="502"/>
        <v>0</v>
      </c>
      <c r="AV637" s="9">
        <f t="shared" si="503"/>
        <v>0</v>
      </c>
      <c r="AW637" s="9">
        <f t="shared" si="504"/>
        <v>0</v>
      </c>
      <c r="AX637" s="9">
        <f t="shared" si="505"/>
        <v>0</v>
      </c>
      <c r="AY637" s="9">
        <f t="shared" si="506"/>
        <v>0</v>
      </c>
      <c r="AZ637" s="9">
        <f t="shared" si="507"/>
        <v>0</v>
      </c>
      <c r="BA637" s="9">
        <f t="shared" si="508"/>
        <v>0</v>
      </c>
      <c r="BB637" s="9">
        <f t="shared" si="509"/>
        <v>0</v>
      </c>
      <c r="BC637" s="9">
        <f t="shared" si="510"/>
        <v>0</v>
      </c>
      <c r="BD637" s="9">
        <f t="shared" si="511"/>
        <v>0</v>
      </c>
      <c r="BE637" s="9">
        <f t="shared" si="512"/>
        <v>0</v>
      </c>
      <c r="BF637" s="9">
        <f t="shared" si="513"/>
        <v>0</v>
      </c>
      <c r="BG637" s="9">
        <f t="shared" si="514"/>
        <v>0</v>
      </c>
      <c r="BH637" s="9">
        <f t="shared" si="515"/>
        <v>0</v>
      </c>
      <c r="BI637" s="9">
        <f t="shared" si="516"/>
        <v>0</v>
      </c>
      <c r="BJ637" s="6">
        <f t="shared" si="517"/>
        <v>0</v>
      </c>
      <c r="BK637" s="6">
        <f t="shared" si="518"/>
        <v>0</v>
      </c>
      <c r="BL637" s="6">
        <f t="shared" si="519"/>
        <v>0</v>
      </c>
      <c r="BM637" s="10">
        <f t="shared" si="520"/>
        <v>0</v>
      </c>
      <c r="BN637" s="10">
        <f t="shared" si="521"/>
        <v>0</v>
      </c>
      <c r="BO637" s="10">
        <f t="shared" si="522"/>
        <v>0</v>
      </c>
      <c r="BP637" s="11">
        <f t="shared" si="523"/>
        <v>0</v>
      </c>
      <c r="BQ637" s="11">
        <f t="shared" si="524"/>
        <v>0</v>
      </c>
      <c r="BR637" s="11">
        <f t="shared" si="525"/>
        <v>0</v>
      </c>
      <c r="BS637" s="10">
        <f t="shared" si="526"/>
        <v>0</v>
      </c>
      <c r="BT637" s="10">
        <f t="shared" si="527"/>
        <v>0</v>
      </c>
      <c r="BU637" s="10">
        <f t="shared" si="528"/>
        <v>0</v>
      </c>
      <c r="BV637" s="10">
        <f t="shared" si="529"/>
        <v>0</v>
      </c>
      <c r="BW637" s="10">
        <f t="shared" si="530"/>
        <v>0</v>
      </c>
      <c r="BX637" s="10">
        <f t="shared" si="531"/>
        <v>0</v>
      </c>
      <c r="BY637" s="10">
        <f t="shared" si="532"/>
        <v>0</v>
      </c>
      <c r="BZ637" s="10">
        <f t="shared" si="533"/>
        <v>0</v>
      </c>
      <c r="CA637" s="10">
        <f t="shared" si="534"/>
        <v>0</v>
      </c>
      <c r="CB637" s="9">
        <f t="shared" si="535"/>
        <v>0</v>
      </c>
      <c r="CC637" s="9">
        <f t="shared" si="536"/>
        <v>0</v>
      </c>
      <c r="CD637" s="9">
        <f t="shared" si="537"/>
        <v>0</v>
      </c>
      <c r="CE637" s="12">
        <f t="shared" si="539"/>
        <v>0</v>
      </c>
    </row>
    <row r="638" spans="8:83" ht="18" customHeight="1">
      <c r="H638"/>
      <c r="I638"/>
      <c r="J638"/>
      <c r="AA638" s="16">
        <f t="shared" si="487"/>
        <v>0</v>
      </c>
      <c r="AB638" s="16">
        <f t="shared" si="488"/>
        <v>0</v>
      </c>
      <c r="AC638" s="16">
        <f t="shared" si="489"/>
        <v>0</v>
      </c>
      <c r="AD638" s="16">
        <f t="shared" si="490"/>
        <v>0</v>
      </c>
      <c r="AE638" s="16">
        <f t="shared" si="491"/>
        <v>0</v>
      </c>
      <c r="AF638" s="16">
        <f t="shared" si="492"/>
        <v>0</v>
      </c>
      <c r="AG638" s="16">
        <f t="shared" si="493"/>
        <v>0</v>
      </c>
      <c r="AH638" s="16">
        <f t="shared" si="494"/>
        <v>0</v>
      </c>
      <c r="AI638" s="16">
        <f t="shared" si="495"/>
        <v>0</v>
      </c>
      <c r="AJ638" s="15">
        <f t="shared" si="496"/>
        <v>0.42990838161300676</v>
      </c>
      <c r="AK638" s="6">
        <f t="shared" si="540"/>
        <v>0</v>
      </c>
      <c r="AL638" s="6">
        <f t="shared" si="540"/>
        <v>0</v>
      </c>
      <c r="AM638" s="6">
        <f t="shared" si="540"/>
        <v>0</v>
      </c>
      <c r="AN638" s="6">
        <f t="shared" si="540"/>
        <v>0</v>
      </c>
      <c r="AO638" s="9">
        <f t="shared" si="497"/>
        <v>0</v>
      </c>
      <c r="AP638" s="9">
        <f t="shared" si="498"/>
        <v>0</v>
      </c>
      <c r="AQ638" s="9">
        <f t="shared" si="499"/>
        <v>0</v>
      </c>
      <c r="AR638" s="9">
        <f t="shared" si="500"/>
        <v>0</v>
      </c>
      <c r="AS638" s="9">
        <f t="shared" si="538"/>
        <v>0</v>
      </c>
      <c r="AT638" s="9">
        <f t="shared" si="501"/>
        <v>0</v>
      </c>
      <c r="AU638" s="9">
        <f t="shared" si="502"/>
        <v>0</v>
      </c>
      <c r="AV638" s="9">
        <f t="shared" si="503"/>
        <v>0</v>
      </c>
      <c r="AW638" s="9">
        <f t="shared" si="504"/>
        <v>0</v>
      </c>
      <c r="AX638" s="9">
        <f t="shared" si="505"/>
        <v>0</v>
      </c>
      <c r="AY638" s="9">
        <f t="shared" si="506"/>
        <v>0</v>
      </c>
      <c r="AZ638" s="9">
        <f t="shared" si="507"/>
        <v>0</v>
      </c>
      <c r="BA638" s="9">
        <f t="shared" si="508"/>
        <v>0</v>
      </c>
      <c r="BB638" s="9">
        <f t="shared" si="509"/>
        <v>0</v>
      </c>
      <c r="BC638" s="9">
        <f t="shared" si="510"/>
        <v>0</v>
      </c>
      <c r="BD638" s="9">
        <f t="shared" si="511"/>
        <v>0</v>
      </c>
      <c r="BE638" s="9">
        <f t="shared" si="512"/>
        <v>0</v>
      </c>
      <c r="BF638" s="9">
        <f t="shared" si="513"/>
        <v>0</v>
      </c>
      <c r="BG638" s="9">
        <f t="shared" si="514"/>
        <v>0</v>
      </c>
      <c r="BH638" s="9">
        <f t="shared" si="515"/>
        <v>0</v>
      </c>
      <c r="BI638" s="9">
        <f t="shared" si="516"/>
        <v>0</v>
      </c>
      <c r="BJ638" s="6">
        <f t="shared" si="517"/>
        <v>0</v>
      </c>
      <c r="BK638" s="6">
        <f t="shared" si="518"/>
        <v>0</v>
      </c>
      <c r="BL638" s="6">
        <f t="shared" si="519"/>
        <v>0</v>
      </c>
      <c r="BM638" s="10">
        <f t="shared" si="520"/>
        <v>0</v>
      </c>
      <c r="BN638" s="10">
        <f t="shared" si="521"/>
        <v>0</v>
      </c>
      <c r="BO638" s="10">
        <f t="shared" si="522"/>
        <v>0</v>
      </c>
      <c r="BP638" s="11">
        <f t="shared" si="523"/>
        <v>0</v>
      </c>
      <c r="BQ638" s="11">
        <f t="shared" si="524"/>
        <v>0</v>
      </c>
      <c r="BR638" s="11">
        <f t="shared" si="525"/>
        <v>0</v>
      </c>
      <c r="BS638" s="10">
        <f t="shared" si="526"/>
        <v>0</v>
      </c>
      <c r="BT638" s="10">
        <f t="shared" si="527"/>
        <v>0</v>
      </c>
      <c r="BU638" s="10">
        <f t="shared" si="528"/>
        <v>0</v>
      </c>
      <c r="BV638" s="10">
        <f t="shared" si="529"/>
        <v>0</v>
      </c>
      <c r="BW638" s="10">
        <f t="shared" si="530"/>
        <v>0</v>
      </c>
      <c r="BX638" s="10">
        <f t="shared" si="531"/>
        <v>0</v>
      </c>
      <c r="BY638" s="10">
        <f t="shared" si="532"/>
        <v>0</v>
      </c>
      <c r="BZ638" s="10">
        <f t="shared" si="533"/>
        <v>0</v>
      </c>
      <c r="CA638" s="10">
        <f t="shared" si="534"/>
        <v>0</v>
      </c>
      <c r="CB638" s="9">
        <f t="shared" si="535"/>
        <v>0</v>
      </c>
      <c r="CC638" s="9">
        <f t="shared" si="536"/>
        <v>0</v>
      </c>
      <c r="CD638" s="9">
        <f t="shared" si="537"/>
        <v>0</v>
      </c>
      <c r="CE638" s="12">
        <f t="shared" si="539"/>
        <v>0</v>
      </c>
    </row>
    <row r="639" spans="8:83" ht="18" customHeight="1">
      <c r="H639"/>
      <c r="I639"/>
      <c r="J639"/>
      <c r="AA639" s="16">
        <f t="shared" si="487"/>
        <v>0</v>
      </c>
      <c r="AB639" s="16">
        <f t="shared" si="488"/>
        <v>0</v>
      </c>
      <c r="AC639" s="16">
        <f t="shared" si="489"/>
        <v>0</v>
      </c>
      <c r="AD639" s="16">
        <f t="shared" si="490"/>
        <v>0</v>
      </c>
      <c r="AE639" s="16">
        <f t="shared" si="491"/>
        <v>0</v>
      </c>
      <c r="AF639" s="16">
        <f t="shared" si="492"/>
        <v>0</v>
      </c>
      <c r="AG639" s="16">
        <f t="shared" si="493"/>
        <v>0</v>
      </c>
      <c r="AH639" s="16">
        <f t="shared" si="494"/>
        <v>0</v>
      </c>
      <c r="AI639" s="16">
        <f t="shared" si="495"/>
        <v>0</v>
      </c>
      <c r="AJ639" s="15">
        <f t="shared" si="496"/>
        <v>0.42990838161300676</v>
      </c>
      <c r="AK639" s="6">
        <f t="shared" si="540"/>
        <v>0</v>
      </c>
      <c r="AL639" s="6">
        <f t="shared" si="540"/>
        <v>0</v>
      </c>
      <c r="AM639" s="6">
        <f t="shared" si="540"/>
        <v>0</v>
      </c>
      <c r="AN639" s="6">
        <f t="shared" si="540"/>
        <v>0</v>
      </c>
      <c r="AO639" s="9">
        <f t="shared" si="497"/>
        <v>0</v>
      </c>
      <c r="AP639" s="9">
        <f t="shared" si="498"/>
        <v>0</v>
      </c>
      <c r="AQ639" s="9">
        <f t="shared" si="499"/>
        <v>0</v>
      </c>
      <c r="AR639" s="9">
        <f t="shared" si="500"/>
        <v>0</v>
      </c>
      <c r="AS639" s="9">
        <f t="shared" si="538"/>
        <v>0</v>
      </c>
      <c r="AT639" s="9">
        <f t="shared" si="501"/>
        <v>0</v>
      </c>
      <c r="AU639" s="9">
        <f t="shared" si="502"/>
        <v>0</v>
      </c>
      <c r="AV639" s="9">
        <f t="shared" si="503"/>
        <v>0</v>
      </c>
      <c r="AW639" s="9">
        <f t="shared" si="504"/>
        <v>0</v>
      </c>
      <c r="AX639" s="9">
        <f t="shared" si="505"/>
        <v>0</v>
      </c>
      <c r="AY639" s="9">
        <f t="shared" si="506"/>
        <v>0</v>
      </c>
      <c r="AZ639" s="9">
        <f t="shared" si="507"/>
        <v>0</v>
      </c>
      <c r="BA639" s="9">
        <f t="shared" si="508"/>
        <v>0</v>
      </c>
      <c r="BB639" s="9">
        <f t="shared" si="509"/>
        <v>0</v>
      </c>
      <c r="BC639" s="9">
        <f t="shared" si="510"/>
        <v>0</v>
      </c>
      <c r="BD639" s="9">
        <f t="shared" si="511"/>
        <v>0</v>
      </c>
      <c r="BE639" s="9">
        <f t="shared" si="512"/>
        <v>0</v>
      </c>
      <c r="BF639" s="9">
        <f t="shared" si="513"/>
        <v>0</v>
      </c>
      <c r="BG639" s="9">
        <f t="shared" si="514"/>
        <v>0</v>
      </c>
      <c r="BH639" s="9">
        <f t="shared" si="515"/>
        <v>0</v>
      </c>
      <c r="BI639" s="9">
        <f t="shared" si="516"/>
        <v>0</v>
      </c>
      <c r="BJ639" s="6">
        <f t="shared" si="517"/>
        <v>0</v>
      </c>
      <c r="BK639" s="6">
        <f t="shared" si="518"/>
        <v>0</v>
      </c>
      <c r="BL639" s="6">
        <f t="shared" si="519"/>
        <v>0</v>
      </c>
      <c r="BM639" s="10">
        <f t="shared" si="520"/>
        <v>0</v>
      </c>
      <c r="BN639" s="10">
        <f t="shared" si="521"/>
        <v>0</v>
      </c>
      <c r="BO639" s="10">
        <f t="shared" si="522"/>
        <v>0</v>
      </c>
      <c r="BP639" s="11">
        <f t="shared" si="523"/>
        <v>0</v>
      </c>
      <c r="BQ639" s="11">
        <f t="shared" si="524"/>
        <v>0</v>
      </c>
      <c r="BR639" s="11">
        <f t="shared" si="525"/>
        <v>0</v>
      </c>
      <c r="BS639" s="10">
        <f t="shared" si="526"/>
        <v>0</v>
      </c>
      <c r="BT639" s="10">
        <f t="shared" si="527"/>
        <v>0</v>
      </c>
      <c r="BU639" s="10">
        <f t="shared" si="528"/>
        <v>0</v>
      </c>
      <c r="BV639" s="10">
        <f t="shared" si="529"/>
        <v>0</v>
      </c>
      <c r="BW639" s="10">
        <f t="shared" si="530"/>
        <v>0</v>
      </c>
      <c r="BX639" s="10">
        <f t="shared" si="531"/>
        <v>0</v>
      </c>
      <c r="BY639" s="10">
        <f t="shared" si="532"/>
        <v>0</v>
      </c>
      <c r="BZ639" s="10">
        <f t="shared" si="533"/>
        <v>0</v>
      </c>
      <c r="CA639" s="10">
        <f t="shared" si="534"/>
        <v>0</v>
      </c>
      <c r="CB639" s="9">
        <f t="shared" si="535"/>
        <v>0</v>
      </c>
      <c r="CC639" s="9">
        <f t="shared" si="536"/>
        <v>0</v>
      </c>
      <c r="CD639" s="9">
        <f t="shared" si="537"/>
        <v>0</v>
      </c>
      <c r="CE639" s="12">
        <f t="shared" si="539"/>
        <v>0</v>
      </c>
    </row>
    <row r="640" spans="8:83" ht="18" customHeight="1">
      <c r="H640"/>
      <c r="I640"/>
      <c r="J640"/>
      <c r="AA640" s="16">
        <f t="shared" si="487"/>
        <v>0</v>
      </c>
      <c r="AB640" s="16">
        <f t="shared" si="488"/>
        <v>0</v>
      </c>
      <c r="AC640" s="16">
        <f t="shared" si="489"/>
        <v>0</v>
      </c>
      <c r="AD640" s="16">
        <f t="shared" si="490"/>
        <v>0</v>
      </c>
      <c r="AE640" s="16">
        <f t="shared" si="491"/>
        <v>0</v>
      </c>
      <c r="AF640" s="16">
        <f t="shared" si="492"/>
        <v>0</v>
      </c>
      <c r="AG640" s="16">
        <f t="shared" si="493"/>
        <v>0</v>
      </c>
      <c r="AH640" s="16">
        <f t="shared" si="494"/>
        <v>0</v>
      </c>
      <c r="AI640" s="16">
        <f t="shared" si="495"/>
        <v>0</v>
      </c>
      <c r="AJ640" s="15">
        <f t="shared" si="496"/>
        <v>0.42990838161300676</v>
      </c>
      <c r="AK640" s="6">
        <f t="shared" si="540"/>
        <v>0</v>
      </c>
      <c r="AL640" s="6">
        <f t="shared" si="540"/>
        <v>0</v>
      </c>
      <c r="AM640" s="6">
        <f t="shared" si="540"/>
        <v>0</v>
      </c>
      <c r="AN640" s="6">
        <f t="shared" si="540"/>
        <v>0</v>
      </c>
      <c r="AO640" s="9">
        <f t="shared" si="497"/>
        <v>0</v>
      </c>
      <c r="AP640" s="9">
        <f t="shared" si="498"/>
        <v>0</v>
      </c>
      <c r="AQ640" s="9">
        <f t="shared" si="499"/>
        <v>0</v>
      </c>
      <c r="AR640" s="9">
        <f t="shared" si="500"/>
        <v>0</v>
      </c>
      <c r="AS640" s="9">
        <f t="shared" si="538"/>
        <v>0</v>
      </c>
      <c r="AT640" s="9">
        <f t="shared" si="501"/>
        <v>0</v>
      </c>
      <c r="AU640" s="9">
        <f t="shared" si="502"/>
        <v>0</v>
      </c>
      <c r="AV640" s="9">
        <f t="shared" si="503"/>
        <v>0</v>
      </c>
      <c r="AW640" s="9">
        <f t="shared" si="504"/>
        <v>0</v>
      </c>
      <c r="AX640" s="9">
        <f t="shared" si="505"/>
        <v>0</v>
      </c>
      <c r="AY640" s="9">
        <f t="shared" si="506"/>
        <v>0</v>
      </c>
      <c r="AZ640" s="9">
        <f t="shared" si="507"/>
        <v>0</v>
      </c>
      <c r="BA640" s="9">
        <f t="shared" si="508"/>
        <v>0</v>
      </c>
      <c r="BB640" s="9">
        <f t="shared" si="509"/>
        <v>0</v>
      </c>
      <c r="BC640" s="9">
        <f t="shared" si="510"/>
        <v>0</v>
      </c>
      <c r="BD640" s="9">
        <f t="shared" si="511"/>
        <v>0</v>
      </c>
      <c r="BE640" s="9">
        <f t="shared" si="512"/>
        <v>0</v>
      </c>
      <c r="BF640" s="9">
        <f t="shared" si="513"/>
        <v>0</v>
      </c>
      <c r="BG640" s="9">
        <f t="shared" si="514"/>
        <v>0</v>
      </c>
      <c r="BH640" s="9">
        <f t="shared" si="515"/>
        <v>0</v>
      </c>
      <c r="BI640" s="9">
        <f t="shared" si="516"/>
        <v>0</v>
      </c>
      <c r="BJ640" s="6">
        <f t="shared" si="517"/>
        <v>0</v>
      </c>
      <c r="BK640" s="6">
        <f t="shared" si="518"/>
        <v>0</v>
      </c>
      <c r="BL640" s="6">
        <f t="shared" si="519"/>
        <v>0</v>
      </c>
      <c r="BM640" s="10">
        <f t="shared" si="520"/>
        <v>0</v>
      </c>
      <c r="BN640" s="10">
        <f t="shared" si="521"/>
        <v>0</v>
      </c>
      <c r="BO640" s="10">
        <f t="shared" si="522"/>
        <v>0</v>
      </c>
      <c r="BP640" s="11">
        <f t="shared" si="523"/>
        <v>0</v>
      </c>
      <c r="BQ640" s="11">
        <f t="shared" si="524"/>
        <v>0</v>
      </c>
      <c r="BR640" s="11">
        <f t="shared" si="525"/>
        <v>0</v>
      </c>
      <c r="BS640" s="10">
        <f t="shared" si="526"/>
        <v>0</v>
      </c>
      <c r="BT640" s="10">
        <f t="shared" si="527"/>
        <v>0</v>
      </c>
      <c r="BU640" s="10">
        <f t="shared" si="528"/>
        <v>0</v>
      </c>
      <c r="BV640" s="10">
        <f t="shared" si="529"/>
        <v>0</v>
      </c>
      <c r="BW640" s="10">
        <f t="shared" si="530"/>
        <v>0</v>
      </c>
      <c r="BX640" s="10">
        <f t="shared" si="531"/>
        <v>0</v>
      </c>
      <c r="BY640" s="10">
        <f t="shared" si="532"/>
        <v>0</v>
      </c>
      <c r="BZ640" s="10">
        <f t="shared" si="533"/>
        <v>0</v>
      </c>
      <c r="CA640" s="10">
        <f t="shared" si="534"/>
        <v>0</v>
      </c>
      <c r="CB640" s="9">
        <f t="shared" si="535"/>
        <v>0</v>
      </c>
      <c r="CC640" s="9">
        <f t="shared" si="536"/>
        <v>0</v>
      </c>
      <c r="CD640" s="9">
        <f t="shared" si="537"/>
        <v>0</v>
      </c>
      <c r="CE640" s="12">
        <f t="shared" si="539"/>
        <v>0</v>
      </c>
    </row>
    <row r="641" spans="8:83" ht="18" customHeight="1">
      <c r="H641"/>
      <c r="I641"/>
      <c r="J641"/>
      <c r="AA641" s="16">
        <f t="shared" si="487"/>
        <v>0</v>
      </c>
      <c r="AB641" s="16">
        <f t="shared" si="488"/>
        <v>0</v>
      </c>
      <c r="AC641" s="16">
        <f t="shared" si="489"/>
        <v>0</v>
      </c>
      <c r="AD641" s="16">
        <f t="shared" si="490"/>
        <v>0</v>
      </c>
      <c r="AE641" s="16">
        <f t="shared" si="491"/>
        <v>0</v>
      </c>
      <c r="AF641" s="16">
        <f t="shared" si="492"/>
        <v>0</v>
      </c>
      <c r="AG641" s="16">
        <f t="shared" si="493"/>
        <v>0</v>
      </c>
      <c r="AH641" s="16">
        <f t="shared" si="494"/>
        <v>0</v>
      </c>
      <c r="AI641" s="16">
        <f t="shared" si="495"/>
        <v>0</v>
      </c>
      <c r="AJ641" s="15">
        <f t="shared" si="496"/>
        <v>0.42990838161300676</v>
      </c>
      <c r="AK641" s="6">
        <f t="shared" si="540"/>
        <v>0</v>
      </c>
      <c r="AL641" s="6">
        <f t="shared" si="540"/>
        <v>0</v>
      </c>
      <c r="AM641" s="6">
        <f t="shared" si="540"/>
        <v>0</v>
      </c>
      <c r="AN641" s="6">
        <f t="shared" si="540"/>
        <v>0</v>
      </c>
      <c r="AO641" s="9">
        <f t="shared" si="497"/>
        <v>0</v>
      </c>
      <c r="AP641" s="9">
        <f t="shared" si="498"/>
        <v>0</v>
      </c>
      <c r="AQ641" s="9">
        <f t="shared" si="499"/>
        <v>0</v>
      </c>
      <c r="AR641" s="9">
        <f t="shared" si="500"/>
        <v>0</v>
      </c>
      <c r="AS641" s="9">
        <f t="shared" si="538"/>
        <v>0</v>
      </c>
      <c r="AT641" s="9">
        <f t="shared" si="501"/>
        <v>0</v>
      </c>
      <c r="AU641" s="9">
        <f t="shared" si="502"/>
        <v>0</v>
      </c>
      <c r="AV641" s="9">
        <f t="shared" si="503"/>
        <v>0</v>
      </c>
      <c r="AW641" s="9">
        <f t="shared" si="504"/>
        <v>0</v>
      </c>
      <c r="AX641" s="9">
        <f t="shared" si="505"/>
        <v>0</v>
      </c>
      <c r="AY641" s="9">
        <f t="shared" si="506"/>
        <v>0</v>
      </c>
      <c r="AZ641" s="9">
        <f t="shared" si="507"/>
        <v>0</v>
      </c>
      <c r="BA641" s="9">
        <f t="shared" si="508"/>
        <v>0</v>
      </c>
      <c r="BB641" s="9">
        <f t="shared" si="509"/>
        <v>0</v>
      </c>
      <c r="BC641" s="9">
        <f t="shared" si="510"/>
        <v>0</v>
      </c>
      <c r="BD641" s="9">
        <f t="shared" si="511"/>
        <v>0</v>
      </c>
      <c r="BE641" s="9">
        <f t="shared" si="512"/>
        <v>0</v>
      </c>
      <c r="BF641" s="9">
        <f t="shared" si="513"/>
        <v>0</v>
      </c>
      <c r="BG641" s="9">
        <f t="shared" si="514"/>
        <v>0</v>
      </c>
      <c r="BH641" s="9">
        <f t="shared" si="515"/>
        <v>0</v>
      </c>
      <c r="BI641" s="9">
        <f t="shared" si="516"/>
        <v>0</v>
      </c>
      <c r="BJ641" s="6">
        <f t="shared" si="517"/>
        <v>0</v>
      </c>
      <c r="BK641" s="6">
        <f t="shared" si="518"/>
        <v>0</v>
      </c>
      <c r="BL641" s="6">
        <f t="shared" si="519"/>
        <v>0</v>
      </c>
      <c r="BM641" s="10">
        <f t="shared" si="520"/>
        <v>0</v>
      </c>
      <c r="BN641" s="10">
        <f t="shared" si="521"/>
        <v>0</v>
      </c>
      <c r="BO641" s="10">
        <f t="shared" si="522"/>
        <v>0</v>
      </c>
      <c r="BP641" s="11">
        <f t="shared" si="523"/>
        <v>0</v>
      </c>
      <c r="BQ641" s="11">
        <f t="shared" si="524"/>
        <v>0</v>
      </c>
      <c r="BR641" s="11">
        <f t="shared" si="525"/>
        <v>0</v>
      </c>
      <c r="BS641" s="10">
        <f t="shared" si="526"/>
        <v>0</v>
      </c>
      <c r="BT641" s="10">
        <f t="shared" si="527"/>
        <v>0</v>
      </c>
      <c r="BU641" s="10">
        <f t="shared" si="528"/>
        <v>0</v>
      </c>
      <c r="BV641" s="10">
        <f t="shared" si="529"/>
        <v>0</v>
      </c>
      <c r="BW641" s="10">
        <f t="shared" si="530"/>
        <v>0</v>
      </c>
      <c r="BX641" s="10">
        <f t="shared" si="531"/>
        <v>0</v>
      </c>
      <c r="BY641" s="10">
        <f t="shared" si="532"/>
        <v>0</v>
      </c>
      <c r="BZ641" s="10">
        <f t="shared" si="533"/>
        <v>0</v>
      </c>
      <c r="CA641" s="10">
        <f t="shared" si="534"/>
        <v>0</v>
      </c>
      <c r="CB641" s="9">
        <f t="shared" si="535"/>
        <v>0</v>
      </c>
      <c r="CC641" s="9">
        <f t="shared" si="536"/>
        <v>0</v>
      </c>
      <c r="CD641" s="9">
        <f t="shared" si="537"/>
        <v>0</v>
      </c>
      <c r="CE641" s="12">
        <f t="shared" si="539"/>
        <v>0</v>
      </c>
    </row>
    <row r="642" spans="8:83" ht="18" customHeight="1">
      <c r="H642"/>
      <c r="I642"/>
      <c r="J642"/>
      <c r="AA642" s="16">
        <f t="shared" si="487"/>
        <v>0</v>
      </c>
      <c r="AB642" s="16">
        <f t="shared" si="488"/>
        <v>0</v>
      </c>
      <c r="AC642" s="16">
        <f t="shared" si="489"/>
        <v>0</v>
      </c>
      <c r="AD642" s="16">
        <f t="shared" si="490"/>
        <v>0</v>
      </c>
      <c r="AE642" s="16">
        <f t="shared" si="491"/>
        <v>0</v>
      </c>
      <c r="AF642" s="16">
        <f t="shared" si="492"/>
        <v>0</v>
      </c>
      <c r="AG642" s="16">
        <f t="shared" si="493"/>
        <v>0</v>
      </c>
      <c r="AH642" s="16">
        <f t="shared" si="494"/>
        <v>0</v>
      </c>
      <c r="AI642" s="16">
        <f t="shared" si="495"/>
        <v>0</v>
      </c>
      <c r="AJ642" s="15">
        <f t="shared" si="496"/>
        <v>0.42990838161300676</v>
      </c>
      <c r="AK642" s="6">
        <f t="shared" si="540"/>
        <v>0</v>
      </c>
      <c r="AL642" s="6">
        <f t="shared" si="540"/>
        <v>0</v>
      </c>
      <c r="AM642" s="6">
        <f t="shared" si="540"/>
        <v>0</v>
      </c>
      <c r="AN642" s="6">
        <f t="shared" si="540"/>
        <v>0</v>
      </c>
      <c r="AO642" s="9">
        <f t="shared" si="497"/>
        <v>0</v>
      </c>
      <c r="AP642" s="9">
        <f t="shared" si="498"/>
        <v>0</v>
      </c>
      <c r="AQ642" s="9">
        <f t="shared" si="499"/>
        <v>0</v>
      </c>
      <c r="AR642" s="9">
        <f t="shared" si="500"/>
        <v>0</v>
      </c>
      <c r="AS642" s="9">
        <f t="shared" si="538"/>
        <v>0</v>
      </c>
      <c r="AT642" s="9">
        <f t="shared" si="501"/>
        <v>0</v>
      </c>
      <c r="AU642" s="9">
        <f t="shared" si="502"/>
        <v>0</v>
      </c>
      <c r="AV642" s="9">
        <f t="shared" si="503"/>
        <v>0</v>
      </c>
      <c r="AW642" s="9">
        <f t="shared" si="504"/>
        <v>0</v>
      </c>
      <c r="AX642" s="9">
        <f t="shared" si="505"/>
        <v>0</v>
      </c>
      <c r="AY642" s="9">
        <f t="shared" si="506"/>
        <v>0</v>
      </c>
      <c r="AZ642" s="9">
        <f t="shared" si="507"/>
        <v>0</v>
      </c>
      <c r="BA642" s="9">
        <f t="shared" si="508"/>
        <v>0</v>
      </c>
      <c r="BB642" s="9">
        <f t="shared" si="509"/>
        <v>0</v>
      </c>
      <c r="BC642" s="9">
        <f t="shared" si="510"/>
        <v>0</v>
      </c>
      <c r="BD642" s="9">
        <f t="shared" si="511"/>
        <v>0</v>
      </c>
      <c r="BE642" s="9">
        <f t="shared" si="512"/>
        <v>0</v>
      </c>
      <c r="BF642" s="9">
        <f t="shared" si="513"/>
        <v>0</v>
      </c>
      <c r="BG642" s="9">
        <f t="shared" si="514"/>
        <v>0</v>
      </c>
      <c r="BH642" s="9">
        <f t="shared" si="515"/>
        <v>0</v>
      </c>
      <c r="BI642" s="9">
        <f t="shared" si="516"/>
        <v>0</v>
      </c>
      <c r="BJ642" s="6">
        <f t="shared" si="517"/>
        <v>0</v>
      </c>
      <c r="BK642" s="6">
        <f t="shared" si="518"/>
        <v>0</v>
      </c>
      <c r="BL642" s="6">
        <f t="shared" si="519"/>
        <v>0</v>
      </c>
      <c r="BM642" s="10">
        <f t="shared" si="520"/>
        <v>0</v>
      </c>
      <c r="BN642" s="10">
        <f t="shared" si="521"/>
        <v>0</v>
      </c>
      <c r="BO642" s="10">
        <f t="shared" si="522"/>
        <v>0</v>
      </c>
      <c r="BP642" s="11">
        <f t="shared" si="523"/>
        <v>0</v>
      </c>
      <c r="BQ642" s="11">
        <f t="shared" si="524"/>
        <v>0</v>
      </c>
      <c r="BR642" s="11">
        <f t="shared" si="525"/>
        <v>0</v>
      </c>
      <c r="BS642" s="10">
        <f t="shared" si="526"/>
        <v>0</v>
      </c>
      <c r="BT642" s="10">
        <f t="shared" si="527"/>
        <v>0</v>
      </c>
      <c r="BU642" s="10">
        <f t="shared" si="528"/>
        <v>0</v>
      </c>
      <c r="BV642" s="10">
        <f t="shared" si="529"/>
        <v>0</v>
      </c>
      <c r="BW642" s="10">
        <f t="shared" si="530"/>
        <v>0</v>
      </c>
      <c r="BX642" s="10">
        <f t="shared" si="531"/>
        <v>0</v>
      </c>
      <c r="BY642" s="10">
        <f t="shared" si="532"/>
        <v>0</v>
      </c>
      <c r="BZ642" s="10">
        <f t="shared" si="533"/>
        <v>0</v>
      </c>
      <c r="CA642" s="10">
        <f t="shared" si="534"/>
        <v>0</v>
      </c>
      <c r="CB642" s="9">
        <f t="shared" si="535"/>
        <v>0</v>
      </c>
      <c r="CC642" s="9">
        <f t="shared" si="536"/>
        <v>0</v>
      </c>
      <c r="CD642" s="9">
        <f t="shared" si="537"/>
        <v>0</v>
      </c>
      <c r="CE642" s="12">
        <f t="shared" si="539"/>
        <v>0</v>
      </c>
    </row>
    <row r="643" spans="8:83" ht="18" customHeight="1">
      <c r="H643"/>
      <c r="I643"/>
      <c r="J643"/>
      <c r="AA643" s="16">
        <f t="shared" si="487"/>
        <v>0</v>
      </c>
      <c r="AB643" s="16">
        <f t="shared" si="488"/>
        <v>0</v>
      </c>
      <c r="AC643" s="16">
        <f t="shared" si="489"/>
        <v>0</v>
      </c>
      <c r="AD643" s="16">
        <f t="shared" si="490"/>
        <v>0</v>
      </c>
      <c r="AE643" s="16">
        <f t="shared" si="491"/>
        <v>0</v>
      </c>
      <c r="AF643" s="16">
        <f t="shared" si="492"/>
        <v>0</v>
      </c>
      <c r="AG643" s="16">
        <f t="shared" si="493"/>
        <v>0</v>
      </c>
      <c r="AH643" s="16">
        <f t="shared" si="494"/>
        <v>0</v>
      </c>
      <c r="AI643" s="16">
        <f t="shared" si="495"/>
        <v>0</v>
      </c>
      <c r="AJ643" s="15">
        <f t="shared" si="496"/>
        <v>0.42990838161300676</v>
      </c>
      <c r="AK643" s="6">
        <f t="shared" si="540"/>
        <v>0</v>
      </c>
      <c r="AL643" s="6">
        <f t="shared" si="540"/>
        <v>0</v>
      </c>
      <c r="AM643" s="6">
        <f t="shared" si="540"/>
        <v>0</v>
      </c>
      <c r="AN643" s="6">
        <f t="shared" si="540"/>
        <v>0</v>
      </c>
      <c r="AO643" s="9">
        <f t="shared" si="497"/>
        <v>0</v>
      </c>
      <c r="AP643" s="9">
        <f t="shared" si="498"/>
        <v>0</v>
      </c>
      <c r="AQ643" s="9">
        <f t="shared" si="499"/>
        <v>0</v>
      </c>
      <c r="AR643" s="9">
        <f t="shared" si="500"/>
        <v>0</v>
      </c>
      <c r="AS643" s="9">
        <f t="shared" si="538"/>
        <v>0</v>
      </c>
      <c r="AT643" s="9">
        <f t="shared" si="501"/>
        <v>0</v>
      </c>
      <c r="AU643" s="9">
        <f t="shared" si="502"/>
        <v>0</v>
      </c>
      <c r="AV643" s="9">
        <f t="shared" si="503"/>
        <v>0</v>
      </c>
      <c r="AW643" s="9">
        <f t="shared" si="504"/>
        <v>0</v>
      </c>
      <c r="AX643" s="9">
        <f t="shared" si="505"/>
        <v>0</v>
      </c>
      <c r="AY643" s="9">
        <f t="shared" si="506"/>
        <v>0</v>
      </c>
      <c r="AZ643" s="9">
        <f t="shared" si="507"/>
        <v>0</v>
      </c>
      <c r="BA643" s="9">
        <f t="shared" si="508"/>
        <v>0</v>
      </c>
      <c r="BB643" s="9">
        <f t="shared" si="509"/>
        <v>0</v>
      </c>
      <c r="BC643" s="9">
        <f t="shared" si="510"/>
        <v>0</v>
      </c>
      <c r="BD643" s="9">
        <f t="shared" si="511"/>
        <v>0</v>
      </c>
      <c r="BE643" s="9">
        <f t="shared" si="512"/>
        <v>0</v>
      </c>
      <c r="BF643" s="9">
        <f t="shared" si="513"/>
        <v>0</v>
      </c>
      <c r="BG643" s="9">
        <f t="shared" si="514"/>
        <v>0</v>
      </c>
      <c r="BH643" s="9">
        <f t="shared" si="515"/>
        <v>0</v>
      </c>
      <c r="BI643" s="9">
        <f t="shared" si="516"/>
        <v>0</v>
      </c>
      <c r="BJ643" s="6">
        <f t="shared" si="517"/>
        <v>0</v>
      </c>
      <c r="BK643" s="6">
        <f t="shared" si="518"/>
        <v>0</v>
      </c>
      <c r="BL643" s="6">
        <f t="shared" si="519"/>
        <v>0</v>
      </c>
      <c r="BM643" s="10">
        <f t="shared" si="520"/>
        <v>0</v>
      </c>
      <c r="BN643" s="10">
        <f t="shared" si="521"/>
        <v>0</v>
      </c>
      <c r="BO643" s="10">
        <f t="shared" si="522"/>
        <v>0</v>
      </c>
      <c r="BP643" s="11">
        <f t="shared" si="523"/>
        <v>0</v>
      </c>
      <c r="BQ643" s="11">
        <f t="shared" si="524"/>
        <v>0</v>
      </c>
      <c r="BR643" s="11">
        <f t="shared" si="525"/>
        <v>0</v>
      </c>
      <c r="BS643" s="10">
        <f t="shared" si="526"/>
        <v>0</v>
      </c>
      <c r="BT643" s="10">
        <f t="shared" si="527"/>
        <v>0</v>
      </c>
      <c r="BU643" s="10">
        <f t="shared" si="528"/>
        <v>0</v>
      </c>
      <c r="BV643" s="10">
        <f t="shared" si="529"/>
        <v>0</v>
      </c>
      <c r="BW643" s="10">
        <f t="shared" si="530"/>
        <v>0</v>
      </c>
      <c r="BX643" s="10">
        <f t="shared" si="531"/>
        <v>0</v>
      </c>
      <c r="BY643" s="10">
        <f t="shared" si="532"/>
        <v>0</v>
      </c>
      <c r="BZ643" s="10">
        <f t="shared" si="533"/>
        <v>0</v>
      </c>
      <c r="CA643" s="10">
        <f t="shared" si="534"/>
        <v>0</v>
      </c>
      <c r="CB643" s="9">
        <f t="shared" si="535"/>
        <v>0</v>
      </c>
      <c r="CC643" s="9">
        <f t="shared" si="536"/>
        <v>0</v>
      </c>
      <c r="CD643" s="9">
        <f t="shared" si="537"/>
        <v>0</v>
      </c>
      <c r="CE643" s="12">
        <f t="shared" si="539"/>
        <v>0</v>
      </c>
    </row>
    <row r="644" spans="8:83" ht="18" customHeight="1">
      <c r="H644"/>
      <c r="I644"/>
      <c r="J644"/>
      <c r="AA644" s="16">
        <f t="shared" si="487"/>
        <v>0</v>
      </c>
      <c r="AB644" s="16">
        <f t="shared" si="488"/>
        <v>0</v>
      </c>
      <c r="AC644" s="16">
        <f t="shared" si="489"/>
        <v>0</v>
      </c>
      <c r="AD644" s="16">
        <f t="shared" si="490"/>
        <v>0</v>
      </c>
      <c r="AE644" s="16">
        <f t="shared" si="491"/>
        <v>0</v>
      </c>
      <c r="AF644" s="16">
        <f t="shared" si="492"/>
        <v>0</v>
      </c>
      <c r="AG644" s="16">
        <f t="shared" si="493"/>
        <v>0</v>
      </c>
      <c r="AH644" s="16">
        <f t="shared" si="494"/>
        <v>0</v>
      </c>
      <c r="AI644" s="16">
        <f t="shared" si="495"/>
        <v>0</v>
      </c>
      <c r="AJ644" s="15">
        <f t="shared" si="496"/>
        <v>0.42990838161300676</v>
      </c>
      <c r="AK644" s="6">
        <f t="shared" si="540"/>
        <v>0</v>
      </c>
      <c r="AL644" s="6">
        <f t="shared" si="540"/>
        <v>0</v>
      </c>
      <c r="AM644" s="6">
        <f t="shared" si="540"/>
        <v>0</v>
      </c>
      <c r="AN644" s="6">
        <f t="shared" si="540"/>
        <v>0</v>
      </c>
      <c r="AO644" s="9">
        <f t="shared" si="497"/>
        <v>0</v>
      </c>
      <c r="AP644" s="9">
        <f t="shared" si="498"/>
        <v>0</v>
      </c>
      <c r="AQ644" s="9">
        <f t="shared" si="499"/>
        <v>0</v>
      </c>
      <c r="AR644" s="9">
        <f t="shared" si="500"/>
        <v>0</v>
      </c>
      <c r="AS644" s="9">
        <f t="shared" si="538"/>
        <v>0</v>
      </c>
      <c r="AT644" s="9">
        <f t="shared" si="501"/>
        <v>0</v>
      </c>
      <c r="AU644" s="9">
        <f t="shared" si="502"/>
        <v>0</v>
      </c>
      <c r="AV644" s="9">
        <f t="shared" si="503"/>
        <v>0</v>
      </c>
      <c r="AW644" s="9">
        <f t="shared" si="504"/>
        <v>0</v>
      </c>
      <c r="AX644" s="9">
        <f t="shared" si="505"/>
        <v>0</v>
      </c>
      <c r="AY644" s="9">
        <f t="shared" si="506"/>
        <v>0</v>
      </c>
      <c r="AZ644" s="9">
        <f t="shared" si="507"/>
        <v>0</v>
      </c>
      <c r="BA644" s="9">
        <f t="shared" si="508"/>
        <v>0</v>
      </c>
      <c r="BB644" s="9">
        <f t="shared" si="509"/>
        <v>0</v>
      </c>
      <c r="BC644" s="9">
        <f t="shared" si="510"/>
        <v>0</v>
      </c>
      <c r="BD644" s="9">
        <f t="shared" si="511"/>
        <v>0</v>
      </c>
      <c r="BE644" s="9">
        <f t="shared" si="512"/>
        <v>0</v>
      </c>
      <c r="BF644" s="9">
        <f t="shared" si="513"/>
        <v>0</v>
      </c>
      <c r="BG644" s="9">
        <f t="shared" si="514"/>
        <v>0</v>
      </c>
      <c r="BH644" s="9">
        <f t="shared" si="515"/>
        <v>0</v>
      </c>
      <c r="BI644" s="9">
        <f t="shared" si="516"/>
        <v>0</v>
      </c>
      <c r="BJ644" s="6">
        <f t="shared" si="517"/>
        <v>0</v>
      </c>
      <c r="BK644" s="6">
        <f t="shared" si="518"/>
        <v>0</v>
      </c>
      <c r="BL644" s="6">
        <f t="shared" si="519"/>
        <v>0</v>
      </c>
      <c r="BM644" s="10">
        <f t="shared" si="520"/>
        <v>0</v>
      </c>
      <c r="BN644" s="10">
        <f t="shared" si="521"/>
        <v>0</v>
      </c>
      <c r="BO644" s="10">
        <f t="shared" si="522"/>
        <v>0</v>
      </c>
      <c r="BP644" s="11">
        <f t="shared" si="523"/>
        <v>0</v>
      </c>
      <c r="BQ644" s="11">
        <f t="shared" si="524"/>
        <v>0</v>
      </c>
      <c r="BR644" s="11">
        <f t="shared" si="525"/>
        <v>0</v>
      </c>
      <c r="BS644" s="10">
        <f t="shared" si="526"/>
        <v>0</v>
      </c>
      <c r="BT644" s="10">
        <f t="shared" si="527"/>
        <v>0</v>
      </c>
      <c r="BU644" s="10">
        <f t="shared" si="528"/>
        <v>0</v>
      </c>
      <c r="BV644" s="10">
        <f t="shared" si="529"/>
        <v>0</v>
      </c>
      <c r="BW644" s="10">
        <f t="shared" si="530"/>
        <v>0</v>
      </c>
      <c r="BX644" s="10">
        <f t="shared" si="531"/>
        <v>0</v>
      </c>
      <c r="BY644" s="10">
        <f t="shared" si="532"/>
        <v>0</v>
      </c>
      <c r="BZ644" s="10">
        <f t="shared" si="533"/>
        <v>0</v>
      </c>
      <c r="CA644" s="10">
        <f t="shared" si="534"/>
        <v>0</v>
      </c>
      <c r="CB644" s="9">
        <f t="shared" si="535"/>
        <v>0</v>
      </c>
      <c r="CC644" s="9">
        <f t="shared" si="536"/>
        <v>0</v>
      </c>
      <c r="CD644" s="9">
        <f t="shared" si="537"/>
        <v>0</v>
      </c>
      <c r="CE644" s="12">
        <f t="shared" si="539"/>
        <v>0</v>
      </c>
    </row>
    <row r="645" spans="8:83" ht="18" customHeight="1">
      <c r="H645"/>
      <c r="I645"/>
      <c r="J645"/>
      <c r="AA645" s="16">
        <f t="shared" si="487"/>
        <v>0</v>
      </c>
      <c r="AB645" s="16">
        <f t="shared" si="488"/>
        <v>0</v>
      </c>
      <c r="AC645" s="16">
        <f t="shared" si="489"/>
        <v>0</v>
      </c>
      <c r="AD645" s="16">
        <f t="shared" si="490"/>
        <v>0</v>
      </c>
      <c r="AE645" s="16">
        <f t="shared" si="491"/>
        <v>0</v>
      </c>
      <c r="AF645" s="16">
        <f t="shared" si="492"/>
        <v>0</v>
      </c>
      <c r="AG645" s="16">
        <f t="shared" si="493"/>
        <v>0</v>
      </c>
      <c r="AH645" s="16">
        <f t="shared" si="494"/>
        <v>0</v>
      </c>
      <c r="AI645" s="16">
        <f t="shared" si="495"/>
        <v>0</v>
      </c>
      <c r="AJ645" s="15">
        <f t="shared" si="496"/>
        <v>0.42990838161300676</v>
      </c>
      <c r="AK645" s="6">
        <f t="shared" si="540"/>
        <v>0</v>
      </c>
      <c r="AL645" s="6">
        <f t="shared" si="540"/>
        <v>0</v>
      </c>
      <c r="AM645" s="6">
        <f t="shared" si="540"/>
        <v>0</v>
      </c>
      <c r="AN645" s="6">
        <f t="shared" si="540"/>
        <v>0</v>
      </c>
      <c r="AO645" s="9">
        <f t="shared" si="497"/>
        <v>0</v>
      </c>
      <c r="AP645" s="9">
        <f t="shared" si="498"/>
        <v>0</v>
      </c>
      <c r="AQ645" s="9">
        <f t="shared" si="499"/>
        <v>0</v>
      </c>
      <c r="AR645" s="9">
        <f t="shared" si="500"/>
        <v>0</v>
      </c>
      <c r="AS645" s="9">
        <f t="shared" si="538"/>
        <v>0</v>
      </c>
      <c r="AT645" s="9">
        <f t="shared" si="501"/>
        <v>0</v>
      </c>
      <c r="AU645" s="9">
        <f t="shared" si="502"/>
        <v>0</v>
      </c>
      <c r="AV645" s="9">
        <f t="shared" si="503"/>
        <v>0</v>
      </c>
      <c r="AW645" s="9">
        <f t="shared" si="504"/>
        <v>0</v>
      </c>
      <c r="AX645" s="9">
        <f t="shared" si="505"/>
        <v>0</v>
      </c>
      <c r="AY645" s="9">
        <f t="shared" si="506"/>
        <v>0</v>
      </c>
      <c r="AZ645" s="9">
        <f t="shared" si="507"/>
        <v>0</v>
      </c>
      <c r="BA645" s="9">
        <f t="shared" si="508"/>
        <v>0</v>
      </c>
      <c r="BB645" s="9">
        <f t="shared" si="509"/>
        <v>0</v>
      </c>
      <c r="BC645" s="9">
        <f t="shared" si="510"/>
        <v>0</v>
      </c>
      <c r="BD645" s="9">
        <f t="shared" si="511"/>
        <v>0</v>
      </c>
      <c r="BE645" s="9">
        <f t="shared" si="512"/>
        <v>0</v>
      </c>
      <c r="BF645" s="9">
        <f t="shared" si="513"/>
        <v>0</v>
      </c>
      <c r="BG645" s="9">
        <f t="shared" si="514"/>
        <v>0</v>
      </c>
      <c r="BH645" s="9">
        <f t="shared" si="515"/>
        <v>0</v>
      </c>
      <c r="BI645" s="9">
        <f t="shared" si="516"/>
        <v>0</v>
      </c>
      <c r="BJ645" s="6">
        <f t="shared" si="517"/>
        <v>0</v>
      </c>
      <c r="BK645" s="6">
        <f t="shared" si="518"/>
        <v>0</v>
      </c>
      <c r="BL645" s="6">
        <f t="shared" si="519"/>
        <v>0</v>
      </c>
      <c r="BM645" s="10">
        <f t="shared" si="520"/>
        <v>0</v>
      </c>
      <c r="BN645" s="10">
        <f t="shared" si="521"/>
        <v>0</v>
      </c>
      <c r="BO645" s="10">
        <f t="shared" si="522"/>
        <v>0</v>
      </c>
      <c r="BP645" s="11">
        <f t="shared" si="523"/>
        <v>0</v>
      </c>
      <c r="BQ645" s="11">
        <f t="shared" si="524"/>
        <v>0</v>
      </c>
      <c r="BR645" s="11">
        <f t="shared" si="525"/>
        <v>0</v>
      </c>
      <c r="BS645" s="10">
        <f t="shared" si="526"/>
        <v>0</v>
      </c>
      <c r="BT645" s="10">
        <f t="shared" si="527"/>
        <v>0</v>
      </c>
      <c r="BU645" s="10">
        <f t="shared" si="528"/>
        <v>0</v>
      </c>
      <c r="BV645" s="10">
        <f t="shared" si="529"/>
        <v>0</v>
      </c>
      <c r="BW645" s="10">
        <f t="shared" si="530"/>
        <v>0</v>
      </c>
      <c r="BX645" s="10">
        <f t="shared" si="531"/>
        <v>0</v>
      </c>
      <c r="BY645" s="10">
        <f t="shared" si="532"/>
        <v>0</v>
      </c>
      <c r="BZ645" s="10">
        <f t="shared" si="533"/>
        <v>0</v>
      </c>
      <c r="CA645" s="10">
        <f t="shared" si="534"/>
        <v>0</v>
      </c>
      <c r="CB645" s="9">
        <f t="shared" si="535"/>
        <v>0</v>
      </c>
      <c r="CC645" s="9">
        <f t="shared" si="536"/>
        <v>0</v>
      </c>
      <c r="CD645" s="9">
        <f t="shared" si="537"/>
        <v>0</v>
      </c>
      <c r="CE645" s="12">
        <f t="shared" si="539"/>
        <v>0</v>
      </c>
    </row>
    <row r="646" spans="8:83" ht="18" customHeight="1">
      <c r="H646"/>
      <c r="I646"/>
      <c r="J646"/>
      <c r="AA646" s="16">
        <f t="shared" ref="AA646:AA709" si="541">IF(Q_perm&lt;&gt;0, diffP1+diffP2,)</f>
        <v>0</v>
      </c>
      <c r="AB646" s="16">
        <f t="shared" ref="AB646:AB709" si="542">IF(Q_perm1&lt;&gt;0, P_feed1-P_feed2,)</f>
        <v>0</v>
      </c>
      <c r="AC646" s="16">
        <f t="shared" ref="AC646:AC709" si="543">IF(Q_perm2&lt;&gt;0, P_feed3-P_conc,)</f>
        <v>0</v>
      </c>
      <c r="AD646" s="16">
        <f t="shared" ref="AD646:AD709" si="544">IF(AND(Q_perm&lt;&gt;0,diffP&lt;&gt;0),diffP*(2*Q0_conc+Q0_perm)^1.5/(2*Q_conc+Q_perm)^1.5,)</f>
        <v>0</v>
      </c>
      <c r="AE646" s="16">
        <f t="shared" ref="AE646:AE709" si="545">IF(AND(Q_perm1&lt;&gt;0,diffP1&lt;&gt;0),diffP1*(2*(Q0_feed-Q0_perm1)+Q0_perm1)^1.5/(2*(Q_feed-Q_perm1)+Q_perm1)^1.5,)</f>
        <v>0</v>
      </c>
      <c r="AF646" s="16">
        <f t="shared" ref="AF646:AF709" si="546">IF(AND(Q_perm2&lt;&gt;0,diffP2&lt;&gt;0),diffP2*(2*(Q0_feed-Q0_perm1-Q0_perm2)+Q0_perm2)^1.5/(2*(Q_feed-Q_perm1-Q_perm2)+Q_perm2)^1.5,)</f>
        <v>0</v>
      </c>
      <c r="AG646" s="16">
        <f t="shared" ref="AG646:AG709" si="547">IF(Q_perm&lt;&gt;0,(NoOfPV1*(P_feed1-P_perm1)+NoOfPV2*(P_feed3-P_perm2))/NoOfPV-diffP/(2*NoOfArray),)</f>
        <v>0</v>
      </c>
      <c r="AH646" s="16">
        <f t="shared" ref="AH646:AH709" si="548">IF(Q_perm1&lt;&gt;0,(P_feed1-P_perm1)-diffP1/2,)</f>
        <v>0</v>
      </c>
      <c r="AI646" s="16">
        <f t="shared" ref="AI646:AI709" si="549">IF(Q_perm2&lt;&gt;0,(P_feed3-P_perm2)-diffP2/2,)</f>
        <v>0</v>
      </c>
      <c r="AJ646" s="15">
        <f t="shared" ref="AJ646:AJ709" si="550">IF(Temp&gt;25,EXP(TCF_U1*(1/298.15-1/(273.15+Temp))),EXP(TCF_U2*(1/298.15-1/(273.15+Temp))))</f>
        <v>0.42990838161300676</v>
      </c>
      <c r="AK646" s="6">
        <f t="shared" si="540"/>
        <v>0</v>
      </c>
      <c r="AL646" s="6">
        <f t="shared" si="540"/>
        <v>0</v>
      </c>
      <c r="AM646" s="6">
        <f t="shared" si="540"/>
        <v>0</v>
      </c>
      <c r="AN646" s="6">
        <f t="shared" si="540"/>
        <v>0</v>
      </c>
      <c r="AO646" s="9">
        <f t="shared" ref="AO646:AO709" si="551">IF(Q_perm&lt;&gt;0,LN(1/(1-Recovery))/Recovery,)</f>
        <v>0</v>
      </c>
      <c r="AP646" s="9">
        <f t="shared" ref="AP646:AP709" si="552">IF(Q_perm1&lt;&gt;0,LN(1/(1-Recovery1))/(Recovery1),)</f>
        <v>0</v>
      </c>
      <c r="AQ646" s="9">
        <f t="shared" ref="AQ646:AQ709" si="553">IF(Q_perm2&lt;&gt;0,LN(1/(1-Recovery2)/Recovery2),)</f>
        <v>0</v>
      </c>
      <c r="AR646" s="9">
        <f t="shared" ref="AR646:AR709" si="554">0.0385*TDSmean*(Temp+273.15)/(14.25*(1000-TDSmean/1000))</f>
        <v>0</v>
      </c>
      <c r="AS646" s="9">
        <f t="shared" si="538"/>
        <v>0</v>
      </c>
      <c r="AT646" s="9">
        <f t="shared" ref="AT646:AT709" si="555">0.0385*TDSmean_feed2*(Temp+273.15)/(14.25*(1000-TDSmean_feed2/1000))</f>
        <v>0</v>
      </c>
      <c r="AU646" s="9">
        <f t="shared" ref="AU646:AU709" si="556">0.0385*TDS_perm*(Temp+273.15)/(14.25*(1000-TDS_perm/1000))</f>
        <v>0</v>
      </c>
      <c r="AV646" s="9">
        <f t="shared" ref="AV646:AV709" si="557">0.0385*TDS_perm1*(Temp+273.15)/(14.25*(1000-TDS_perm1/1000))</f>
        <v>0</v>
      </c>
      <c r="AW646" s="9">
        <f t="shared" ref="AW646:AW709" si="558">0.0385*TDS_perm2*(Temp+273.15)/(14.25*(1000-TDS_perm2/1000))</f>
        <v>0</v>
      </c>
      <c r="AX646" s="9">
        <f t="shared" ref="AX646:AX709" si="559">IF(C_feed1&gt;7630,alpha1*EXP((beta1-LN(C_feed1))^2/gamma1),IF(C_feed1&gt;0,alpha2*EXP((beta2-LN(C_feed1))^2/gamma2),))</f>
        <v>0</v>
      </c>
      <c r="AY646" s="9">
        <f t="shared" ref="AY646:AY709" si="560">IF(C_feed2&gt;7630,alpha1*EXP((beta1-LN(C_feed2))^2/gamma1),IF(C_feed2&gt;0,alpha2*EXP((beta2-LN(C_feed2))^2/gamma2),IF(Recovery1&gt;0,TDS_feed1/(1-Recovery1),)))</f>
        <v>0</v>
      </c>
      <c r="AZ646" s="9">
        <f t="shared" ref="AZ646:AZ709" si="561">IF(C_conc&gt;7630,alpha1*EXP((beta1-LN(C_conc))^2/gamma1),IF(C_conc&gt;0,alpha2*EXP((beta2-LN(C_conc))^2/gamma2),IF(AND(Recovery2&gt;0,Q_perm2&gt;0),TDS_feed2/(1-Recovery2),)))</f>
        <v>0</v>
      </c>
      <c r="BA646" s="9">
        <f t="shared" ref="BA646:BA709" si="562">IF(C_perm&gt;7630,alpha1*EXP((beta1-LN(C_perm))^2/gamma1),IF(C_perm&gt;0,alpha2*EXP((beta2-LN(C_perm))^2/gamma2),))</f>
        <v>0</v>
      </c>
      <c r="BB646" s="9">
        <f t="shared" ref="BB646:BB709" si="563">IF(C_perm1&gt;7630,alpha1*EXP((beta1-LN(C_perm1))^2/gamma1),IF(C_perm1&gt;0,alpha2*EXP((beta2-LN(C_perm1))^2/gamma2),))</f>
        <v>0</v>
      </c>
      <c r="BC646" s="9">
        <f t="shared" ref="BC646:BC709" si="564">IF(C_perm2&gt;7630,alpha1*EXP((beta1-LN(C_perm2))^2/gamma1),IF(C_perm2&gt;0,alpha2*EXP((beta2-LN(C_perm2))^2/gamma2),))</f>
        <v>0</v>
      </c>
      <c r="BD646" s="9">
        <f t="shared" ref="BD646:BD709" si="565">TDS_feed1*ConcFactor</f>
        <v>0</v>
      </c>
      <c r="BE646" s="9">
        <f t="shared" ref="BE646:BE709" si="566">IF(Q_perm1&gt;0,TDS_feed1*ConcFactor1,)</f>
        <v>0</v>
      </c>
      <c r="BF646" s="9">
        <f t="shared" ref="BF646:BF709" si="567">IF(Q_perm2&gt;0,TDS_feed2*ConcFactor2,)</f>
        <v>0</v>
      </c>
      <c r="BG646" s="9">
        <f t="shared" ref="BG646:BG709" si="568">NetP-Pi_feed+Pi_perm</f>
        <v>0</v>
      </c>
      <c r="BH646" s="9">
        <f t="shared" ref="BH646:BH709" si="569">NetP1-Pi_feed1+Pi_perm1</f>
        <v>0</v>
      </c>
      <c r="BI646" s="9">
        <f t="shared" ref="BI646:BI709" si="570">NetP2-Pi_feed2+Pi_perm2</f>
        <v>0</v>
      </c>
      <c r="BJ646" s="6">
        <f t="shared" ref="BJ646:BJ709" si="571">IF(NDP&gt;0,Q_perm*(TCF0*NDP0)/(TCF*NDP),)</f>
        <v>0</v>
      </c>
      <c r="BK646" s="6">
        <f t="shared" ref="BK646:BK709" si="572">IF(NDP_feed1&gt;0,Q_perm1*(TCF0*NDP0_feed1)/(TCF*NDP_feed1),)</f>
        <v>0</v>
      </c>
      <c r="BL646" s="6">
        <f t="shared" ref="BL646:BL709" si="573">IF(NDP_feed2&gt;0,Q_perm2*(TCF0*NDP0_feed2)/(TCF*NDP_feed2),)</f>
        <v>0</v>
      </c>
      <c r="BM646" s="10">
        <f t="shared" ref="BM646:BM709" si="574">IF(AND(TDSmean&gt;0,NDP0&gt;0,TDS0_feed1&gt;0,TCF0&gt;0),TDS_perm/TDSmean*(NDP/NDP0)*(TCF0/TCF)*(TDSmean0/TDSmean)*(TDS_feed1/TDS0_feed1),)</f>
        <v>0</v>
      </c>
      <c r="BN646" s="10">
        <f t="shared" ref="BN646:BN709" si="575">IF(AND(TDSmean_feed1&gt;0,NDP0_feed1&gt;0,TCF&gt;0,TDS0_feed1&gt;0),TDS_perm1/TDSmean_feed1*(NDP_feed1/NDP0_feed1)*(TCF0/TCF)*(TDSmean0_feed1/TDSmean_feed1)*(TDS_feed1/TDS0_feed1),)</f>
        <v>0</v>
      </c>
      <c r="BO646" s="10">
        <f t="shared" ref="BO646:BO709" si="576">IF(AND(TDSmean_feed2&gt;0,NDP0_feed2&gt;0,TCF&gt;0,TDS0_feed2&gt;0),TDS_perm2/TDSmean_feed2*(NDP_feed2/NDP0_feed2)*(TCF0/TCF)*(TDSmean0_feed2/TDSmean_feed2)*(TDS_feed2/TDS0_feed2),)</f>
        <v>0</v>
      </c>
      <c r="BP646" s="11">
        <f t="shared" ref="BP646:BP709" si="577">IF(normSP&gt;0,1-normSP,)</f>
        <v>0</v>
      </c>
      <c r="BQ646" s="11">
        <f t="shared" ref="BQ646:BQ709" si="578">IF(normSP1&gt;0,1-normSP1,)</f>
        <v>0</v>
      </c>
      <c r="BR646" s="11">
        <f t="shared" ref="BR646:BR709" si="579">IF(normSP2&gt;0,1-normSP2,)</f>
        <v>0</v>
      </c>
      <c r="BS646" s="10">
        <f t="shared" ref="BS646:BS709" si="580">IF(AND(TDS_perm&gt;0,TDS_feed1&gt;0),1-TDS_perm/TDS_feed1,)</f>
        <v>0</v>
      </c>
      <c r="BT646" s="10">
        <f t="shared" ref="BT646:BT709" si="581">IF(AND(TDS_perm1&gt;0,TDS_feed1&gt;0),1-TDS_perm1/TDS_feed1,)</f>
        <v>0</v>
      </c>
      <c r="BU646" s="10">
        <f t="shared" ref="BU646:BU709" si="582">IF(AND(TDS_perm2&gt;0,TDS_feed2&gt;0),1-TDS_perm2/TDS_feed2,)</f>
        <v>0</v>
      </c>
      <c r="BV646" s="10">
        <f t="shared" ref="BV646:BV709" si="583">IF(Q_perm&gt;0,Q_perm/Q_feed,)</f>
        <v>0</v>
      </c>
      <c r="BW646" s="10">
        <f t="shared" ref="BW646:BW709" si="584">IF(AND(Q_perm1&gt;0,Q_feed&gt;0),Q_perm1/Q_feed,)</f>
        <v>0</v>
      </c>
      <c r="BX646" s="10">
        <f t="shared" ref="BX646:BX709" si="585">IF(AND(Q_feed&gt;Q_perm1,Q_perm2&gt;0),Q_perm2/(Q_feed-Q_perm1),)</f>
        <v>0</v>
      </c>
      <c r="BY646" s="10">
        <f t="shared" ref="BY646:BY709" si="586">IF(AND(C_feed1&gt;0,C_conc&gt;0),1-C_feed1/C_conc,)</f>
        <v>0</v>
      </c>
      <c r="BZ646" s="10">
        <f t="shared" ref="BZ646:BZ709" si="587">IF(AND(C_feed2&gt;0,C_feed1&gt;0),1-C_feed1/C_feed2,)</f>
        <v>0</v>
      </c>
      <c r="CA646" s="10">
        <f t="shared" ref="CA646:CA709" si="588">IF(AND(C_feed2&gt;0,C0_conc&gt;0),1-C_feed2/C0_conc,)</f>
        <v>0</v>
      </c>
      <c r="CB646" s="9">
        <f t="shared" ref="CB646:CB709" si="589">IF(AND(Recovery&gt;0,Rec_C&gt;0),Recovery/Rec_C,)</f>
        <v>0</v>
      </c>
      <c r="CC646" s="9">
        <f t="shared" ref="CC646:CC709" si="590">IF(AND(Recovery1&gt;0,Rec_C1&gt;0),Recovery1/Rec_C1,)</f>
        <v>0</v>
      </c>
      <c r="CD646" s="9">
        <f t="shared" ref="CD646:CD709" si="591">IF(AND(Recovery2&gt;0,Rec_C2&gt;0),Recovery2/Rec_C2,)</f>
        <v>0</v>
      </c>
      <c r="CE646" s="12">
        <f t="shared" si="539"/>
        <v>0</v>
      </c>
    </row>
    <row r="647" spans="8:83" ht="18" customHeight="1">
      <c r="H647"/>
      <c r="I647"/>
      <c r="J647"/>
      <c r="AA647" s="16">
        <f t="shared" si="541"/>
        <v>0</v>
      </c>
      <c r="AB647" s="16">
        <f t="shared" si="542"/>
        <v>0</v>
      </c>
      <c r="AC647" s="16">
        <f t="shared" si="543"/>
        <v>0</v>
      </c>
      <c r="AD647" s="16">
        <f t="shared" si="544"/>
        <v>0</v>
      </c>
      <c r="AE647" s="16">
        <f t="shared" si="545"/>
        <v>0</v>
      </c>
      <c r="AF647" s="16">
        <f t="shared" si="546"/>
        <v>0</v>
      </c>
      <c r="AG647" s="16">
        <f t="shared" si="547"/>
        <v>0</v>
      </c>
      <c r="AH647" s="16">
        <f t="shared" si="548"/>
        <v>0</v>
      </c>
      <c r="AI647" s="16">
        <f t="shared" si="549"/>
        <v>0</v>
      </c>
      <c r="AJ647" s="15">
        <f t="shared" si="550"/>
        <v>0.42990838161300676</v>
      </c>
      <c r="AK647" s="6">
        <f t="shared" si="540"/>
        <v>0</v>
      </c>
      <c r="AL647" s="6">
        <f t="shared" si="540"/>
        <v>0</v>
      </c>
      <c r="AM647" s="6">
        <f t="shared" si="540"/>
        <v>0</v>
      </c>
      <c r="AN647" s="6">
        <f t="shared" si="540"/>
        <v>0</v>
      </c>
      <c r="AO647" s="9">
        <f t="shared" si="551"/>
        <v>0</v>
      </c>
      <c r="AP647" s="9">
        <f t="shared" si="552"/>
        <v>0</v>
      </c>
      <c r="AQ647" s="9">
        <f t="shared" si="553"/>
        <v>0</v>
      </c>
      <c r="AR647" s="9">
        <f t="shared" si="554"/>
        <v>0</v>
      </c>
      <c r="AS647" s="9">
        <f t="shared" ref="AS647:AS710" si="592">0.0385*TDSmean_feed1*(Temp+273.15)/(14.25*(1000-TDSmean/1000))</f>
        <v>0</v>
      </c>
      <c r="AT647" s="9">
        <f t="shared" si="555"/>
        <v>0</v>
      </c>
      <c r="AU647" s="9">
        <f t="shared" si="556"/>
        <v>0</v>
      </c>
      <c r="AV647" s="9">
        <f t="shared" si="557"/>
        <v>0</v>
      </c>
      <c r="AW647" s="9">
        <f t="shared" si="558"/>
        <v>0</v>
      </c>
      <c r="AX647" s="9">
        <f t="shared" si="559"/>
        <v>0</v>
      </c>
      <c r="AY647" s="9">
        <f t="shared" si="560"/>
        <v>0</v>
      </c>
      <c r="AZ647" s="9">
        <f t="shared" si="561"/>
        <v>0</v>
      </c>
      <c r="BA647" s="9">
        <f t="shared" si="562"/>
        <v>0</v>
      </c>
      <c r="BB647" s="9">
        <f t="shared" si="563"/>
        <v>0</v>
      </c>
      <c r="BC647" s="9">
        <f t="shared" si="564"/>
        <v>0</v>
      </c>
      <c r="BD647" s="9">
        <f t="shared" si="565"/>
        <v>0</v>
      </c>
      <c r="BE647" s="9">
        <f t="shared" si="566"/>
        <v>0</v>
      </c>
      <c r="BF647" s="9">
        <f t="shared" si="567"/>
        <v>0</v>
      </c>
      <c r="BG647" s="9">
        <f t="shared" si="568"/>
        <v>0</v>
      </c>
      <c r="BH647" s="9">
        <f t="shared" si="569"/>
        <v>0</v>
      </c>
      <c r="BI647" s="9">
        <f t="shared" si="570"/>
        <v>0</v>
      </c>
      <c r="BJ647" s="6">
        <f t="shared" si="571"/>
        <v>0</v>
      </c>
      <c r="BK647" s="6">
        <f t="shared" si="572"/>
        <v>0</v>
      </c>
      <c r="BL647" s="6">
        <f t="shared" si="573"/>
        <v>0</v>
      </c>
      <c r="BM647" s="10">
        <f t="shared" si="574"/>
        <v>0</v>
      </c>
      <c r="BN647" s="10">
        <f t="shared" si="575"/>
        <v>0</v>
      </c>
      <c r="BO647" s="10">
        <f t="shared" si="576"/>
        <v>0</v>
      </c>
      <c r="BP647" s="11">
        <f t="shared" si="577"/>
        <v>0</v>
      </c>
      <c r="BQ647" s="11">
        <f t="shared" si="578"/>
        <v>0</v>
      </c>
      <c r="BR647" s="11">
        <f t="shared" si="579"/>
        <v>0</v>
      </c>
      <c r="BS647" s="10">
        <f t="shared" si="580"/>
        <v>0</v>
      </c>
      <c r="BT647" s="10">
        <f t="shared" si="581"/>
        <v>0</v>
      </c>
      <c r="BU647" s="10">
        <f t="shared" si="582"/>
        <v>0</v>
      </c>
      <c r="BV647" s="10">
        <f t="shared" si="583"/>
        <v>0</v>
      </c>
      <c r="BW647" s="10">
        <f t="shared" si="584"/>
        <v>0</v>
      </c>
      <c r="BX647" s="10">
        <f t="shared" si="585"/>
        <v>0</v>
      </c>
      <c r="BY647" s="10">
        <f t="shared" si="586"/>
        <v>0</v>
      </c>
      <c r="BZ647" s="10">
        <f t="shared" si="587"/>
        <v>0</v>
      </c>
      <c r="CA647" s="10">
        <f t="shared" si="588"/>
        <v>0</v>
      </c>
      <c r="CB647" s="9">
        <f t="shared" si="589"/>
        <v>0</v>
      </c>
      <c r="CC647" s="9">
        <f t="shared" si="590"/>
        <v>0</v>
      </c>
      <c r="CD647" s="9">
        <f t="shared" si="591"/>
        <v>0</v>
      </c>
      <c r="CE647" s="12">
        <f t="shared" ref="CE647:CE710" si="593">IF(A647-$A$6&gt;0,A647-$A$6,)</f>
        <v>0</v>
      </c>
    </row>
    <row r="648" spans="8:83" ht="18" customHeight="1">
      <c r="H648"/>
      <c r="I648"/>
      <c r="J648"/>
      <c r="AA648" s="16">
        <f t="shared" si="541"/>
        <v>0</v>
      </c>
      <c r="AB648" s="16">
        <f t="shared" si="542"/>
        <v>0</v>
      </c>
      <c r="AC648" s="16">
        <f t="shared" si="543"/>
        <v>0</v>
      </c>
      <c r="AD648" s="16">
        <f t="shared" si="544"/>
        <v>0</v>
      </c>
      <c r="AE648" s="16">
        <f t="shared" si="545"/>
        <v>0</v>
      </c>
      <c r="AF648" s="16">
        <f t="shared" si="546"/>
        <v>0</v>
      </c>
      <c r="AG648" s="16">
        <f t="shared" si="547"/>
        <v>0</v>
      </c>
      <c r="AH648" s="16">
        <f t="shared" si="548"/>
        <v>0</v>
      </c>
      <c r="AI648" s="16">
        <f t="shared" si="549"/>
        <v>0</v>
      </c>
      <c r="AJ648" s="15">
        <f t="shared" si="550"/>
        <v>0.42990838161300676</v>
      </c>
      <c r="AK648" s="6">
        <f t="shared" si="540"/>
        <v>0</v>
      </c>
      <c r="AL648" s="6">
        <f t="shared" si="540"/>
        <v>0</v>
      </c>
      <c r="AM648" s="6">
        <f t="shared" si="540"/>
        <v>0</v>
      </c>
      <c r="AN648" s="6">
        <f t="shared" si="540"/>
        <v>0</v>
      </c>
      <c r="AO648" s="9">
        <f t="shared" si="551"/>
        <v>0</v>
      </c>
      <c r="AP648" s="9">
        <f t="shared" si="552"/>
        <v>0</v>
      </c>
      <c r="AQ648" s="9">
        <f t="shared" si="553"/>
        <v>0</v>
      </c>
      <c r="AR648" s="9">
        <f t="shared" si="554"/>
        <v>0</v>
      </c>
      <c r="AS648" s="9">
        <f t="shared" si="592"/>
        <v>0</v>
      </c>
      <c r="AT648" s="9">
        <f t="shared" si="555"/>
        <v>0</v>
      </c>
      <c r="AU648" s="9">
        <f t="shared" si="556"/>
        <v>0</v>
      </c>
      <c r="AV648" s="9">
        <f t="shared" si="557"/>
        <v>0</v>
      </c>
      <c r="AW648" s="9">
        <f t="shared" si="558"/>
        <v>0</v>
      </c>
      <c r="AX648" s="9">
        <f t="shared" si="559"/>
        <v>0</v>
      </c>
      <c r="AY648" s="9">
        <f t="shared" si="560"/>
        <v>0</v>
      </c>
      <c r="AZ648" s="9">
        <f t="shared" si="561"/>
        <v>0</v>
      </c>
      <c r="BA648" s="9">
        <f t="shared" si="562"/>
        <v>0</v>
      </c>
      <c r="BB648" s="9">
        <f t="shared" si="563"/>
        <v>0</v>
      </c>
      <c r="BC648" s="9">
        <f t="shared" si="564"/>
        <v>0</v>
      </c>
      <c r="BD648" s="9">
        <f t="shared" si="565"/>
        <v>0</v>
      </c>
      <c r="BE648" s="9">
        <f t="shared" si="566"/>
        <v>0</v>
      </c>
      <c r="BF648" s="9">
        <f t="shared" si="567"/>
        <v>0</v>
      </c>
      <c r="BG648" s="9">
        <f t="shared" si="568"/>
        <v>0</v>
      </c>
      <c r="BH648" s="9">
        <f t="shared" si="569"/>
        <v>0</v>
      </c>
      <c r="BI648" s="9">
        <f t="shared" si="570"/>
        <v>0</v>
      </c>
      <c r="BJ648" s="6">
        <f t="shared" si="571"/>
        <v>0</v>
      </c>
      <c r="BK648" s="6">
        <f t="shared" si="572"/>
        <v>0</v>
      </c>
      <c r="BL648" s="6">
        <f t="shared" si="573"/>
        <v>0</v>
      </c>
      <c r="BM648" s="10">
        <f t="shared" si="574"/>
        <v>0</v>
      </c>
      <c r="BN648" s="10">
        <f t="shared" si="575"/>
        <v>0</v>
      </c>
      <c r="BO648" s="10">
        <f t="shared" si="576"/>
        <v>0</v>
      </c>
      <c r="BP648" s="11">
        <f t="shared" si="577"/>
        <v>0</v>
      </c>
      <c r="BQ648" s="11">
        <f t="shared" si="578"/>
        <v>0</v>
      </c>
      <c r="BR648" s="11">
        <f t="shared" si="579"/>
        <v>0</v>
      </c>
      <c r="BS648" s="10">
        <f t="shared" si="580"/>
        <v>0</v>
      </c>
      <c r="BT648" s="10">
        <f t="shared" si="581"/>
        <v>0</v>
      </c>
      <c r="BU648" s="10">
        <f t="shared" si="582"/>
        <v>0</v>
      </c>
      <c r="BV648" s="10">
        <f t="shared" si="583"/>
        <v>0</v>
      </c>
      <c r="BW648" s="10">
        <f t="shared" si="584"/>
        <v>0</v>
      </c>
      <c r="BX648" s="10">
        <f t="shared" si="585"/>
        <v>0</v>
      </c>
      <c r="BY648" s="10">
        <f t="shared" si="586"/>
        <v>0</v>
      </c>
      <c r="BZ648" s="10">
        <f t="shared" si="587"/>
        <v>0</v>
      </c>
      <c r="CA648" s="10">
        <f t="shared" si="588"/>
        <v>0</v>
      </c>
      <c r="CB648" s="9">
        <f t="shared" si="589"/>
        <v>0</v>
      </c>
      <c r="CC648" s="9">
        <f t="shared" si="590"/>
        <v>0</v>
      </c>
      <c r="CD648" s="9">
        <f t="shared" si="591"/>
        <v>0</v>
      </c>
      <c r="CE648" s="12">
        <f t="shared" si="593"/>
        <v>0</v>
      </c>
    </row>
    <row r="649" spans="8:83" ht="18" customHeight="1">
      <c r="H649"/>
      <c r="I649"/>
      <c r="J649"/>
      <c r="AA649" s="16">
        <f t="shared" si="541"/>
        <v>0</v>
      </c>
      <c r="AB649" s="16">
        <f t="shared" si="542"/>
        <v>0</v>
      </c>
      <c r="AC649" s="16">
        <f t="shared" si="543"/>
        <v>0</v>
      </c>
      <c r="AD649" s="16">
        <f t="shared" si="544"/>
        <v>0</v>
      </c>
      <c r="AE649" s="16">
        <f t="shared" si="545"/>
        <v>0</v>
      </c>
      <c r="AF649" s="16">
        <f t="shared" si="546"/>
        <v>0</v>
      </c>
      <c r="AG649" s="16">
        <f t="shared" si="547"/>
        <v>0</v>
      </c>
      <c r="AH649" s="16">
        <f t="shared" si="548"/>
        <v>0</v>
      </c>
      <c r="AI649" s="16">
        <f t="shared" si="549"/>
        <v>0</v>
      </c>
      <c r="AJ649" s="15">
        <f t="shared" si="550"/>
        <v>0.42990838161300676</v>
      </c>
      <c r="AK649" s="6">
        <f t="shared" si="540"/>
        <v>0</v>
      </c>
      <c r="AL649" s="6">
        <f t="shared" si="540"/>
        <v>0</v>
      </c>
      <c r="AM649" s="6">
        <f t="shared" si="540"/>
        <v>0</v>
      </c>
      <c r="AN649" s="6">
        <f t="shared" si="540"/>
        <v>0</v>
      </c>
      <c r="AO649" s="9">
        <f t="shared" si="551"/>
        <v>0</v>
      </c>
      <c r="AP649" s="9">
        <f t="shared" si="552"/>
        <v>0</v>
      </c>
      <c r="AQ649" s="9">
        <f t="shared" si="553"/>
        <v>0</v>
      </c>
      <c r="AR649" s="9">
        <f t="shared" si="554"/>
        <v>0</v>
      </c>
      <c r="AS649" s="9">
        <f t="shared" si="592"/>
        <v>0</v>
      </c>
      <c r="AT649" s="9">
        <f t="shared" si="555"/>
        <v>0</v>
      </c>
      <c r="AU649" s="9">
        <f t="shared" si="556"/>
        <v>0</v>
      </c>
      <c r="AV649" s="9">
        <f t="shared" si="557"/>
        <v>0</v>
      </c>
      <c r="AW649" s="9">
        <f t="shared" si="558"/>
        <v>0</v>
      </c>
      <c r="AX649" s="9">
        <f t="shared" si="559"/>
        <v>0</v>
      </c>
      <c r="AY649" s="9">
        <f t="shared" si="560"/>
        <v>0</v>
      </c>
      <c r="AZ649" s="9">
        <f t="shared" si="561"/>
        <v>0</v>
      </c>
      <c r="BA649" s="9">
        <f t="shared" si="562"/>
        <v>0</v>
      </c>
      <c r="BB649" s="9">
        <f t="shared" si="563"/>
        <v>0</v>
      </c>
      <c r="BC649" s="9">
        <f t="shared" si="564"/>
        <v>0</v>
      </c>
      <c r="BD649" s="9">
        <f t="shared" si="565"/>
        <v>0</v>
      </c>
      <c r="BE649" s="9">
        <f t="shared" si="566"/>
        <v>0</v>
      </c>
      <c r="BF649" s="9">
        <f t="shared" si="567"/>
        <v>0</v>
      </c>
      <c r="BG649" s="9">
        <f t="shared" si="568"/>
        <v>0</v>
      </c>
      <c r="BH649" s="9">
        <f t="shared" si="569"/>
        <v>0</v>
      </c>
      <c r="BI649" s="9">
        <f t="shared" si="570"/>
        <v>0</v>
      </c>
      <c r="BJ649" s="6">
        <f t="shared" si="571"/>
        <v>0</v>
      </c>
      <c r="BK649" s="6">
        <f t="shared" si="572"/>
        <v>0</v>
      </c>
      <c r="BL649" s="6">
        <f t="shared" si="573"/>
        <v>0</v>
      </c>
      <c r="BM649" s="10">
        <f t="shared" si="574"/>
        <v>0</v>
      </c>
      <c r="BN649" s="10">
        <f t="shared" si="575"/>
        <v>0</v>
      </c>
      <c r="BO649" s="10">
        <f t="shared" si="576"/>
        <v>0</v>
      </c>
      <c r="BP649" s="11">
        <f t="shared" si="577"/>
        <v>0</v>
      </c>
      <c r="BQ649" s="11">
        <f t="shared" si="578"/>
        <v>0</v>
      </c>
      <c r="BR649" s="11">
        <f t="shared" si="579"/>
        <v>0</v>
      </c>
      <c r="BS649" s="10">
        <f t="shared" si="580"/>
        <v>0</v>
      </c>
      <c r="BT649" s="10">
        <f t="shared" si="581"/>
        <v>0</v>
      </c>
      <c r="BU649" s="10">
        <f t="shared" si="582"/>
        <v>0</v>
      </c>
      <c r="BV649" s="10">
        <f t="shared" si="583"/>
        <v>0</v>
      </c>
      <c r="BW649" s="10">
        <f t="shared" si="584"/>
        <v>0</v>
      </c>
      <c r="BX649" s="10">
        <f t="shared" si="585"/>
        <v>0</v>
      </c>
      <c r="BY649" s="10">
        <f t="shared" si="586"/>
        <v>0</v>
      </c>
      <c r="BZ649" s="10">
        <f t="shared" si="587"/>
        <v>0</v>
      </c>
      <c r="CA649" s="10">
        <f t="shared" si="588"/>
        <v>0</v>
      </c>
      <c r="CB649" s="9">
        <f t="shared" si="589"/>
        <v>0</v>
      </c>
      <c r="CC649" s="9">
        <f t="shared" si="590"/>
        <v>0</v>
      </c>
      <c r="CD649" s="9">
        <f t="shared" si="591"/>
        <v>0</v>
      </c>
      <c r="CE649" s="12">
        <f t="shared" si="593"/>
        <v>0</v>
      </c>
    </row>
    <row r="650" spans="8:83" ht="18" customHeight="1">
      <c r="H650"/>
      <c r="I650"/>
      <c r="J650"/>
      <c r="AA650" s="16">
        <f t="shared" si="541"/>
        <v>0</v>
      </c>
      <c r="AB650" s="16">
        <f t="shared" si="542"/>
        <v>0</v>
      </c>
      <c r="AC650" s="16">
        <f t="shared" si="543"/>
        <v>0</v>
      </c>
      <c r="AD650" s="16">
        <f t="shared" si="544"/>
        <v>0</v>
      </c>
      <c r="AE650" s="16">
        <f t="shared" si="545"/>
        <v>0</v>
      </c>
      <c r="AF650" s="16">
        <f t="shared" si="546"/>
        <v>0</v>
      </c>
      <c r="AG650" s="16">
        <f t="shared" si="547"/>
        <v>0</v>
      </c>
      <c r="AH650" s="16">
        <f t="shared" si="548"/>
        <v>0</v>
      </c>
      <c r="AI650" s="16">
        <f t="shared" si="549"/>
        <v>0</v>
      </c>
      <c r="AJ650" s="15">
        <f t="shared" si="550"/>
        <v>0.42990838161300676</v>
      </c>
      <c r="AK650" s="6">
        <f t="shared" si="540"/>
        <v>0</v>
      </c>
      <c r="AL650" s="6">
        <f t="shared" si="540"/>
        <v>0</v>
      </c>
      <c r="AM650" s="6">
        <f t="shared" si="540"/>
        <v>0</v>
      </c>
      <c r="AN650" s="6">
        <f t="shared" si="540"/>
        <v>0</v>
      </c>
      <c r="AO650" s="9">
        <f t="shared" si="551"/>
        <v>0</v>
      </c>
      <c r="AP650" s="9">
        <f t="shared" si="552"/>
        <v>0</v>
      </c>
      <c r="AQ650" s="9">
        <f t="shared" si="553"/>
        <v>0</v>
      </c>
      <c r="AR650" s="9">
        <f t="shared" si="554"/>
        <v>0</v>
      </c>
      <c r="AS650" s="9">
        <f t="shared" si="592"/>
        <v>0</v>
      </c>
      <c r="AT650" s="9">
        <f t="shared" si="555"/>
        <v>0</v>
      </c>
      <c r="AU650" s="9">
        <f t="shared" si="556"/>
        <v>0</v>
      </c>
      <c r="AV650" s="9">
        <f t="shared" si="557"/>
        <v>0</v>
      </c>
      <c r="AW650" s="9">
        <f t="shared" si="558"/>
        <v>0</v>
      </c>
      <c r="AX650" s="9">
        <f t="shared" si="559"/>
        <v>0</v>
      </c>
      <c r="AY650" s="9">
        <f t="shared" si="560"/>
        <v>0</v>
      </c>
      <c r="AZ650" s="9">
        <f t="shared" si="561"/>
        <v>0</v>
      </c>
      <c r="BA650" s="9">
        <f t="shared" si="562"/>
        <v>0</v>
      </c>
      <c r="BB650" s="9">
        <f t="shared" si="563"/>
        <v>0</v>
      </c>
      <c r="BC650" s="9">
        <f t="shared" si="564"/>
        <v>0</v>
      </c>
      <c r="BD650" s="9">
        <f t="shared" si="565"/>
        <v>0</v>
      </c>
      <c r="BE650" s="9">
        <f t="shared" si="566"/>
        <v>0</v>
      </c>
      <c r="BF650" s="9">
        <f t="shared" si="567"/>
        <v>0</v>
      </c>
      <c r="BG650" s="9">
        <f t="shared" si="568"/>
        <v>0</v>
      </c>
      <c r="BH650" s="9">
        <f t="shared" si="569"/>
        <v>0</v>
      </c>
      <c r="BI650" s="9">
        <f t="shared" si="570"/>
        <v>0</v>
      </c>
      <c r="BJ650" s="6">
        <f t="shared" si="571"/>
        <v>0</v>
      </c>
      <c r="BK650" s="6">
        <f t="shared" si="572"/>
        <v>0</v>
      </c>
      <c r="BL650" s="6">
        <f t="shared" si="573"/>
        <v>0</v>
      </c>
      <c r="BM650" s="10">
        <f t="shared" si="574"/>
        <v>0</v>
      </c>
      <c r="BN650" s="10">
        <f t="shared" si="575"/>
        <v>0</v>
      </c>
      <c r="BO650" s="10">
        <f t="shared" si="576"/>
        <v>0</v>
      </c>
      <c r="BP650" s="11">
        <f t="shared" si="577"/>
        <v>0</v>
      </c>
      <c r="BQ650" s="11">
        <f t="shared" si="578"/>
        <v>0</v>
      </c>
      <c r="BR650" s="11">
        <f t="shared" si="579"/>
        <v>0</v>
      </c>
      <c r="BS650" s="10">
        <f t="shared" si="580"/>
        <v>0</v>
      </c>
      <c r="BT650" s="10">
        <f t="shared" si="581"/>
        <v>0</v>
      </c>
      <c r="BU650" s="10">
        <f t="shared" si="582"/>
        <v>0</v>
      </c>
      <c r="BV650" s="10">
        <f t="shared" si="583"/>
        <v>0</v>
      </c>
      <c r="BW650" s="10">
        <f t="shared" si="584"/>
        <v>0</v>
      </c>
      <c r="BX650" s="10">
        <f t="shared" si="585"/>
        <v>0</v>
      </c>
      <c r="BY650" s="10">
        <f t="shared" si="586"/>
        <v>0</v>
      </c>
      <c r="BZ650" s="10">
        <f t="shared" si="587"/>
        <v>0</v>
      </c>
      <c r="CA650" s="10">
        <f t="shared" si="588"/>
        <v>0</v>
      </c>
      <c r="CB650" s="9">
        <f t="shared" si="589"/>
        <v>0</v>
      </c>
      <c r="CC650" s="9">
        <f t="shared" si="590"/>
        <v>0</v>
      </c>
      <c r="CD650" s="9">
        <f t="shared" si="591"/>
        <v>0</v>
      </c>
      <c r="CE650" s="12">
        <f t="shared" si="593"/>
        <v>0</v>
      </c>
    </row>
    <row r="651" spans="8:83" ht="18" customHeight="1">
      <c r="H651"/>
      <c r="I651"/>
      <c r="J651"/>
      <c r="AA651" s="16">
        <f t="shared" si="541"/>
        <v>0</v>
      </c>
      <c r="AB651" s="16">
        <f t="shared" si="542"/>
        <v>0</v>
      </c>
      <c r="AC651" s="16">
        <f t="shared" si="543"/>
        <v>0</v>
      </c>
      <c r="AD651" s="16">
        <f t="shared" si="544"/>
        <v>0</v>
      </c>
      <c r="AE651" s="16">
        <f t="shared" si="545"/>
        <v>0</v>
      </c>
      <c r="AF651" s="16">
        <f t="shared" si="546"/>
        <v>0</v>
      </c>
      <c r="AG651" s="16">
        <f t="shared" si="547"/>
        <v>0</v>
      </c>
      <c r="AH651" s="16">
        <f t="shared" si="548"/>
        <v>0</v>
      </c>
      <c r="AI651" s="16">
        <f t="shared" si="549"/>
        <v>0</v>
      </c>
      <c r="AJ651" s="15">
        <f t="shared" si="550"/>
        <v>0.42990838161300676</v>
      </c>
      <c r="AK651" s="6">
        <f t="shared" si="540"/>
        <v>0</v>
      </c>
      <c r="AL651" s="6">
        <f t="shared" si="540"/>
        <v>0</v>
      </c>
      <c r="AM651" s="6">
        <f t="shared" si="540"/>
        <v>0</v>
      </c>
      <c r="AN651" s="6">
        <f t="shared" si="540"/>
        <v>0</v>
      </c>
      <c r="AO651" s="9">
        <f t="shared" si="551"/>
        <v>0</v>
      </c>
      <c r="AP651" s="9">
        <f t="shared" si="552"/>
        <v>0</v>
      </c>
      <c r="AQ651" s="9">
        <f t="shared" si="553"/>
        <v>0</v>
      </c>
      <c r="AR651" s="9">
        <f t="shared" si="554"/>
        <v>0</v>
      </c>
      <c r="AS651" s="9">
        <f t="shared" si="592"/>
        <v>0</v>
      </c>
      <c r="AT651" s="9">
        <f t="shared" si="555"/>
        <v>0</v>
      </c>
      <c r="AU651" s="9">
        <f t="shared" si="556"/>
        <v>0</v>
      </c>
      <c r="AV651" s="9">
        <f t="shared" si="557"/>
        <v>0</v>
      </c>
      <c r="AW651" s="9">
        <f t="shared" si="558"/>
        <v>0</v>
      </c>
      <c r="AX651" s="9">
        <f t="shared" si="559"/>
        <v>0</v>
      </c>
      <c r="AY651" s="9">
        <f t="shared" si="560"/>
        <v>0</v>
      </c>
      <c r="AZ651" s="9">
        <f t="shared" si="561"/>
        <v>0</v>
      </c>
      <c r="BA651" s="9">
        <f t="shared" si="562"/>
        <v>0</v>
      </c>
      <c r="BB651" s="9">
        <f t="shared" si="563"/>
        <v>0</v>
      </c>
      <c r="BC651" s="9">
        <f t="shared" si="564"/>
        <v>0</v>
      </c>
      <c r="BD651" s="9">
        <f t="shared" si="565"/>
        <v>0</v>
      </c>
      <c r="BE651" s="9">
        <f t="shared" si="566"/>
        <v>0</v>
      </c>
      <c r="BF651" s="9">
        <f t="shared" si="567"/>
        <v>0</v>
      </c>
      <c r="BG651" s="9">
        <f t="shared" si="568"/>
        <v>0</v>
      </c>
      <c r="BH651" s="9">
        <f t="shared" si="569"/>
        <v>0</v>
      </c>
      <c r="BI651" s="9">
        <f t="shared" si="570"/>
        <v>0</v>
      </c>
      <c r="BJ651" s="6">
        <f t="shared" si="571"/>
        <v>0</v>
      </c>
      <c r="BK651" s="6">
        <f t="shared" si="572"/>
        <v>0</v>
      </c>
      <c r="BL651" s="6">
        <f t="shared" si="573"/>
        <v>0</v>
      </c>
      <c r="BM651" s="10">
        <f t="shared" si="574"/>
        <v>0</v>
      </c>
      <c r="BN651" s="10">
        <f t="shared" si="575"/>
        <v>0</v>
      </c>
      <c r="BO651" s="10">
        <f t="shared" si="576"/>
        <v>0</v>
      </c>
      <c r="BP651" s="11">
        <f t="shared" si="577"/>
        <v>0</v>
      </c>
      <c r="BQ651" s="11">
        <f t="shared" si="578"/>
        <v>0</v>
      </c>
      <c r="BR651" s="11">
        <f t="shared" si="579"/>
        <v>0</v>
      </c>
      <c r="BS651" s="10">
        <f t="shared" si="580"/>
        <v>0</v>
      </c>
      <c r="BT651" s="10">
        <f t="shared" si="581"/>
        <v>0</v>
      </c>
      <c r="BU651" s="10">
        <f t="shared" si="582"/>
        <v>0</v>
      </c>
      <c r="BV651" s="10">
        <f t="shared" si="583"/>
        <v>0</v>
      </c>
      <c r="BW651" s="10">
        <f t="shared" si="584"/>
        <v>0</v>
      </c>
      <c r="BX651" s="10">
        <f t="shared" si="585"/>
        <v>0</v>
      </c>
      <c r="BY651" s="10">
        <f t="shared" si="586"/>
        <v>0</v>
      </c>
      <c r="BZ651" s="10">
        <f t="shared" si="587"/>
        <v>0</v>
      </c>
      <c r="CA651" s="10">
        <f t="shared" si="588"/>
        <v>0</v>
      </c>
      <c r="CB651" s="9">
        <f t="shared" si="589"/>
        <v>0</v>
      </c>
      <c r="CC651" s="9">
        <f t="shared" si="590"/>
        <v>0</v>
      </c>
      <c r="CD651" s="9">
        <f t="shared" si="591"/>
        <v>0</v>
      </c>
      <c r="CE651" s="12">
        <f t="shared" si="593"/>
        <v>0</v>
      </c>
    </row>
    <row r="652" spans="8:83" ht="18" customHeight="1">
      <c r="H652"/>
      <c r="I652"/>
      <c r="J652"/>
      <c r="AA652" s="16">
        <f t="shared" si="541"/>
        <v>0</v>
      </c>
      <c r="AB652" s="16">
        <f t="shared" si="542"/>
        <v>0</v>
      </c>
      <c r="AC652" s="16">
        <f t="shared" si="543"/>
        <v>0</v>
      </c>
      <c r="AD652" s="16">
        <f t="shared" si="544"/>
        <v>0</v>
      </c>
      <c r="AE652" s="16">
        <f t="shared" si="545"/>
        <v>0</v>
      </c>
      <c r="AF652" s="16">
        <f t="shared" si="546"/>
        <v>0</v>
      </c>
      <c r="AG652" s="16">
        <f t="shared" si="547"/>
        <v>0</v>
      </c>
      <c r="AH652" s="16">
        <f t="shared" si="548"/>
        <v>0</v>
      </c>
      <c r="AI652" s="16">
        <f t="shared" si="549"/>
        <v>0</v>
      </c>
      <c r="AJ652" s="15">
        <f t="shared" si="550"/>
        <v>0.42990838161300676</v>
      </c>
      <c r="AK652" s="6">
        <f t="shared" si="540"/>
        <v>0</v>
      </c>
      <c r="AL652" s="6">
        <f t="shared" si="540"/>
        <v>0</v>
      </c>
      <c r="AM652" s="6">
        <f t="shared" si="540"/>
        <v>0</v>
      </c>
      <c r="AN652" s="6">
        <f t="shared" si="540"/>
        <v>0</v>
      </c>
      <c r="AO652" s="9">
        <f t="shared" si="551"/>
        <v>0</v>
      </c>
      <c r="AP652" s="9">
        <f t="shared" si="552"/>
        <v>0</v>
      </c>
      <c r="AQ652" s="9">
        <f t="shared" si="553"/>
        <v>0</v>
      </c>
      <c r="AR652" s="9">
        <f t="shared" si="554"/>
        <v>0</v>
      </c>
      <c r="AS652" s="9">
        <f t="shared" si="592"/>
        <v>0</v>
      </c>
      <c r="AT652" s="9">
        <f t="shared" si="555"/>
        <v>0</v>
      </c>
      <c r="AU652" s="9">
        <f t="shared" si="556"/>
        <v>0</v>
      </c>
      <c r="AV652" s="9">
        <f t="shared" si="557"/>
        <v>0</v>
      </c>
      <c r="AW652" s="9">
        <f t="shared" si="558"/>
        <v>0</v>
      </c>
      <c r="AX652" s="9">
        <f t="shared" si="559"/>
        <v>0</v>
      </c>
      <c r="AY652" s="9">
        <f t="shared" si="560"/>
        <v>0</v>
      </c>
      <c r="AZ652" s="9">
        <f t="shared" si="561"/>
        <v>0</v>
      </c>
      <c r="BA652" s="9">
        <f t="shared" si="562"/>
        <v>0</v>
      </c>
      <c r="BB652" s="9">
        <f t="shared" si="563"/>
        <v>0</v>
      </c>
      <c r="BC652" s="9">
        <f t="shared" si="564"/>
        <v>0</v>
      </c>
      <c r="BD652" s="9">
        <f t="shared" si="565"/>
        <v>0</v>
      </c>
      <c r="BE652" s="9">
        <f t="shared" si="566"/>
        <v>0</v>
      </c>
      <c r="BF652" s="9">
        <f t="shared" si="567"/>
        <v>0</v>
      </c>
      <c r="BG652" s="9">
        <f t="shared" si="568"/>
        <v>0</v>
      </c>
      <c r="BH652" s="9">
        <f t="shared" si="569"/>
        <v>0</v>
      </c>
      <c r="BI652" s="9">
        <f t="shared" si="570"/>
        <v>0</v>
      </c>
      <c r="BJ652" s="6">
        <f t="shared" si="571"/>
        <v>0</v>
      </c>
      <c r="BK652" s="6">
        <f t="shared" si="572"/>
        <v>0</v>
      </c>
      <c r="BL652" s="6">
        <f t="shared" si="573"/>
        <v>0</v>
      </c>
      <c r="BM652" s="10">
        <f t="shared" si="574"/>
        <v>0</v>
      </c>
      <c r="BN652" s="10">
        <f t="shared" si="575"/>
        <v>0</v>
      </c>
      <c r="BO652" s="10">
        <f t="shared" si="576"/>
        <v>0</v>
      </c>
      <c r="BP652" s="11">
        <f t="shared" si="577"/>
        <v>0</v>
      </c>
      <c r="BQ652" s="11">
        <f t="shared" si="578"/>
        <v>0</v>
      </c>
      <c r="BR652" s="11">
        <f t="shared" si="579"/>
        <v>0</v>
      </c>
      <c r="BS652" s="10">
        <f t="shared" si="580"/>
        <v>0</v>
      </c>
      <c r="BT652" s="10">
        <f t="shared" si="581"/>
        <v>0</v>
      </c>
      <c r="BU652" s="10">
        <f t="shared" si="582"/>
        <v>0</v>
      </c>
      <c r="BV652" s="10">
        <f t="shared" si="583"/>
        <v>0</v>
      </c>
      <c r="BW652" s="10">
        <f t="shared" si="584"/>
        <v>0</v>
      </c>
      <c r="BX652" s="10">
        <f t="shared" si="585"/>
        <v>0</v>
      </c>
      <c r="BY652" s="10">
        <f t="shared" si="586"/>
        <v>0</v>
      </c>
      <c r="BZ652" s="10">
        <f t="shared" si="587"/>
        <v>0</v>
      </c>
      <c r="CA652" s="10">
        <f t="shared" si="588"/>
        <v>0</v>
      </c>
      <c r="CB652" s="9">
        <f t="shared" si="589"/>
        <v>0</v>
      </c>
      <c r="CC652" s="9">
        <f t="shared" si="590"/>
        <v>0</v>
      </c>
      <c r="CD652" s="9">
        <f t="shared" si="591"/>
        <v>0</v>
      </c>
      <c r="CE652" s="12">
        <f t="shared" si="593"/>
        <v>0</v>
      </c>
    </row>
    <row r="653" spans="8:83" ht="18" customHeight="1">
      <c r="H653"/>
      <c r="I653"/>
      <c r="J653"/>
      <c r="AA653" s="16">
        <f t="shared" si="541"/>
        <v>0</v>
      </c>
      <c r="AB653" s="16">
        <f t="shared" si="542"/>
        <v>0</v>
      </c>
      <c r="AC653" s="16">
        <f t="shared" si="543"/>
        <v>0</v>
      </c>
      <c r="AD653" s="16">
        <f t="shared" si="544"/>
        <v>0</v>
      </c>
      <c r="AE653" s="16">
        <f t="shared" si="545"/>
        <v>0</v>
      </c>
      <c r="AF653" s="16">
        <f t="shared" si="546"/>
        <v>0</v>
      </c>
      <c r="AG653" s="16">
        <f t="shared" si="547"/>
        <v>0</v>
      </c>
      <c r="AH653" s="16">
        <f t="shared" si="548"/>
        <v>0</v>
      </c>
      <c r="AI653" s="16">
        <f t="shared" si="549"/>
        <v>0</v>
      </c>
      <c r="AJ653" s="15">
        <f t="shared" si="550"/>
        <v>0.42990838161300676</v>
      </c>
      <c r="AK653" s="6">
        <f t="shared" si="540"/>
        <v>0</v>
      </c>
      <c r="AL653" s="6">
        <f t="shared" si="540"/>
        <v>0</v>
      </c>
      <c r="AM653" s="6">
        <f t="shared" si="540"/>
        <v>0</v>
      </c>
      <c r="AN653" s="6">
        <f t="shared" si="540"/>
        <v>0</v>
      </c>
      <c r="AO653" s="9">
        <f t="shared" si="551"/>
        <v>0</v>
      </c>
      <c r="AP653" s="9">
        <f t="shared" si="552"/>
        <v>0</v>
      </c>
      <c r="AQ653" s="9">
        <f t="shared" si="553"/>
        <v>0</v>
      </c>
      <c r="AR653" s="9">
        <f t="shared" si="554"/>
        <v>0</v>
      </c>
      <c r="AS653" s="9">
        <f t="shared" si="592"/>
        <v>0</v>
      </c>
      <c r="AT653" s="9">
        <f t="shared" si="555"/>
        <v>0</v>
      </c>
      <c r="AU653" s="9">
        <f t="shared" si="556"/>
        <v>0</v>
      </c>
      <c r="AV653" s="9">
        <f t="shared" si="557"/>
        <v>0</v>
      </c>
      <c r="AW653" s="9">
        <f t="shared" si="558"/>
        <v>0</v>
      </c>
      <c r="AX653" s="9">
        <f t="shared" si="559"/>
        <v>0</v>
      </c>
      <c r="AY653" s="9">
        <f t="shared" si="560"/>
        <v>0</v>
      </c>
      <c r="AZ653" s="9">
        <f t="shared" si="561"/>
        <v>0</v>
      </c>
      <c r="BA653" s="9">
        <f t="shared" si="562"/>
        <v>0</v>
      </c>
      <c r="BB653" s="9">
        <f t="shared" si="563"/>
        <v>0</v>
      </c>
      <c r="BC653" s="9">
        <f t="shared" si="564"/>
        <v>0</v>
      </c>
      <c r="BD653" s="9">
        <f t="shared" si="565"/>
        <v>0</v>
      </c>
      <c r="BE653" s="9">
        <f t="shared" si="566"/>
        <v>0</v>
      </c>
      <c r="BF653" s="9">
        <f t="shared" si="567"/>
        <v>0</v>
      </c>
      <c r="BG653" s="9">
        <f t="shared" si="568"/>
        <v>0</v>
      </c>
      <c r="BH653" s="9">
        <f t="shared" si="569"/>
        <v>0</v>
      </c>
      <c r="BI653" s="9">
        <f t="shared" si="570"/>
        <v>0</v>
      </c>
      <c r="BJ653" s="6">
        <f t="shared" si="571"/>
        <v>0</v>
      </c>
      <c r="BK653" s="6">
        <f t="shared" si="572"/>
        <v>0</v>
      </c>
      <c r="BL653" s="6">
        <f t="shared" si="573"/>
        <v>0</v>
      </c>
      <c r="BM653" s="10">
        <f t="shared" si="574"/>
        <v>0</v>
      </c>
      <c r="BN653" s="10">
        <f t="shared" si="575"/>
        <v>0</v>
      </c>
      <c r="BO653" s="10">
        <f t="shared" si="576"/>
        <v>0</v>
      </c>
      <c r="BP653" s="11">
        <f t="shared" si="577"/>
        <v>0</v>
      </c>
      <c r="BQ653" s="11">
        <f t="shared" si="578"/>
        <v>0</v>
      </c>
      <c r="BR653" s="11">
        <f t="shared" si="579"/>
        <v>0</v>
      </c>
      <c r="BS653" s="10">
        <f t="shared" si="580"/>
        <v>0</v>
      </c>
      <c r="BT653" s="10">
        <f t="shared" si="581"/>
        <v>0</v>
      </c>
      <c r="BU653" s="10">
        <f t="shared" si="582"/>
        <v>0</v>
      </c>
      <c r="BV653" s="10">
        <f t="shared" si="583"/>
        <v>0</v>
      </c>
      <c r="BW653" s="10">
        <f t="shared" si="584"/>
        <v>0</v>
      </c>
      <c r="BX653" s="10">
        <f t="shared" si="585"/>
        <v>0</v>
      </c>
      <c r="BY653" s="10">
        <f t="shared" si="586"/>
        <v>0</v>
      </c>
      <c r="BZ653" s="10">
        <f t="shared" si="587"/>
        <v>0</v>
      </c>
      <c r="CA653" s="10">
        <f t="shared" si="588"/>
        <v>0</v>
      </c>
      <c r="CB653" s="9">
        <f t="shared" si="589"/>
        <v>0</v>
      </c>
      <c r="CC653" s="9">
        <f t="shared" si="590"/>
        <v>0</v>
      </c>
      <c r="CD653" s="9">
        <f t="shared" si="591"/>
        <v>0</v>
      </c>
      <c r="CE653" s="12">
        <f t="shared" si="593"/>
        <v>0</v>
      </c>
    </row>
    <row r="654" spans="8:83" ht="18" customHeight="1">
      <c r="H654"/>
      <c r="I654"/>
      <c r="J654"/>
      <c r="AA654" s="16">
        <f t="shared" si="541"/>
        <v>0</v>
      </c>
      <c r="AB654" s="16">
        <f t="shared" si="542"/>
        <v>0</v>
      </c>
      <c r="AC654" s="16">
        <f t="shared" si="543"/>
        <v>0</v>
      </c>
      <c r="AD654" s="16">
        <f t="shared" si="544"/>
        <v>0</v>
      </c>
      <c r="AE654" s="16">
        <f t="shared" si="545"/>
        <v>0</v>
      </c>
      <c r="AF654" s="16">
        <f t="shared" si="546"/>
        <v>0</v>
      </c>
      <c r="AG654" s="16">
        <f t="shared" si="547"/>
        <v>0</v>
      </c>
      <c r="AH654" s="16">
        <f t="shared" si="548"/>
        <v>0</v>
      </c>
      <c r="AI654" s="16">
        <f t="shared" si="549"/>
        <v>0</v>
      </c>
      <c r="AJ654" s="15">
        <f t="shared" si="550"/>
        <v>0.42990838161300676</v>
      </c>
      <c r="AK654" s="6">
        <f t="shared" si="540"/>
        <v>0</v>
      </c>
      <c r="AL654" s="6">
        <f t="shared" si="540"/>
        <v>0</v>
      </c>
      <c r="AM654" s="6">
        <f t="shared" si="540"/>
        <v>0</v>
      </c>
      <c r="AN654" s="6">
        <f t="shared" si="540"/>
        <v>0</v>
      </c>
      <c r="AO654" s="9">
        <f t="shared" si="551"/>
        <v>0</v>
      </c>
      <c r="AP654" s="9">
        <f t="shared" si="552"/>
        <v>0</v>
      </c>
      <c r="AQ654" s="9">
        <f t="shared" si="553"/>
        <v>0</v>
      </c>
      <c r="AR654" s="9">
        <f t="shared" si="554"/>
        <v>0</v>
      </c>
      <c r="AS654" s="9">
        <f t="shared" si="592"/>
        <v>0</v>
      </c>
      <c r="AT654" s="9">
        <f t="shared" si="555"/>
        <v>0</v>
      </c>
      <c r="AU654" s="9">
        <f t="shared" si="556"/>
        <v>0</v>
      </c>
      <c r="AV654" s="9">
        <f t="shared" si="557"/>
        <v>0</v>
      </c>
      <c r="AW654" s="9">
        <f t="shared" si="558"/>
        <v>0</v>
      </c>
      <c r="AX654" s="9">
        <f t="shared" si="559"/>
        <v>0</v>
      </c>
      <c r="AY654" s="9">
        <f t="shared" si="560"/>
        <v>0</v>
      </c>
      <c r="AZ654" s="9">
        <f t="shared" si="561"/>
        <v>0</v>
      </c>
      <c r="BA654" s="9">
        <f t="shared" si="562"/>
        <v>0</v>
      </c>
      <c r="BB654" s="9">
        <f t="shared" si="563"/>
        <v>0</v>
      </c>
      <c r="BC654" s="9">
        <f t="shared" si="564"/>
        <v>0</v>
      </c>
      <c r="BD654" s="9">
        <f t="shared" si="565"/>
        <v>0</v>
      </c>
      <c r="BE654" s="9">
        <f t="shared" si="566"/>
        <v>0</v>
      </c>
      <c r="BF654" s="9">
        <f t="shared" si="567"/>
        <v>0</v>
      </c>
      <c r="BG654" s="9">
        <f t="shared" si="568"/>
        <v>0</v>
      </c>
      <c r="BH654" s="9">
        <f t="shared" si="569"/>
        <v>0</v>
      </c>
      <c r="BI654" s="9">
        <f t="shared" si="570"/>
        <v>0</v>
      </c>
      <c r="BJ654" s="6">
        <f t="shared" si="571"/>
        <v>0</v>
      </c>
      <c r="BK654" s="6">
        <f t="shared" si="572"/>
        <v>0</v>
      </c>
      <c r="BL654" s="6">
        <f t="shared" si="573"/>
        <v>0</v>
      </c>
      <c r="BM654" s="10">
        <f t="shared" si="574"/>
        <v>0</v>
      </c>
      <c r="BN654" s="10">
        <f t="shared" si="575"/>
        <v>0</v>
      </c>
      <c r="BO654" s="10">
        <f t="shared" si="576"/>
        <v>0</v>
      </c>
      <c r="BP654" s="11">
        <f t="shared" si="577"/>
        <v>0</v>
      </c>
      <c r="BQ654" s="11">
        <f t="shared" si="578"/>
        <v>0</v>
      </c>
      <c r="BR654" s="11">
        <f t="shared" si="579"/>
        <v>0</v>
      </c>
      <c r="BS654" s="10">
        <f t="shared" si="580"/>
        <v>0</v>
      </c>
      <c r="BT654" s="10">
        <f t="shared" si="581"/>
        <v>0</v>
      </c>
      <c r="BU654" s="10">
        <f t="shared" si="582"/>
        <v>0</v>
      </c>
      <c r="BV654" s="10">
        <f t="shared" si="583"/>
        <v>0</v>
      </c>
      <c r="BW654" s="10">
        <f t="shared" si="584"/>
        <v>0</v>
      </c>
      <c r="BX654" s="10">
        <f t="shared" si="585"/>
        <v>0</v>
      </c>
      <c r="BY654" s="10">
        <f t="shared" si="586"/>
        <v>0</v>
      </c>
      <c r="BZ654" s="10">
        <f t="shared" si="587"/>
        <v>0</v>
      </c>
      <c r="CA654" s="10">
        <f t="shared" si="588"/>
        <v>0</v>
      </c>
      <c r="CB654" s="9">
        <f t="shared" si="589"/>
        <v>0</v>
      </c>
      <c r="CC654" s="9">
        <f t="shared" si="590"/>
        <v>0</v>
      </c>
      <c r="CD654" s="9">
        <f t="shared" si="591"/>
        <v>0</v>
      </c>
      <c r="CE654" s="12">
        <f t="shared" si="593"/>
        <v>0</v>
      </c>
    </row>
    <row r="655" spans="8:83" ht="18" customHeight="1">
      <c r="H655"/>
      <c r="I655"/>
      <c r="J655"/>
      <c r="AA655" s="16">
        <f t="shared" si="541"/>
        <v>0</v>
      </c>
      <c r="AB655" s="16">
        <f t="shared" si="542"/>
        <v>0</v>
      </c>
      <c r="AC655" s="16">
        <f t="shared" si="543"/>
        <v>0</v>
      </c>
      <c r="AD655" s="16">
        <f t="shared" si="544"/>
        <v>0</v>
      </c>
      <c r="AE655" s="16">
        <f t="shared" si="545"/>
        <v>0</v>
      </c>
      <c r="AF655" s="16">
        <f t="shared" si="546"/>
        <v>0</v>
      </c>
      <c r="AG655" s="16">
        <f t="shared" si="547"/>
        <v>0</v>
      </c>
      <c r="AH655" s="16">
        <f t="shared" si="548"/>
        <v>0</v>
      </c>
      <c r="AI655" s="16">
        <f t="shared" si="549"/>
        <v>0</v>
      </c>
      <c r="AJ655" s="15">
        <f t="shared" si="550"/>
        <v>0.42990838161300676</v>
      </c>
      <c r="AK655" s="6">
        <f t="shared" si="540"/>
        <v>0</v>
      </c>
      <c r="AL655" s="6">
        <f t="shared" si="540"/>
        <v>0</v>
      </c>
      <c r="AM655" s="6">
        <f t="shared" si="540"/>
        <v>0</v>
      </c>
      <c r="AN655" s="6">
        <f t="shared" si="540"/>
        <v>0</v>
      </c>
      <c r="AO655" s="9">
        <f t="shared" si="551"/>
        <v>0</v>
      </c>
      <c r="AP655" s="9">
        <f t="shared" si="552"/>
        <v>0</v>
      </c>
      <c r="AQ655" s="9">
        <f t="shared" si="553"/>
        <v>0</v>
      </c>
      <c r="AR655" s="9">
        <f t="shared" si="554"/>
        <v>0</v>
      </c>
      <c r="AS655" s="9">
        <f t="shared" si="592"/>
        <v>0</v>
      </c>
      <c r="AT655" s="9">
        <f t="shared" si="555"/>
        <v>0</v>
      </c>
      <c r="AU655" s="9">
        <f t="shared" si="556"/>
        <v>0</v>
      </c>
      <c r="AV655" s="9">
        <f t="shared" si="557"/>
        <v>0</v>
      </c>
      <c r="AW655" s="9">
        <f t="shared" si="558"/>
        <v>0</v>
      </c>
      <c r="AX655" s="9">
        <f t="shared" si="559"/>
        <v>0</v>
      </c>
      <c r="AY655" s="9">
        <f t="shared" si="560"/>
        <v>0</v>
      </c>
      <c r="AZ655" s="9">
        <f t="shared" si="561"/>
        <v>0</v>
      </c>
      <c r="BA655" s="9">
        <f t="shared" si="562"/>
        <v>0</v>
      </c>
      <c r="BB655" s="9">
        <f t="shared" si="563"/>
        <v>0</v>
      </c>
      <c r="BC655" s="9">
        <f t="shared" si="564"/>
        <v>0</v>
      </c>
      <c r="BD655" s="9">
        <f t="shared" si="565"/>
        <v>0</v>
      </c>
      <c r="BE655" s="9">
        <f t="shared" si="566"/>
        <v>0</v>
      </c>
      <c r="BF655" s="9">
        <f t="shared" si="567"/>
        <v>0</v>
      </c>
      <c r="BG655" s="9">
        <f t="shared" si="568"/>
        <v>0</v>
      </c>
      <c r="BH655" s="9">
        <f t="shared" si="569"/>
        <v>0</v>
      </c>
      <c r="BI655" s="9">
        <f t="shared" si="570"/>
        <v>0</v>
      </c>
      <c r="BJ655" s="6">
        <f t="shared" si="571"/>
        <v>0</v>
      </c>
      <c r="BK655" s="6">
        <f t="shared" si="572"/>
        <v>0</v>
      </c>
      <c r="BL655" s="6">
        <f t="shared" si="573"/>
        <v>0</v>
      </c>
      <c r="BM655" s="10">
        <f t="shared" si="574"/>
        <v>0</v>
      </c>
      <c r="BN655" s="10">
        <f t="shared" si="575"/>
        <v>0</v>
      </c>
      <c r="BO655" s="10">
        <f t="shared" si="576"/>
        <v>0</v>
      </c>
      <c r="BP655" s="11">
        <f t="shared" si="577"/>
        <v>0</v>
      </c>
      <c r="BQ655" s="11">
        <f t="shared" si="578"/>
        <v>0</v>
      </c>
      <c r="BR655" s="11">
        <f t="shared" si="579"/>
        <v>0</v>
      </c>
      <c r="BS655" s="10">
        <f t="shared" si="580"/>
        <v>0</v>
      </c>
      <c r="BT655" s="10">
        <f t="shared" si="581"/>
        <v>0</v>
      </c>
      <c r="BU655" s="10">
        <f t="shared" si="582"/>
        <v>0</v>
      </c>
      <c r="BV655" s="10">
        <f t="shared" si="583"/>
        <v>0</v>
      </c>
      <c r="BW655" s="10">
        <f t="shared" si="584"/>
        <v>0</v>
      </c>
      <c r="BX655" s="10">
        <f t="shared" si="585"/>
        <v>0</v>
      </c>
      <c r="BY655" s="10">
        <f t="shared" si="586"/>
        <v>0</v>
      </c>
      <c r="BZ655" s="10">
        <f t="shared" si="587"/>
        <v>0</v>
      </c>
      <c r="CA655" s="10">
        <f t="shared" si="588"/>
        <v>0</v>
      </c>
      <c r="CB655" s="9">
        <f t="shared" si="589"/>
        <v>0</v>
      </c>
      <c r="CC655" s="9">
        <f t="shared" si="590"/>
        <v>0</v>
      </c>
      <c r="CD655" s="9">
        <f t="shared" si="591"/>
        <v>0</v>
      </c>
      <c r="CE655" s="12">
        <f t="shared" si="593"/>
        <v>0</v>
      </c>
    </row>
    <row r="656" spans="8:83" ht="18" customHeight="1">
      <c r="H656"/>
      <c r="I656"/>
      <c r="J656"/>
      <c r="AA656" s="16">
        <f t="shared" si="541"/>
        <v>0</v>
      </c>
      <c r="AB656" s="16">
        <f t="shared" si="542"/>
        <v>0</v>
      </c>
      <c r="AC656" s="16">
        <f t="shared" si="543"/>
        <v>0</v>
      </c>
      <c r="AD656" s="16">
        <f t="shared" si="544"/>
        <v>0</v>
      </c>
      <c r="AE656" s="16">
        <f t="shared" si="545"/>
        <v>0</v>
      </c>
      <c r="AF656" s="16">
        <f t="shared" si="546"/>
        <v>0</v>
      </c>
      <c r="AG656" s="16">
        <f t="shared" si="547"/>
        <v>0</v>
      </c>
      <c r="AH656" s="16">
        <f t="shared" si="548"/>
        <v>0</v>
      </c>
      <c r="AI656" s="16">
        <f t="shared" si="549"/>
        <v>0</v>
      </c>
      <c r="AJ656" s="15">
        <f t="shared" si="550"/>
        <v>0.42990838161300676</v>
      </c>
      <c r="AK656" s="6">
        <f t="shared" si="540"/>
        <v>0</v>
      </c>
      <c r="AL656" s="6">
        <f t="shared" si="540"/>
        <v>0</v>
      </c>
      <c r="AM656" s="6">
        <f t="shared" si="540"/>
        <v>0</v>
      </c>
      <c r="AN656" s="6">
        <f t="shared" si="540"/>
        <v>0</v>
      </c>
      <c r="AO656" s="9">
        <f t="shared" si="551"/>
        <v>0</v>
      </c>
      <c r="AP656" s="9">
        <f t="shared" si="552"/>
        <v>0</v>
      </c>
      <c r="AQ656" s="9">
        <f t="shared" si="553"/>
        <v>0</v>
      </c>
      <c r="AR656" s="9">
        <f t="shared" si="554"/>
        <v>0</v>
      </c>
      <c r="AS656" s="9">
        <f t="shared" si="592"/>
        <v>0</v>
      </c>
      <c r="AT656" s="9">
        <f t="shared" si="555"/>
        <v>0</v>
      </c>
      <c r="AU656" s="9">
        <f t="shared" si="556"/>
        <v>0</v>
      </c>
      <c r="AV656" s="9">
        <f t="shared" si="557"/>
        <v>0</v>
      </c>
      <c r="AW656" s="9">
        <f t="shared" si="558"/>
        <v>0</v>
      </c>
      <c r="AX656" s="9">
        <f t="shared" si="559"/>
        <v>0</v>
      </c>
      <c r="AY656" s="9">
        <f t="shared" si="560"/>
        <v>0</v>
      </c>
      <c r="AZ656" s="9">
        <f t="shared" si="561"/>
        <v>0</v>
      </c>
      <c r="BA656" s="9">
        <f t="shared" si="562"/>
        <v>0</v>
      </c>
      <c r="BB656" s="9">
        <f t="shared" si="563"/>
        <v>0</v>
      </c>
      <c r="BC656" s="9">
        <f t="shared" si="564"/>
        <v>0</v>
      </c>
      <c r="BD656" s="9">
        <f t="shared" si="565"/>
        <v>0</v>
      </c>
      <c r="BE656" s="9">
        <f t="shared" si="566"/>
        <v>0</v>
      </c>
      <c r="BF656" s="9">
        <f t="shared" si="567"/>
        <v>0</v>
      </c>
      <c r="BG656" s="9">
        <f t="shared" si="568"/>
        <v>0</v>
      </c>
      <c r="BH656" s="9">
        <f t="shared" si="569"/>
        <v>0</v>
      </c>
      <c r="BI656" s="9">
        <f t="shared" si="570"/>
        <v>0</v>
      </c>
      <c r="BJ656" s="6">
        <f t="shared" si="571"/>
        <v>0</v>
      </c>
      <c r="BK656" s="6">
        <f t="shared" si="572"/>
        <v>0</v>
      </c>
      <c r="BL656" s="6">
        <f t="shared" si="573"/>
        <v>0</v>
      </c>
      <c r="BM656" s="10">
        <f t="shared" si="574"/>
        <v>0</v>
      </c>
      <c r="BN656" s="10">
        <f t="shared" si="575"/>
        <v>0</v>
      </c>
      <c r="BO656" s="10">
        <f t="shared" si="576"/>
        <v>0</v>
      </c>
      <c r="BP656" s="11">
        <f t="shared" si="577"/>
        <v>0</v>
      </c>
      <c r="BQ656" s="11">
        <f t="shared" si="578"/>
        <v>0</v>
      </c>
      <c r="BR656" s="11">
        <f t="shared" si="579"/>
        <v>0</v>
      </c>
      <c r="BS656" s="10">
        <f t="shared" si="580"/>
        <v>0</v>
      </c>
      <c r="BT656" s="10">
        <f t="shared" si="581"/>
        <v>0</v>
      </c>
      <c r="BU656" s="10">
        <f t="shared" si="582"/>
        <v>0</v>
      </c>
      <c r="BV656" s="10">
        <f t="shared" si="583"/>
        <v>0</v>
      </c>
      <c r="BW656" s="10">
        <f t="shared" si="584"/>
        <v>0</v>
      </c>
      <c r="BX656" s="10">
        <f t="shared" si="585"/>
        <v>0</v>
      </c>
      <c r="BY656" s="10">
        <f t="shared" si="586"/>
        <v>0</v>
      </c>
      <c r="BZ656" s="10">
        <f t="shared" si="587"/>
        <v>0</v>
      </c>
      <c r="CA656" s="10">
        <f t="shared" si="588"/>
        <v>0</v>
      </c>
      <c r="CB656" s="9">
        <f t="shared" si="589"/>
        <v>0</v>
      </c>
      <c r="CC656" s="9">
        <f t="shared" si="590"/>
        <v>0</v>
      </c>
      <c r="CD656" s="9">
        <f t="shared" si="591"/>
        <v>0</v>
      </c>
      <c r="CE656" s="12">
        <f t="shared" si="593"/>
        <v>0</v>
      </c>
    </row>
    <row r="657" spans="8:83" ht="18" customHeight="1">
      <c r="H657"/>
      <c r="I657"/>
      <c r="J657"/>
      <c r="AA657" s="16">
        <f t="shared" si="541"/>
        <v>0</v>
      </c>
      <c r="AB657" s="16">
        <f t="shared" si="542"/>
        <v>0</v>
      </c>
      <c r="AC657" s="16">
        <f t="shared" si="543"/>
        <v>0</v>
      </c>
      <c r="AD657" s="16">
        <f t="shared" si="544"/>
        <v>0</v>
      </c>
      <c r="AE657" s="16">
        <f t="shared" si="545"/>
        <v>0</v>
      </c>
      <c r="AF657" s="16">
        <f t="shared" si="546"/>
        <v>0</v>
      </c>
      <c r="AG657" s="16">
        <f t="shared" si="547"/>
        <v>0</v>
      </c>
      <c r="AH657" s="16">
        <f t="shared" si="548"/>
        <v>0</v>
      </c>
      <c r="AI657" s="16">
        <f t="shared" si="549"/>
        <v>0</v>
      </c>
      <c r="AJ657" s="15">
        <f t="shared" si="550"/>
        <v>0.42990838161300676</v>
      </c>
      <c r="AK657" s="6">
        <f t="shared" si="540"/>
        <v>0</v>
      </c>
      <c r="AL657" s="6">
        <f t="shared" si="540"/>
        <v>0</v>
      </c>
      <c r="AM657" s="6">
        <f t="shared" si="540"/>
        <v>0</v>
      </c>
      <c r="AN657" s="6">
        <f t="shared" si="540"/>
        <v>0</v>
      </c>
      <c r="AO657" s="9">
        <f t="shared" si="551"/>
        <v>0</v>
      </c>
      <c r="AP657" s="9">
        <f t="shared" si="552"/>
        <v>0</v>
      </c>
      <c r="AQ657" s="9">
        <f t="shared" si="553"/>
        <v>0</v>
      </c>
      <c r="AR657" s="9">
        <f t="shared" si="554"/>
        <v>0</v>
      </c>
      <c r="AS657" s="9">
        <f t="shared" si="592"/>
        <v>0</v>
      </c>
      <c r="AT657" s="9">
        <f t="shared" si="555"/>
        <v>0</v>
      </c>
      <c r="AU657" s="9">
        <f t="shared" si="556"/>
        <v>0</v>
      </c>
      <c r="AV657" s="9">
        <f t="shared" si="557"/>
        <v>0</v>
      </c>
      <c r="AW657" s="9">
        <f t="shared" si="558"/>
        <v>0</v>
      </c>
      <c r="AX657" s="9">
        <f t="shared" si="559"/>
        <v>0</v>
      </c>
      <c r="AY657" s="9">
        <f t="shared" si="560"/>
        <v>0</v>
      </c>
      <c r="AZ657" s="9">
        <f t="shared" si="561"/>
        <v>0</v>
      </c>
      <c r="BA657" s="9">
        <f t="shared" si="562"/>
        <v>0</v>
      </c>
      <c r="BB657" s="9">
        <f t="shared" si="563"/>
        <v>0</v>
      </c>
      <c r="BC657" s="9">
        <f t="shared" si="564"/>
        <v>0</v>
      </c>
      <c r="BD657" s="9">
        <f t="shared" si="565"/>
        <v>0</v>
      </c>
      <c r="BE657" s="9">
        <f t="shared" si="566"/>
        <v>0</v>
      </c>
      <c r="BF657" s="9">
        <f t="shared" si="567"/>
        <v>0</v>
      </c>
      <c r="BG657" s="9">
        <f t="shared" si="568"/>
        <v>0</v>
      </c>
      <c r="BH657" s="9">
        <f t="shared" si="569"/>
        <v>0</v>
      </c>
      <c r="BI657" s="9">
        <f t="shared" si="570"/>
        <v>0</v>
      </c>
      <c r="BJ657" s="6">
        <f t="shared" si="571"/>
        <v>0</v>
      </c>
      <c r="BK657" s="6">
        <f t="shared" si="572"/>
        <v>0</v>
      </c>
      <c r="BL657" s="6">
        <f t="shared" si="573"/>
        <v>0</v>
      </c>
      <c r="BM657" s="10">
        <f t="shared" si="574"/>
        <v>0</v>
      </c>
      <c r="BN657" s="10">
        <f t="shared" si="575"/>
        <v>0</v>
      </c>
      <c r="BO657" s="10">
        <f t="shared" si="576"/>
        <v>0</v>
      </c>
      <c r="BP657" s="11">
        <f t="shared" si="577"/>
        <v>0</v>
      </c>
      <c r="BQ657" s="11">
        <f t="shared" si="578"/>
        <v>0</v>
      </c>
      <c r="BR657" s="11">
        <f t="shared" si="579"/>
        <v>0</v>
      </c>
      <c r="BS657" s="10">
        <f t="shared" si="580"/>
        <v>0</v>
      </c>
      <c r="BT657" s="10">
        <f t="shared" si="581"/>
        <v>0</v>
      </c>
      <c r="BU657" s="10">
        <f t="shared" si="582"/>
        <v>0</v>
      </c>
      <c r="BV657" s="10">
        <f t="shared" si="583"/>
        <v>0</v>
      </c>
      <c r="BW657" s="10">
        <f t="shared" si="584"/>
        <v>0</v>
      </c>
      <c r="BX657" s="10">
        <f t="shared" si="585"/>
        <v>0</v>
      </c>
      <c r="BY657" s="10">
        <f t="shared" si="586"/>
        <v>0</v>
      </c>
      <c r="BZ657" s="10">
        <f t="shared" si="587"/>
        <v>0</v>
      </c>
      <c r="CA657" s="10">
        <f t="shared" si="588"/>
        <v>0</v>
      </c>
      <c r="CB657" s="9">
        <f t="shared" si="589"/>
        <v>0</v>
      </c>
      <c r="CC657" s="9">
        <f t="shared" si="590"/>
        <v>0</v>
      </c>
      <c r="CD657" s="9">
        <f t="shared" si="591"/>
        <v>0</v>
      </c>
      <c r="CE657" s="12">
        <f t="shared" si="593"/>
        <v>0</v>
      </c>
    </row>
    <row r="658" spans="8:83" ht="18" customHeight="1">
      <c r="H658"/>
      <c r="I658"/>
      <c r="J658"/>
      <c r="AA658" s="16">
        <f t="shared" si="541"/>
        <v>0</v>
      </c>
      <c r="AB658" s="16">
        <f t="shared" si="542"/>
        <v>0</v>
      </c>
      <c r="AC658" s="16">
        <f t="shared" si="543"/>
        <v>0</v>
      </c>
      <c r="AD658" s="16">
        <f t="shared" si="544"/>
        <v>0</v>
      </c>
      <c r="AE658" s="16">
        <f t="shared" si="545"/>
        <v>0</v>
      </c>
      <c r="AF658" s="16">
        <f t="shared" si="546"/>
        <v>0</v>
      </c>
      <c r="AG658" s="16">
        <f t="shared" si="547"/>
        <v>0</v>
      </c>
      <c r="AH658" s="16">
        <f t="shared" si="548"/>
        <v>0</v>
      </c>
      <c r="AI658" s="16">
        <f t="shared" si="549"/>
        <v>0</v>
      </c>
      <c r="AJ658" s="15">
        <f t="shared" si="550"/>
        <v>0.42990838161300676</v>
      </c>
      <c r="AK658" s="6">
        <f t="shared" si="540"/>
        <v>0</v>
      </c>
      <c r="AL658" s="6">
        <f t="shared" si="540"/>
        <v>0</v>
      </c>
      <c r="AM658" s="6">
        <f t="shared" si="540"/>
        <v>0</v>
      </c>
      <c r="AN658" s="6">
        <f t="shared" si="540"/>
        <v>0</v>
      </c>
      <c r="AO658" s="9">
        <f t="shared" si="551"/>
        <v>0</v>
      </c>
      <c r="AP658" s="9">
        <f t="shared" si="552"/>
        <v>0</v>
      </c>
      <c r="AQ658" s="9">
        <f t="shared" si="553"/>
        <v>0</v>
      </c>
      <c r="AR658" s="9">
        <f t="shared" si="554"/>
        <v>0</v>
      </c>
      <c r="AS658" s="9">
        <f t="shared" si="592"/>
        <v>0</v>
      </c>
      <c r="AT658" s="9">
        <f t="shared" si="555"/>
        <v>0</v>
      </c>
      <c r="AU658" s="9">
        <f t="shared" si="556"/>
        <v>0</v>
      </c>
      <c r="AV658" s="9">
        <f t="shared" si="557"/>
        <v>0</v>
      </c>
      <c r="AW658" s="9">
        <f t="shared" si="558"/>
        <v>0</v>
      </c>
      <c r="AX658" s="9">
        <f t="shared" si="559"/>
        <v>0</v>
      </c>
      <c r="AY658" s="9">
        <f t="shared" si="560"/>
        <v>0</v>
      </c>
      <c r="AZ658" s="9">
        <f t="shared" si="561"/>
        <v>0</v>
      </c>
      <c r="BA658" s="9">
        <f t="shared" si="562"/>
        <v>0</v>
      </c>
      <c r="BB658" s="9">
        <f t="shared" si="563"/>
        <v>0</v>
      </c>
      <c r="BC658" s="9">
        <f t="shared" si="564"/>
        <v>0</v>
      </c>
      <c r="BD658" s="9">
        <f t="shared" si="565"/>
        <v>0</v>
      </c>
      <c r="BE658" s="9">
        <f t="shared" si="566"/>
        <v>0</v>
      </c>
      <c r="BF658" s="9">
        <f t="shared" si="567"/>
        <v>0</v>
      </c>
      <c r="BG658" s="9">
        <f t="shared" si="568"/>
        <v>0</v>
      </c>
      <c r="BH658" s="9">
        <f t="shared" si="569"/>
        <v>0</v>
      </c>
      <c r="BI658" s="9">
        <f t="shared" si="570"/>
        <v>0</v>
      </c>
      <c r="BJ658" s="6">
        <f t="shared" si="571"/>
        <v>0</v>
      </c>
      <c r="BK658" s="6">
        <f t="shared" si="572"/>
        <v>0</v>
      </c>
      <c r="BL658" s="6">
        <f t="shared" si="573"/>
        <v>0</v>
      </c>
      <c r="BM658" s="10">
        <f t="shared" si="574"/>
        <v>0</v>
      </c>
      <c r="BN658" s="10">
        <f t="shared" si="575"/>
        <v>0</v>
      </c>
      <c r="BO658" s="10">
        <f t="shared" si="576"/>
        <v>0</v>
      </c>
      <c r="BP658" s="11">
        <f t="shared" si="577"/>
        <v>0</v>
      </c>
      <c r="BQ658" s="11">
        <f t="shared" si="578"/>
        <v>0</v>
      </c>
      <c r="BR658" s="11">
        <f t="shared" si="579"/>
        <v>0</v>
      </c>
      <c r="BS658" s="10">
        <f t="shared" si="580"/>
        <v>0</v>
      </c>
      <c r="BT658" s="10">
        <f t="shared" si="581"/>
        <v>0</v>
      </c>
      <c r="BU658" s="10">
        <f t="shared" si="582"/>
        <v>0</v>
      </c>
      <c r="BV658" s="10">
        <f t="shared" si="583"/>
        <v>0</v>
      </c>
      <c r="BW658" s="10">
        <f t="shared" si="584"/>
        <v>0</v>
      </c>
      <c r="BX658" s="10">
        <f t="shared" si="585"/>
        <v>0</v>
      </c>
      <c r="BY658" s="10">
        <f t="shared" si="586"/>
        <v>0</v>
      </c>
      <c r="BZ658" s="10">
        <f t="shared" si="587"/>
        <v>0</v>
      </c>
      <c r="CA658" s="10">
        <f t="shared" si="588"/>
        <v>0</v>
      </c>
      <c r="CB658" s="9">
        <f t="shared" si="589"/>
        <v>0</v>
      </c>
      <c r="CC658" s="9">
        <f t="shared" si="590"/>
        <v>0</v>
      </c>
      <c r="CD658" s="9">
        <f t="shared" si="591"/>
        <v>0</v>
      </c>
      <c r="CE658" s="12">
        <f t="shared" si="593"/>
        <v>0</v>
      </c>
    </row>
    <row r="659" spans="8:83" ht="18" customHeight="1">
      <c r="H659"/>
      <c r="I659"/>
      <c r="J659"/>
      <c r="AA659" s="16">
        <f t="shared" si="541"/>
        <v>0</v>
      </c>
      <c r="AB659" s="16">
        <f t="shared" si="542"/>
        <v>0</v>
      </c>
      <c r="AC659" s="16">
        <f t="shared" si="543"/>
        <v>0</v>
      </c>
      <c r="AD659" s="16">
        <f t="shared" si="544"/>
        <v>0</v>
      </c>
      <c r="AE659" s="16">
        <f t="shared" si="545"/>
        <v>0</v>
      </c>
      <c r="AF659" s="16">
        <f t="shared" si="546"/>
        <v>0</v>
      </c>
      <c r="AG659" s="16">
        <f t="shared" si="547"/>
        <v>0</v>
      </c>
      <c r="AH659" s="16">
        <f t="shared" si="548"/>
        <v>0</v>
      </c>
      <c r="AI659" s="16">
        <f t="shared" si="549"/>
        <v>0</v>
      </c>
      <c r="AJ659" s="15">
        <f t="shared" si="550"/>
        <v>0.42990838161300676</v>
      </c>
      <c r="AK659" s="6">
        <f t="shared" si="540"/>
        <v>0</v>
      </c>
      <c r="AL659" s="6">
        <f t="shared" si="540"/>
        <v>0</v>
      </c>
      <c r="AM659" s="6">
        <f t="shared" si="540"/>
        <v>0</v>
      </c>
      <c r="AN659" s="6">
        <f t="shared" si="540"/>
        <v>0</v>
      </c>
      <c r="AO659" s="9">
        <f t="shared" si="551"/>
        <v>0</v>
      </c>
      <c r="AP659" s="9">
        <f t="shared" si="552"/>
        <v>0</v>
      </c>
      <c r="AQ659" s="9">
        <f t="shared" si="553"/>
        <v>0</v>
      </c>
      <c r="AR659" s="9">
        <f t="shared" si="554"/>
        <v>0</v>
      </c>
      <c r="AS659" s="9">
        <f t="shared" si="592"/>
        <v>0</v>
      </c>
      <c r="AT659" s="9">
        <f t="shared" si="555"/>
        <v>0</v>
      </c>
      <c r="AU659" s="9">
        <f t="shared" si="556"/>
        <v>0</v>
      </c>
      <c r="AV659" s="9">
        <f t="shared" si="557"/>
        <v>0</v>
      </c>
      <c r="AW659" s="9">
        <f t="shared" si="558"/>
        <v>0</v>
      </c>
      <c r="AX659" s="9">
        <f t="shared" si="559"/>
        <v>0</v>
      </c>
      <c r="AY659" s="9">
        <f t="shared" si="560"/>
        <v>0</v>
      </c>
      <c r="AZ659" s="9">
        <f t="shared" si="561"/>
        <v>0</v>
      </c>
      <c r="BA659" s="9">
        <f t="shared" si="562"/>
        <v>0</v>
      </c>
      <c r="BB659" s="9">
        <f t="shared" si="563"/>
        <v>0</v>
      </c>
      <c r="BC659" s="9">
        <f t="shared" si="564"/>
        <v>0</v>
      </c>
      <c r="BD659" s="9">
        <f t="shared" si="565"/>
        <v>0</v>
      </c>
      <c r="BE659" s="9">
        <f t="shared" si="566"/>
        <v>0</v>
      </c>
      <c r="BF659" s="9">
        <f t="shared" si="567"/>
        <v>0</v>
      </c>
      <c r="BG659" s="9">
        <f t="shared" si="568"/>
        <v>0</v>
      </c>
      <c r="BH659" s="9">
        <f t="shared" si="569"/>
        <v>0</v>
      </c>
      <c r="BI659" s="9">
        <f t="shared" si="570"/>
        <v>0</v>
      </c>
      <c r="BJ659" s="6">
        <f t="shared" si="571"/>
        <v>0</v>
      </c>
      <c r="BK659" s="6">
        <f t="shared" si="572"/>
        <v>0</v>
      </c>
      <c r="BL659" s="6">
        <f t="shared" si="573"/>
        <v>0</v>
      </c>
      <c r="BM659" s="10">
        <f t="shared" si="574"/>
        <v>0</v>
      </c>
      <c r="BN659" s="10">
        <f t="shared" si="575"/>
        <v>0</v>
      </c>
      <c r="BO659" s="10">
        <f t="shared" si="576"/>
        <v>0</v>
      </c>
      <c r="BP659" s="11">
        <f t="shared" si="577"/>
        <v>0</v>
      </c>
      <c r="BQ659" s="11">
        <f t="shared" si="578"/>
        <v>0</v>
      </c>
      <c r="BR659" s="11">
        <f t="shared" si="579"/>
        <v>0</v>
      </c>
      <c r="BS659" s="10">
        <f t="shared" si="580"/>
        <v>0</v>
      </c>
      <c r="BT659" s="10">
        <f t="shared" si="581"/>
        <v>0</v>
      </c>
      <c r="BU659" s="10">
        <f t="shared" si="582"/>
        <v>0</v>
      </c>
      <c r="BV659" s="10">
        <f t="shared" si="583"/>
        <v>0</v>
      </c>
      <c r="BW659" s="10">
        <f t="shared" si="584"/>
        <v>0</v>
      </c>
      <c r="BX659" s="10">
        <f t="shared" si="585"/>
        <v>0</v>
      </c>
      <c r="BY659" s="10">
        <f t="shared" si="586"/>
        <v>0</v>
      </c>
      <c r="BZ659" s="10">
        <f t="shared" si="587"/>
        <v>0</v>
      </c>
      <c r="CA659" s="10">
        <f t="shared" si="588"/>
        <v>0</v>
      </c>
      <c r="CB659" s="9">
        <f t="shared" si="589"/>
        <v>0</v>
      </c>
      <c r="CC659" s="9">
        <f t="shared" si="590"/>
        <v>0</v>
      </c>
      <c r="CD659" s="9">
        <f t="shared" si="591"/>
        <v>0</v>
      </c>
      <c r="CE659" s="12">
        <f t="shared" si="593"/>
        <v>0</v>
      </c>
    </row>
    <row r="660" spans="8:83" ht="18" customHeight="1">
      <c r="H660"/>
      <c r="I660"/>
      <c r="J660"/>
      <c r="AA660" s="16">
        <f t="shared" si="541"/>
        <v>0</v>
      </c>
      <c r="AB660" s="16">
        <f t="shared" si="542"/>
        <v>0</v>
      </c>
      <c r="AC660" s="16">
        <f t="shared" si="543"/>
        <v>0</v>
      </c>
      <c r="AD660" s="16">
        <f t="shared" si="544"/>
        <v>0</v>
      </c>
      <c r="AE660" s="16">
        <f t="shared" si="545"/>
        <v>0</v>
      </c>
      <c r="AF660" s="16">
        <f t="shared" si="546"/>
        <v>0</v>
      </c>
      <c r="AG660" s="16">
        <f t="shared" si="547"/>
        <v>0</v>
      </c>
      <c r="AH660" s="16">
        <f t="shared" si="548"/>
        <v>0</v>
      </c>
      <c r="AI660" s="16">
        <f t="shared" si="549"/>
        <v>0</v>
      </c>
      <c r="AJ660" s="15">
        <f t="shared" si="550"/>
        <v>0.42990838161300676</v>
      </c>
      <c r="AK660" s="6">
        <f t="shared" si="540"/>
        <v>0</v>
      </c>
      <c r="AL660" s="6">
        <f t="shared" si="540"/>
        <v>0</v>
      </c>
      <c r="AM660" s="6">
        <f t="shared" si="540"/>
        <v>0</v>
      </c>
      <c r="AN660" s="6">
        <f t="shared" si="540"/>
        <v>0</v>
      </c>
      <c r="AO660" s="9">
        <f t="shared" si="551"/>
        <v>0</v>
      </c>
      <c r="AP660" s="9">
        <f t="shared" si="552"/>
        <v>0</v>
      </c>
      <c r="AQ660" s="9">
        <f t="shared" si="553"/>
        <v>0</v>
      </c>
      <c r="AR660" s="9">
        <f t="shared" si="554"/>
        <v>0</v>
      </c>
      <c r="AS660" s="9">
        <f t="shared" si="592"/>
        <v>0</v>
      </c>
      <c r="AT660" s="9">
        <f t="shared" si="555"/>
        <v>0</v>
      </c>
      <c r="AU660" s="9">
        <f t="shared" si="556"/>
        <v>0</v>
      </c>
      <c r="AV660" s="9">
        <f t="shared" si="557"/>
        <v>0</v>
      </c>
      <c r="AW660" s="9">
        <f t="shared" si="558"/>
        <v>0</v>
      </c>
      <c r="AX660" s="9">
        <f t="shared" si="559"/>
        <v>0</v>
      </c>
      <c r="AY660" s="9">
        <f t="shared" si="560"/>
        <v>0</v>
      </c>
      <c r="AZ660" s="9">
        <f t="shared" si="561"/>
        <v>0</v>
      </c>
      <c r="BA660" s="9">
        <f t="shared" si="562"/>
        <v>0</v>
      </c>
      <c r="BB660" s="9">
        <f t="shared" si="563"/>
        <v>0</v>
      </c>
      <c r="BC660" s="9">
        <f t="shared" si="564"/>
        <v>0</v>
      </c>
      <c r="BD660" s="9">
        <f t="shared" si="565"/>
        <v>0</v>
      </c>
      <c r="BE660" s="9">
        <f t="shared" si="566"/>
        <v>0</v>
      </c>
      <c r="BF660" s="9">
        <f t="shared" si="567"/>
        <v>0</v>
      </c>
      <c r="BG660" s="9">
        <f t="shared" si="568"/>
        <v>0</v>
      </c>
      <c r="BH660" s="9">
        <f t="shared" si="569"/>
        <v>0</v>
      </c>
      <c r="BI660" s="9">
        <f t="shared" si="570"/>
        <v>0</v>
      </c>
      <c r="BJ660" s="6">
        <f t="shared" si="571"/>
        <v>0</v>
      </c>
      <c r="BK660" s="6">
        <f t="shared" si="572"/>
        <v>0</v>
      </c>
      <c r="BL660" s="6">
        <f t="shared" si="573"/>
        <v>0</v>
      </c>
      <c r="BM660" s="10">
        <f t="shared" si="574"/>
        <v>0</v>
      </c>
      <c r="BN660" s="10">
        <f t="shared" si="575"/>
        <v>0</v>
      </c>
      <c r="BO660" s="10">
        <f t="shared" si="576"/>
        <v>0</v>
      </c>
      <c r="BP660" s="11">
        <f t="shared" si="577"/>
        <v>0</v>
      </c>
      <c r="BQ660" s="11">
        <f t="shared" si="578"/>
        <v>0</v>
      </c>
      <c r="BR660" s="11">
        <f t="shared" si="579"/>
        <v>0</v>
      </c>
      <c r="BS660" s="10">
        <f t="shared" si="580"/>
        <v>0</v>
      </c>
      <c r="BT660" s="10">
        <f t="shared" si="581"/>
        <v>0</v>
      </c>
      <c r="BU660" s="10">
        <f t="shared" si="582"/>
        <v>0</v>
      </c>
      <c r="BV660" s="10">
        <f t="shared" si="583"/>
        <v>0</v>
      </c>
      <c r="BW660" s="10">
        <f t="shared" si="584"/>
        <v>0</v>
      </c>
      <c r="BX660" s="10">
        <f t="shared" si="585"/>
        <v>0</v>
      </c>
      <c r="BY660" s="10">
        <f t="shared" si="586"/>
        <v>0</v>
      </c>
      <c r="BZ660" s="10">
        <f t="shared" si="587"/>
        <v>0</v>
      </c>
      <c r="CA660" s="10">
        <f t="shared" si="588"/>
        <v>0</v>
      </c>
      <c r="CB660" s="9">
        <f t="shared" si="589"/>
        <v>0</v>
      </c>
      <c r="CC660" s="9">
        <f t="shared" si="590"/>
        <v>0</v>
      </c>
      <c r="CD660" s="9">
        <f t="shared" si="591"/>
        <v>0</v>
      </c>
      <c r="CE660" s="12">
        <f t="shared" si="593"/>
        <v>0</v>
      </c>
    </row>
    <row r="661" spans="8:83" ht="18" customHeight="1">
      <c r="H661"/>
      <c r="I661"/>
      <c r="J661"/>
      <c r="AA661" s="16">
        <f t="shared" si="541"/>
        <v>0</v>
      </c>
      <c r="AB661" s="16">
        <f t="shared" si="542"/>
        <v>0</v>
      </c>
      <c r="AC661" s="16">
        <f t="shared" si="543"/>
        <v>0</v>
      </c>
      <c r="AD661" s="16">
        <f t="shared" si="544"/>
        <v>0</v>
      </c>
      <c r="AE661" s="16">
        <f t="shared" si="545"/>
        <v>0</v>
      </c>
      <c r="AF661" s="16">
        <f t="shared" si="546"/>
        <v>0</v>
      </c>
      <c r="AG661" s="16">
        <f t="shared" si="547"/>
        <v>0</v>
      </c>
      <c r="AH661" s="16">
        <f t="shared" si="548"/>
        <v>0</v>
      </c>
      <c r="AI661" s="16">
        <f t="shared" si="549"/>
        <v>0</v>
      </c>
      <c r="AJ661" s="15">
        <f t="shared" si="550"/>
        <v>0.42990838161300676</v>
      </c>
      <c r="AK661" s="6">
        <f t="shared" ref="AK661:AN724" si="594">IF(Q_perm&gt;0, 1.1,)</f>
        <v>0</v>
      </c>
      <c r="AL661" s="6">
        <f t="shared" si="594"/>
        <v>0</v>
      </c>
      <c r="AM661" s="6">
        <f t="shared" si="594"/>
        <v>0</v>
      </c>
      <c r="AN661" s="6">
        <f t="shared" si="594"/>
        <v>0</v>
      </c>
      <c r="AO661" s="9">
        <f t="shared" si="551"/>
        <v>0</v>
      </c>
      <c r="AP661" s="9">
        <f t="shared" si="552"/>
        <v>0</v>
      </c>
      <c r="AQ661" s="9">
        <f t="shared" si="553"/>
        <v>0</v>
      </c>
      <c r="AR661" s="9">
        <f t="shared" si="554"/>
        <v>0</v>
      </c>
      <c r="AS661" s="9">
        <f t="shared" si="592"/>
        <v>0</v>
      </c>
      <c r="AT661" s="9">
        <f t="shared" si="555"/>
        <v>0</v>
      </c>
      <c r="AU661" s="9">
        <f t="shared" si="556"/>
        <v>0</v>
      </c>
      <c r="AV661" s="9">
        <f t="shared" si="557"/>
        <v>0</v>
      </c>
      <c r="AW661" s="9">
        <f t="shared" si="558"/>
        <v>0</v>
      </c>
      <c r="AX661" s="9">
        <f t="shared" si="559"/>
        <v>0</v>
      </c>
      <c r="AY661" s="9">
        <f t="shared" si="560"/>
        <v>0</v>
      </c>
      <c r="AZ661" s="9">
        <f t="shared" si="561"/>
        <v>0</v>
      </c>
      <c r="BA661" s="9">
        <f t="shared" si="562"/>
        <v>0</v>
      </c>
      <c r="BB661" s="9">
        <f t="shared" si="563"/>
        <v>0</v>
      </c>
      <c r="BC661" s="9">
        <f t="shared" si="564"/>
        <v>0</v>
      </c>
      <c r="BD661" s="9">
        <f t="shared" si="565"/>
        <v>0</v>
      </c>
      <c r="BE661" s="9">
        <f t="shared" si="566"/>
        <v>0</v>
      </c>
      <c r="BF661" s="9">
        <f t="shared" si="567"/>
        <v>0</v>
      </c>
      <c r="BG661" s="9">
        <f t="shared" si="568"/>
        <v>0</v>
      </c>
      <c r="BH661" s="9">
        <f t="shared" si="569"/>
        <v>0</v>
      </c>
      <c r="BI661" s="9">
        <f t="shared" si="570"/>
        <v>0</v>
      </c>
      <c r="BJ661" s="6">
        <f t="shared" si="571"/>
        <v>0</v>
      </c>
      <c r="BK661" s="6">
        <f t="shared" si="572"/>
        <v>0</v>
      </c>
      <c r="BL661" s="6">
        <f t="shared" si="573"/>
        <v>0</v>
      </c>
      <c r="BM661" s="10">
        <f t="shared" si="574"/>
        <v>0</v>
      </c>
      <c r="BN661" s="10">
        <f t="shared" si="575"/>
        <v>0</v>
      </c>
      <c r="BO661" s="10">
        <f t="shared" si="576"/>
        <v>0</v>
      </c>
      <c r="BP661" s="11">
        <f t="shared" si="577"/>
        <v>0</v>
      </c>
      <c r="BQ661" s="11">
        <f t="shared" si="578"/>
        <v>0</v>
      </c>
      <c r="BR661" s="11">
        <f t="shared" si="579"/>
        <v>0</v>
      </c>
      <c r="BS661" s="10">
        <f t="shared" si="580"/>
        <v>0</v>
      </c>
      <c r="BT661" s="10">
        <f t="shared" si="581"/>
        <v>0</v>
      </c>
      <c r="BU661" s="10">
        <f t="shared" si="582"/>
        <v>0</v>
      </c>
      <c r="BV661" s="10">
        <f t="shared" si="583"/>
        <v>0</v>
      </c>
      <c r="BW661" s="10">
        <f t="shared" si="584"/>
        <v>0</v>
      </c>
      <c r="BX661" s="10">
        <f t="shared" si="585"/>
        <v>0</v>
      </c>
      <c r="BY661" s="10">
        <f t="shared" si="586"/>
        <v>0</v>
      </c>
      <c r="BZ661" s="10">
        <f t="shared" si="587"/>
        <v>0</v>
      </c>
      <c r="CA661" s="10">
        <f t="shared" si="588"/>
        <v>0</v>
      </c>
      <c r="CB661" s="9">
        <f t="shared" si="589"/>
        <v>0</v>
      </c>
      <c r="CC661" s="9">
        <f t="shared" si="590"/>
        <v>0</v>
      </c>
      <c r="CD661" s="9">
        <f t="shared" si="591"/>
        <v>0</v>
      </c>
      <c r="CE661" s="12">
        <f t="shared" si="593"/>
        <v>0</v>
      </c>
    </row>
    <row r="662" spans="8:83" ht="18" customHeight="1">
      <c r="H662"/>
      <c r="I662"/>
      <c r="J662"/>
      <c r="AA662" s="16">
        <f t="shared" si="541"/>
        <v>0</v>
      </c>
      <c r="AB662" s="16">
        <f t="shared" si="542"/>
        <v>0</v>
      </c>
      <c r="AC662" s="16">
        <f t="shared" si="543"/>
        <v>0</v>
      </c>
      <c r="AD662" s="16">
        <f t="shared" si="544"/>
        <v>0</v>
      </c>
      <c r="AE662" s="16">
        <f t="shared" si="545"/>
        <v>0</v>
      </c>
      <c r="AF662" s="16">
        <f t="shared" si="546"/>
        <v>0</v>
      </c>
      <c r="AG662" s="16">
        <f t="shared" si="547"/>
        <v>0</v>
      </c>
      <c r="AH662" s="16">
        <f t="shared" si="548"/>
        <v>0</v>
      </c>
      <c r="AI662" s="16">
        <f t="shared" si="549"/>
        <v>0</v>
      </c>
      <c r="AJ662" s="15">
        <f t="shared" si="550"/>
        <v>0.42990838161300676</v>
      </c>
      <c r="AK662" s="6">
        <f t="shared" si="594"/>
        <v>0</v>
      </c>
      <c r="AL662" s="6">
        <f t="shared" si="594"/>
        <v>0</v>
      </c>
      <c r="AM662" s="6">
        <f t="shared" si="594"/>
        <v>0</v>
      </c>
      <c r="AN662" s="6">
        <f t="shared" si="594"/>
        <v>0</v>
      </c>
      <c r="AO662" s="9">
        <f t="shared" si="551"/>
        <v>0</v>
      </c>
      <c r="AP662" s="9">
        <f t="shared" si="552"/>
        <v>0</v>
      </c>
      <c r="AQ662" s="9">
        <f t="shared" si="553"/>
        <v>0</v>
      </c>
      <c r="AR662" s="9">
        <f t="shared" si="554"/>
        <v>0</v>
      </c>
      <c r="AS662" s="9">
        <f t="shared" si="592"/>
        <v>0</v>
      </c>
      <c r="AT662" s="9">
        <f t="shared" si="555"/>
        <v>0</v>
      </c>
      <c r="AU662" s="9">
        <f t="shared" si="556"/>
        <v>0</v>
      </c>
      <c r="AV662" s="9">
        <f t="shared" si="557"/>
        <v>0</v>
      </c>
      <c r="AW662" s="9">
        <f t="shared" si="558"/>
        <v>0</v>
      </c>
      <c r="AX662" s="9">
        <f t="shared" si="559"/>
        <v>0</v>
      </c>
      <c r="AY662" s="9">
        <f t="shared" si="560"/>
        <v>0</v>
      </c>
      <c r="AZ662" s="9">
        <f t="shared" si="561"/>
        <v>0</v>
      </c>
      <c r="BA662" s="9">
        <f t="shared" si="562"/>
        <v>0</v>
      </c>
      <c r="BB662" s="9">
        <f t="shared" si="563"/>
        <v>0</v>
      </c>
      <c r="BC662" s="9">
        <f t="shared" si="564"/>
        <v>0</v>
      </c>
      <c r="BD662" s="9">
        <f t="shared" si="565"/>
        <v>0</v>
      </c>
      <c r="BE662" s="9">
        <f t="shared" si="566"/>
        <v>0</v>
      </c>
      <c r="BF662" s="9">
        <f t="shared" si="567"/>
        <v>0</v>
      </c>
      <c r="BG662" s="9">
        <f t="shared" si="568"/>
        <v>0</v>
      </c>
      <c r="BH662" s="9">
        <f t="shared" si="569"/>
        <v>0</v>
      </c>
      <c r="BI662" s="9">
        <f t="shared" si="570"/>
        <v>0</v>
      </c>
      <c r="BJ662" s="6">
        <f t="shared" si="571"/>
        <v>0</v>
      </c>
      <c r="BK662" s="6">
        <f t="shared" si="572"/>
        <v>0</v>
      </c>
      <c r="BL662" s="6">
        <f t="shared" si="573"/>
        <v>0</v>
      </c>
      <c r="BM662" s="10">
        <f t="shared" si="574"/>
        <v>0</v>
      </c>
      <c r="BN662" s="10">
        <f t="shared" si="575"/>
        <v>0</v>
      </c>
      <c r="BO662" s="10">
        <f t="shared" si="576"/>
        <v>0</v>
      </c>
      <c r="BP662" s="11">
        <f t="shared" si="577"/>
        <v>0</v>
      </c>
      <c r="BQ662" s="11">
        <f t="shared" si="578"/>
        <v>0</v>
      </c>
      <c r="BR662" s="11">
        <f t="shared" si="579"/>
        <v>0</v>
      </c>
      <c r="BS662" s="10">
        <f t="shared" si="580"/>
        <v>0</v>
      </c>
      <c r="BT662" s="10">
        <f t="shared" si="581"/>
        <v>0</v>
      </c>
      <c r="BU662" s="10">
        <f t="shared" si="582"/>
        <v>0</v>
      </c>
      <c r="BV662" s="10">
        <f t="shared" si="583"/>
        <v>0</v>
      </c>
      <c r="BW662" s="10">
        <f t="shared" si="584"/>
        <v>0</v>
      </c>
      <c r="BX662" s="10">
        <f t="shared" si="585"/>
        <v>0</v>
      </c>
      <c r="BY662" s="10">
        <f t="shared" si="586"/>
        <v>0</v>
      </c>
      <c r="BZ662" s="10">
        <f t="shared" si="587"/>
        <v>0</v>
      </c>
      <c r="CA662" s="10">
        <f t="shared" si="588"/>
        <v>0</v>
      </c>
      <c r="CB662" s="9">
        <f t="shared" si="589"/>
        <v>0</v>
      </c>
      <c r="CC662" s="9">
        <f t="shared" si="590"/>
        <v>0</v>
      </c>
      <c r="CD662" s="9">
        <f t="shared" si="591"/>
        <v>0</v>
      </c>
      <c r="CE662" s="12">
        <f t="shared" si="593"/>
        <v>0</v>
      </c>
    </row>
    <row r="663" spans="8:83" ht="18" customHeight="1">
      <c r="H663"/>
      <c r="I663"/>
      <c r="J663"/>
      <c r="AA663" s="16">
        <f t="shared" si="541"/>
        <v>0</v>
      </c>
      <c r="AB663" s="16">
        <f t="shared" si="542"/>
        <v>0</v>
      </c>
      <c r="AC663" s="16">
        <f t="shared" si="543"/>
        <v>0</v>
      </c>
      <c r="AD663" s="16">
        <f t="shared" si="544"/>
        <v>0</v>
      </c>
      <c r="AE663" s="16">
        <f t="shared" si="545"/>
        <v>0</v>
      </c>
      <c r="AF663" s="16">
        <f t="shared" si="546"/>
        <v>0</v>
      </c>
      <c r="AG663" s="16">
        <f t="shared" si="547"/>
        <v>0</v>
      </c>
      <c r="AH663" s="16">
        <f t="shared" si="548"/>
        <v>0</v>
      </c>
      <c r="AI663" s="16">
        <f t="shared" si="549"/>
        <v>0</v>
      </c>
      <c r="AJ663" s="15">
        <f t="shared" si="550"/>
        <v>0.42990838161300676</v>
      </c>
      <c r="AK663" s="6">
        <f t="shared" si="594"/>
        <v>0</v>
      </c>
      <c r="AL663" s="6">
        <f t="shared" si="594"/>
        <v>0</v>
      </c>
      <c r="AM663" s="6">
        <f t="shared" si="594"/>
        <v>0</v>
      </c>
      <c r="AN663" s="6">
        <f t="shared" si="594"/>
        <v>0</v>
      </c>
      <c r="AO663" s="9">
        <f t="shared" si="551"/>
        <v>0</v>
      </c>
      <c r="AP663" s="9">
        <f t="shared" si="552"/>
        <v>0</v>
      </c>
      <c r="AQ663" s="9">
        <f t="shared" si="553"/>
        <v>0</v>
      </c>
      <c r="AR663" s="9">
        <f t="shared" si="554"/>
        <v>0</v>
      </c>
      <c r="AS663" s="9">
        <f t="shared" si="592"/>
        <v>0</v>
      </c>
      <c r="AT663" s="9">
        <f t="shared" si="555"/>
        <v>0</v>
      </c>
      <c r="AU663" s="9">
        <f t="shared" si="556"/>
        <v>0</v>
      </c>
      <c r="AV663" s="9">
        <f t="shared" si="557"/>
        <v>0</v>
      </c>
      <c r="AW663" s="9">
        <f t="shared" si="558"/>
        <v>0</v>
      </c>
      <c r="AX663" s="9">
        <f t="shared" si="559"/>
        <v>0</v>
      </c>
      <c r="AY663" s="9">
        <f t="shared" si="560"/>
        <v>0</v>
      </c>
      <c r="AZ663" s="9">
        <f t="shared" si="561"/>
        <v>0</v>
      </c>
      <c r="BA663" s="9">
        <f t="shared" si="562"/>
        <v>0</v>
      </c>
      <c r="BB663" s="9">
        <f t="shared" si="563"/>
        <v>0</v>
      </c>
      <c r="BC663" s="9">
        <f t="shared" si="564"/>
        <v>0</v>
      </c>
      <c r="BD663" s="9">
        <f t="shared" si="565"/>
        <v>0</v>
      </c>
      <c r="BE663" s="9">
        <f t="shared" si="566"/>
        <v>0</v>
      </c>
      <c r="BF663" s="9">
        <f t="shared" si="567"/>
        <v>0</v>
      </c>
      <c r="BG663" s="9">
        <f t="shared" si="568"/>
        <v>0</v>
      </c>
      <c r="BH663" s="9">
        <f t="shared" si="569"/>
        <v>0</v>
      </c>
      <c r="BI663" s="9">
        <f t="shared" si="570"/>
        <v>0</v>
      </c>
      <c r="BJ663" s="6">
        <f t="shared" si="571"/>
        <v>0</v>
      </c>
      <c r="BK663" s="6">
        <f t="shared" si="572"/>
        <v>0</v>
      </c>
      <c r="BL663" s="6">
        <f t="shared" si="573"/>
        <v>0</v>
      </c>
      <c r="BM663" s="10">
        <f t="shared" si="574"/>
        <v>0</v>
      </c>
      <c r="BN663" s="10">
        <f t="shared" si="575"/>
        <v>0</v>
      </c>
      <c r="BO663" s="10">
        <f t="shared" si="576"/>
        <v>0</v>
      </c>
      <c r="BP663" s="11">
        <f t="shared" si="577"/>
        <v>0</v>
      </c>
      <c r="BQ663" s="11">
        <f t="shared" si="578"/>
        <v>0</v>
      </c>
      <c r="BR663" s="11">
        <f t="shared" si="579"/>
        <v>0</v>
      </c>
      <c r="BS663" s="10">
        <f t="shared" si="580"/>
        <v>0</v>
      </c>
      <c r="BT663" s="10">
        <f t="shared" si="581"/>
        <v>0</v>
      </c>
      <c r="BU663" s="10">
        <f t="shared" si="582"/>
        <v>0</v>
      </c>
      <c r="BV663" s="10">
        <f t="shared" si="583"/>
        <v>0</v>
      </c>
      <c r="BW663" s="10">
        <f t="shared" si="584"/>
        <v>0</v>
      </c>
      <c r="BX663" s="10">
        <f t="shared" si="585"/>
        <v>0</v>
      </c>
      <c r="BY663" s="10">
        <f t="shared" si="586"/>
        <v>0</v>
      </c>
      <c r="BZ663" s="10">
        <f t="shared" si="587"/>
        <v>0</v>
      </c>
      <c r="CA663" s="10">
        <f t="shared" si="588"/>
        <v>0</v>
      </c>
      <c r="CB663" s="9">
        <f t="shared" si="589"/>
        <v>0</v>
      </c>
      <c r="CC663" s="9">
        <f t="shared" si="590"/>
        <v>0</v>
      </c>
      <c r="CD663" s="9">
        <f t="shared" si="591"/>
        <v>0</v>
      </c>
      <c r="CE663" s="12">
        <f t="shared" si="593"/>
        <v>0</v>
      </c>
    </row>
    <row r="664" spans="8:83" ht="18" customHeight="1">
      <c r="H664"/>
      <c r="I664"/>
      <c r="J664"/>
      <c r="AA664" s="16">
        <f t="shared" si="541"/>
        <v>0</v>
      </c>
      <c r="AB664" s="16">
        <f t="shared" si="542"/>
        <v>0</v>
      </c>
      <c r="AC664" s="16">
        <f t="shared" si="543"/>
        <v>0</v>
      </c>
      <c r="AD664" s="16">
        <f t="shared" si="544"/>
        <v>0</v>
      </c>
      <c r="AE664" s="16">
        <f t="shared" si="545"/>
        <v>0</v>
      </c>
      <c r="AF664" s="16">
        <f t="shared" si="546"/>
        <v>0</v>
      </c>
      <c r="AG664" s="16">
        <f t="shared" si="547"/>
        <v>0</v>
      </c>
      <c r="AH664" s="16">
        <f t="shared" si="548"/>
        <v>0</v>
      </c>
      <c r="AI664" s="16">
        <f t="shared" si="549"/>
        <v>0</v>
      </c>
      <c r="AJ664" s="15">
        <f t="shared" si="550"/>
        <v>0.42990838161300676</v>
      </c>
      <c r="AK664" s="6">
        <f t="shared" si="594"/>
        <v>0</v>
      </c>
      <c r="AL664" s="6">
        <f t="shared" si="594"/>
        <v>0</v>
      </c>
      <c r="AM664" s="6">
        <f t="shared" si="594"/>
        <v>0</v>
      </c>
      <c r="AN664" s="6">
        <f t="shared" si="594"/>
        <v>0</v>
      </c>
      <c r="AO664" s="9">
        <f t="shared" si="551"/>
        <v>0</v>
      </c>
      <c r="AP664" s="9">
        <f t="shared" si="552"/>
        <v>0</v>
      </c>
      <c r="AQ664" s="9">
        <f t="shared" si="553"/>
        <v>0</v>
      </c>
      <c r="AR664" s="9">
        <f t="shared" si="554"/>
        <v>0</v>
      </c>
      <c r="AS664" s="9">
        <f t="shared" si="592"/>
        <v>0</v>
      </c>
      <c r="AT664" s="9">
        <f t="shared" si="555"/>
        <v>0</v>
      </c>
      <c r="AU664" s="9">
        <f t="shared" si="556"/>
        <v>0</v>
      </c>
      <c r="AV664" s="9">
        <f t="shared" si="557"/>
        <v>0</v>
      </c>
      <c r="AW664" s="9">
        <f t="shared" si="558"/>
        <v>0</v>
      </c>
      <c r="AX664" s="9">
        <f t="shared" si="559"/>
        <v>0</v>
      </c>
      <c r="AY664" s="9">
        <f t="shared" si="560"/>
        <v>0</v>
      </c>
      <c r="AZ664" s="9">
        <f t="shared" si="561"/>
        <v>0</v>
      </c>
      <c r="BA664" s="9">
        <f t="shared" si="562"/>
        <v>0</v>
      </c>
      <c r="BB664" s="9">
        <f t="shared" si="563"/>
        <v>0</v>
      </c>
      <c r="BC664" s="9">
        <f t="shared" si="564"/>
        <v>0</v>
      </c>
      <c r="BD664" s="9">
        <f t="shared" si="565"/>
        <v>0</v>
      </c>
      <c r="BE664" s="9">
        <f t="shared" si="566"/>
        <v>0</v>
      </c>
      <c r="BF664" s="9">
        <f t="shared" si="567"/>
        <v>0</v>
      </c>
      <c r="BG664" s="9">
        <f t="shared" si="568"/>
        <v>0</v>
      </c>
      <c r="BH664" s="9">
        <f t="shared" si="569"/>
        <v>0</v>
      </c>
      <c r="BI664" s="9">
        <f t="shared" si="570"/>
        <v>0</v>
      </c>
      <c r="BJ664" s="6">
        <f t="shared" si="571"/>
        <v>0</v>
      </c>
      <c r="BK664" s="6">
        <f t="shared" si="572"/>
        <v>0</v>
      </c>
      <c r="BL664" s="6">
        <f t="shared" si="573"/>
        <v>0</v>
      </c>
      <c r="BM664" s="10">
        <f t="shared" si="574"/>
        <v>0</v>
      </c>
      <c r="BN664" s="10">
        <f t="shared" si="575"/>
        <v>0</v>
      </c>
      <c r="BO664" s="10">
        <f t="shared" si="576"/>
        <v>0</v>
      </c>
      <c r="BP664" s="11">
        <f t="shared" si="577"/>
        <v>0</v>
      </c>
      <c r="BQ664" s="11">
        <f t="shared" si="578"/>
        <v>0</v>
      </c>
      <c r="BR664" s="11">
        <f t="shared" si="579"/>
        <v>0</v>
      </c>
      <c r="BS664" s="10">
        <f t="shared" si="580"/>
        <v>0</v>
      </c>
      <c r="BT664" s="10">
        <f t="shared" si="581"/>
        <v>0</v>
      </c>
      <c r="BU664" s="10">
        <f t="shared" si="582"/>
        <v>0</v>
      </c>
      <c r="BV664" s="10">
        <f t="shared" si="583"/>
        <v>0</v>
      </c>
      <c r="BW664" s="10">
        <f t="shared" si="584"/>
        <v>0</v>
      </c>
      <c r="BX664" s="10">
        <f t="shared" si="585"/>
        <v>0</v>
      </c>
      <c r="BY664" s="10">
        <f t="shared" si="586"/>
        <v>0</v>
      </c>
      <c r="BZ664" s="10">
        <f t="shared" si="587"/>
        <v>0</v>
      </c>
      <c r="CA664" s="10">
        <f t="shared" si="588"/>
        <v>0</v>
      </c>
      <c r="CB664" s="9">
        <f t="shared" si="589"/>
        <v>0</v>
      </c>
      <c r="CC664" s="9">
        <f t="shared" si="590"/>
        <v>0</v>
      </c>
      <c r="CD664" s="9">
        <f t="shared" si="591"/>
        <v>0</v>
      </c>
      <c r="CE664" s="12">
        <f t="shared" si="593"/>
        <v>0</v>
      </c>
    </row>
    <row r="665" spans="8:83" ht="18" customHeight="1">
      <c r="H665"/>
      <c r="I665"/>
      <c r="J665"/>
      <c r="AA665" s="16">
        <f t="shared" si="541"/>
        <v>0</v>
      </c>
      <c r="AB665" s="16">
        <f t="shared" si="542"/>
        <v>0</v>
      </c>
      <c r="AC665" s="16">
        <f t="shared" si="543"/>
        <v>0</v>
      </c>
      <c r="AD665" s="16">
        <f t="shared" si="544"/>
        <v>0</v>
      </c>
      <c r="AE665" s="16">
        <f t="shared" si="545"/>
        <v>0</v>
      </c>
      <c r="AF665" s="16">
        <f t="shared" si="546"/>
        <v>0</v>
      </c>
      <c r="AG665" s="16">
        <f t="shared" si="547"/>
        <v>0</v>
      </c>
      <c r="AH665" s="16">
        <f t="shared" si="548"/>
        <v>0</v>
      </c>
      <c r="AI665" s="16">
        <f t="shared" si="549"/>
        <v>0</v>
      </c>
      <c r="AJ665" s="15">
        <f t="shared" si="550"/>
        <v>0.42990838161300676</v>
      </c>
      <c r="AK665" s="6">
        <f t="shared" si="594"/>
        <v>0</v>
      </c>
      <c r="AL665" s="6">
        <f t="shared" si="594"/>
        <v>0</v>
      </c>
      <c r="AM665" s="6">
        <f t="shared" si="594"/>
        <v>0</v>
      </c>
      <c r="AN665" s="6">
        <f t="shared" si="594"/>
        <v>0</v>
      </c>
      <c r="AO665" s="9">
        <f t="shared" si="551"/>
        <v>0</v>
      </c>
      <c r="AP665" s="9">
        <f t="shared" si="552"/>
        <v>0</v>
      </c>
      <c r="AQ665" s="9">
        <f t="shared" si="553"/>
        <v>0</v>
      </c>
      <c r="AR665" s="9">
        <f t="shared" si="554"/>
        <v>0</v>
      </c>
      <c r="AS665" s="9">
        <f t="shared" si="592"/>
        <v>0</v>
      </c>
      <c r="AT665" s="9">
        <f t="shared" si="555"/>
        <v>0</v>
      </c>
      <c r="AU665" s="9">
        <f t="shared" si="556"/>
        <v>0</v>
      </c>
      <c r="AV665" s="9">
        <f t="shared" si="557"/>
        <v>0</v>
      </c>
      <c r="AW665" s="9">
        <f t="shared" si="558"/>
        <v>0</v>
      </c>
      <c r="AX665" s="9">
        <f t="shared" si="559"/>
        <v>0</v>
      </c>
      <c r="AY665" s="9">
        <f t="shared" si="560"/>
        <v>0</v>
      </c>
      <c r="AZ665" s="9">
        <f t="shared" si="561"/>
        <v>0</v>
      </c>
      <c r="BA665" s="9">
        <f t="shared" si="562"/>
        <v>0</v>
      </c>
      <c r="BB665" s="9">
        <f t="shared" si="563"/>
        <v>0</v>
      </c>
      <c r="BC665" s="9">
        <f t="shared" si="564"/>
        <v>0</v>
      </c>
      <c r="BD665" s="9">
        <f t="shared" si="565"/>
        <v>0</v>
      </c>
      <c r="BE665" s="9">
        <f t="shared" si="566"/>
        <v>0</v>
      </c>
      <c r="BF665" s="9">
        <f t="shared" si="567"/>
        <v>0</v>
      </c>
      <c r="BG665" s="9">
        <f t="shared" si="568"/>
        <v>0</v>
      </c>
      <c r="BH665" s="9">
        <f t="shared" si="569"/>
        <v>0</v>
      </c>
      <c r="BI665" s="9">
        <f t="shared" si="570"/>
        <v>0</v>
      </c>
      <c r="BJ665" s="6">
        <f t="shared" si="571"/>
        <v>0</v>
      </c>
      <c r="BK665" s="6">
        <f t="shared" si="572"/>
        <v>0</v>
      </c>
      <c r="BL665" s="6">
        <f t="shared" si="573"/>
        <v>0</v>
      </c>
      <c r="BM665" s="10">
        <f t="shared" si="574"/>
        <v>0</v>
      </c>
      <c r="BN665" s="10">
        <f t="shared" si="575"/>
        <v>0</v>
      </c>
      <c r="BO665" s="10">
        <f t="shared" si="576"/>
        <v>0</v>
      </c>
      <c r="BP665" s="11">
        <f t="shared" si="577"/>
        <v>0</v>
      </c>
      <c r="BQ665" s="11">
        <f t="shared" si="578"/>
        <v>0</v>
      </c>
      <c r="BR665" s="11">
        <f t="shared" si="579"/>
        <v>0</v>
      </c>
      <c r="BS665" s="10">
        <f t="shared" si="580"/>
        <v>0</v>
      </c>
      <c r="BT665" s="10">
        <f t="shared" si="581"/>
        <v>0</v>
      </c>
      <c r="BU665" s="10">
        <f t="shared" si="582"/>
        <v>0</v>
      </c>
      <c r="BV665" s="10">
        <f t="shared" si="583"/>
        <v>0</v>
      </c>
      <c r="BW665" s="10">
        <f t="shared" si="584"/>
        <v>0</v>
      </c>
      <c r="BX665" s="10">
        <f t="shared" si="585"/>
        <v>0</v>
      </c>
      <c r="BY665" s="10">
        <f t="shared" si="586"/>
        <v>0</v>
      </c>
      <c r="BZ665" s="10">
        <f t="shared" si="587"/>
        <v>0</v>
      </c>
      <c r="CA665" s="10">
        <f t="shared" si="588"/>
        <v>0</v>
      </c>
      <c r="CB665" s="9">
        <f t="shared" si="589"/>
        <v>0</v>
      </c>
      <c r="CC665" s="9">
        <f t="shared" si="590"/>
        <v>0</v>
      </c>
      <c r="CD665" s="9">
        <f t="shared" si="591"/>
        <v>0</v>
      </c>
      <c r="CE665" s="12">
        <f t="shared" si="593"/>
        <v>0</v>
      </c>
    </row>
    <row r="666" spans="8:83" ht="18" customHeight="1">
      <c r="H666"/>
      <c r="I666"/>
      <c r="J666"/>
      <c r="AA666" s="16">
        <f t="shared" si="541"/>
        <v>0</v>
      </c>
      <c r="AB666" s="16">
        <f t="shared" si="542"/>
        <v>0</v>
      </c>
      <c r="AC666" s="16">
        <f t="shared" si="543"/>
        <v>0</v>
      </c>
      <c r="AD666" s="16">
        <f t="shared" si="544"/>
        <v>0</v>
      </c>
      <c r="AE666" s="16">
        <f t="shared" si="545"/>
        <v>0</v>
      </c>
      <c r="AF666" s="16">
        <f t="shared" si="546"/>
        <v>0</v>
      </c>
      <c r="AG666" s="16">
        <f t="shared" si="547"/>
        <v>0</v>
      </c>
      <c r="AH666" s="16">
        <f t="shared" si="548"/>
        <v>0</v>
      </c>
      <c r="AI666" s="16">
        <f t="shared" si="549"/>
        <v>0</v>
      </c>
      <c r="AJ666" s="15">
        <f t="shared" si="550"/>
        <v>0.42990838161300676</v>
      </c>
      <c r="AK666" s="6">
        <f t="shared" si="594"/>
        <v>0</v>
      </c>
      <c r="AL666" s="6">
        <f t="shared" si="594"/>
        <v>0</v>
      </c>
      <c r="AM666" s="6">
        <f t="shared" si="594"/>
        <v>0</v>
      </c>
      <c r="AN666" s="6">
        <f t="shared" si="594"/>
        <v>0</v>
      </c>
      <c r="AO666" s="9">
        <f t="shared" si="551"/>
        <v>0</v>
      </c>
      <c r="AP666" s="9">
        <f t="shared" si="552"/>
        <v>0</v>
      </c>
      <c r="AQ666" s="9">
        <f t="shared" si="553"/>
        <v>0</v>
      </c>
      <c r="AR666" s="9">
        <f t="shared" si="554"/>
        <v>0</v>
      </c>
      <c r="AS666" s="9">
        <f t="shared" si="592"/>
        <v>0</v>
      </c>
      <c r="AT666" s="9">
        <f t="shared" si="555"/>
        <v>0</v>
      </c>
      <c r="AU666" s="9">
        <f t="shared" si="556"/>
        <v>0</v>
      </c>
      <c r="AV666" s="9">
        <f t="shared" si="557"/>
        <v>0</v>
      </c>
      <c r="AW666" s="9">
        <f t="shared" si="558"/>
        <v>0</v>
      </c>
      <c r="AX666" s="9">
        <f t="shared" si="559"/>
        <v>0</v>
      </c>
      <c r="AY666" s="9">
        <f t="shared" si="560"/>
        <v>0</v>
      </c>
      <c r="AZ666" s="9">
        <f t="shared" si="561"/>
        <v>0</v>
      </c>
      <c r="BA666" s="9">
        <f t="shared" si="562"/>
        <v>0</v>
      </c>
      <c r="BB666" s="9">
        <f t="shared" si="563"/>
        <v>0</v>
      </c>
      <c r="BC666" s="9">
        <f t="shared" si="564"/>
        <v>0</v>
      </c>
      <c r="BD666" s="9">
        <f t="shared" si="565"/>
        <v>0</v>
      </c>
      <c r="BE666" s="9">
        <f t="shared" si="566"/>
        <v>0</v>
      </c>
      <c r="BF666" s="9">
        <f t="shared" si="567"/>
        <v>0</v>
      </c>
      <c r="BG666" s="9">
        <f t="shared" si="568"/>
        <v>0</v>
      </c>
      <c r="BH666" s="9">
        <f t="shared" si="569"/>
        <v>0</v>
      </c>
      <c r="BI666" s="9">
        <f t="shared" si="570"/>
        <v>0</v>
      </c>
      <c r="BJ666" s="6">
        <f t="shared" si="571"/>
        <v>0</v>
      </c>
      <c r="BK666" s="6">
        <f t="shared" si="572"/>
        <v>0</v>
      </c>
      <c r="BL666" s="6">
        <f t="shared" si="573"/>
        <v>0</v>
      </c>
      <c r="BM666" s="10">
        <f t="shared" si="574"/>
        <v>0</v>
      </c>
      <c r="BN666" s="10">
        <f t="shared" si="575"/>
        <v>0</v>
      </c>
      <c r="BO666" s="10">
        <f t="shared" si="576"/>
        <v>0</v>
      </c>
      <c r="BP666" s="11">
        <f t="shared" si="577"/>
        <v>0</v>
      </c>
      <c r="BQ666" s="11">
        <f t="shared" si="578"/>
        <v>0</v>
      </c>
      <c r="BR666" s="11">
        <f t="shared" si="579"/>
        <v>0</v>
      </c>
      <c r="BS666" s="10">
        <f t="shared" si="580"/>
        <v>0</v>
      </c>
      <c r="BT666" s="10">
        <f t="shared" si="581"/>
        <v>0</v>
      </c>
      <c r="BU666" s="10">
        <f t="shared" si="582"/>
        <v>0</v>
      </c>
      <c r="BV666" s="10">
        <f t="shared" si="583"/>
        <v>0</v>
      </c>
      <c r="BW666" s="10">
        <f t="shared" si="584"/>
        <v>0</v>
      </c>
      <c r="BX666" s="10">
        <f t="shared" si="585"/>
        <v>0</v>
      </c>
      <c r="BY666" s="10">
        <f t="shared" si="586"/>
        <v>0</v>
      </c>
      <c r="BZ666" s="10">
        <f t="shared" si="587"/>
        <v>0</v>
      </c>
      <c r="CA666" s="10">
        <f t="shared" si="588"/>
        <v>0</v>
      </c>
      <c r="CB666" s="9">
        <f t="shared" si="589"/>
        <v>0</v>
      </c>
      <c r="CC666" s="9">
        <f t="shared" si="590"/>
        <v>0</v>
      </c>
      <c r="CD666" s="9">
        <f t="shared" si="591"/>
        <v>0</v>
      </c>
      <c r="CE666" s="12">
        <f t="shared" si="593"/>
        <v>0</v>
      </c>
    </row>
    <row r="667" spans="8:83" ht="18" customHeight="1">
      <c r="H667"/>
      <c r="I667"/>
      <c r="J667"/>
      <c r="AA667" s="16">
        <f t="shared" si="541"/>
        <v>0</v>
      </c>
      <c r="AB667" s="16">
        <f t="shared" si="542"/>
        <v>0</v>
      </c>
      <c r="AC667" s="16">
        <f t="shared" si="543"/>
        <v>0</v>
      </c>
      <c r="AD667" s="16">
        <f t="shared" si="544"/>
        <v>0</v>
      </c>
      <c r="AE667" s="16">
        <f t="shared" si="545"/>
        <v>0</v>
      </c>
      <c r="AF667" s="16">
        <f t="shared" si="546"/>
        <v>0</v>
      </c>
      <c r="AG667" s="16">
        <f t="shared" si="547"/>
        <v>0</v>
      </c>
      <c r="AH667" s="16">
        <f t="shared" si="548"/>
        <v>0</v>
      </c>
      <c r="AI667" s="16">
        <f t="shared" si="549"/>
        <v>0</v>
      </c>
      <c r="AJ667" s="15">
        <f t="shared" si="550"/>
        <v>0.42990838161300676</v>
      </c>
      <c r="AK667" s="6">
        <f t="shared" si="594"/>
        <v>0</v>
      </c>
      <c r="AL667" s="6">
        <f t="shared" si="594"/>
        <v>0</v>
      </c>
      <c r="AM667" s="6">
        <f t="shared" si="594"/>
        <v>0</v>
      </c>
      <c r="AN667" s="6">
        <f t="shared" si="594"/>
        <v>0</v>
      </c>
      <c r="AO667" s="9">
        <f t="shared" si="551"/>
        <v>0</v>
      </c>
      <c r="AP667" s="9">
        <f t="shared" si="552"/>
        <v>0</v>
      </c>
      <c r="AQ667" s="9">
        <f t="shared" si="553"/>
        <v>0</v>
      </c>
      <c r="AR667" s="9">
        <f t="shared" si="554"/>
        <v>0</v>
      </c>
      <c r="AS667" s="9">
        <f t="shared" si="592"/>
        <v>0</v>
      </c>
      <c r="AT667" s="9">
        <f t="shared" si="555"/>
        <v>0</v>
      </c>
      <c r="AU667" s="9">
        <f t="shared" si="556"/>
        <v>0</v>
      </c>
      <c r="AV667" s="9">
        <f t="shared" si="557"/>
        <v>0</v>
      </c>
      <c r="AW667" s="9">
        <f t="shared" si="558"/>
        <v>0</v>
      </c>
      <c r="AX667" s="9">
        <f t="shared" si="559"/>
        <v>0</v>
      </c>
      <c r="AY667" s="9">
        <f t="shared" si="560"/>
        <v>0</v>
      </c>
      <c r="AZ667" s="9">
        <f t="shared" si="561"/>
        <v>0</v>
      </c>
      <c r="BA667" s="9">
        <f t="shared" si="562"/>
        <v>0</v>
      </c>
      <c r="BB667" s="9">
        <f t="shared" si="563"/>
        <v>0</v>
      </c>
      <c r="BC667" s="9">
        <f t="shared" si="564"/>
        <v>0</v>
      </c>
      <c r="BD667" s="9">
        <f t="shared" si="565"/>
        <v>0</v>
      </c>
      <c r="BE667" s="9">
        <f t="shared" si="566"/>
        <v>0</v>
      </c>
      <c r="BF667" s="9">
        <f t="shared" si="567"/>
        <v>0</v>
      </c>
      <c r="BG667" s="9">
        <f t="shared" si="568"/>
        <v>0</v>
      </c>
      <c r="BH667" s="9">
        <f t="shared" si="569"/>
        <v>0</v>
      </c>
      <c r="BI667" s="9">
        <f t="shared" si="570"/>
        <v>0</v>
      </c>
      <c r="BJ667" s="6">
        <f t="shared" si="571"/>
        <v>0</v>
      </c>
      <c r="BK667" s="6">
        <f t="shared" si="572"/>
        <v>0</v>
      </c>
      <c r="BL667" s="6">
        <f t="shared" si="573"/>
        <v>0</v>
      </c>
      <c r="BM667" s="10">
        <f t="shared" si="574"/>
        <v>0</v>
      </c>
      <c r="BN667" s="10">
        <f t="shared" si="575"/>
        <v>0</v>
      </c>
      <c r="BO667" s="10">
        <f t="shared" si="576"/>
        <v>0</v>
      </c>
      <c r="BP667" s="11">
        <f t="shared" si="577"/>
        <v>0</v>
      </c>
      <c r="BQ667" s="11">
        <f t="shared" si="578"/>
        <v>0</v>
      </c>
      <c r="BR667" s="11">
        <f t="shared" si="579"/>
        <v>0</v>
      </c>
      <c r="BS667" s="10">
        <f t="shared" si="580"/>
        <v>0</v>
      </c>
      <c r="BT667" s="10">
        <f t="shared" si="581"/>
        <v>0</v>
      </c>
      <c r="BU667" s="10">
        <f t="shared" si="582"/>
        <v>0</v>
      </c>
      <c r="BV667" s="10">
        <f t="shared" si="583"/>
        <v>0</v>
      </c>
      <c r="BW667" s="10">
        <f t="shared" si="584"/>
        <v>0</v>
      </c>
      <c r="BX667" s="10">
        <f t="shared" si="585"/>
        <v>0</v>
      </c>
      <c r="BY667" s="10">
        <f t="shared" si="586"/>
        <v>0</v>
      </c>
      <c r="BZ667" s="10">
        <f t="shared" si="587"/>
        <v>0</v>
      </c>
      <c r="CA667" s="10">
        <f t="shared" si="588"/>
        <v>0</v>
      </c>
      <c r="CB667" s="9">
        <f t="shared" si="589"/>
        <v>0</v>
      </c>
      <c r="CC667" s="9">
        <f t="shared" si="590"/>
        <v>0</v>
      </c>
      <c r="CD667" s="9">
        <f t="shared" si="591"/>
        <v>0</v>
      </c>
      <c r="CE667" s="12">
        <f t="shared" si="593"/>
        <v>0</v>
      </c>
    </row>
    <row r="668" spans="8:83" ht="18" customHeight="1">
      <c r="H668"/>
      <c r="I668"/>
      <c r="J668"/>
      <c r="AA668" s="16">
        <f t="shared" si="541"/>
        <v>0</v>
      </c>
      <c r="AB668" s="16">
        <f t="shared" si="542"/>
        <v>0</v>
      </c>
      <c r="AC668" s="16">
        <f t="shared" si="543"/>
        <v>0</v>
      </c>
      <c r="AD668" s="16">
        <f t="shared" si="544"/>
        <v>0</v>
      </c>
      <c r="AE668" s="16">
        <f t="shared" si="545"/>
        <v>0</v>
      </c>
      <c r="AF668" s="16">
        <f t="shared" si="546"/>
        <v>0</v>
      </c>
      <c r="AG668" s="16">
        <f t="shared" si="547"/>
        <v>0</v>
      </c>
      <c r="AH668" s="16">
        <f t="shared" si="548"/>
        <v>0</v>
      </c>
      <c r="AI668" s="16">
        <f t="shared" si="549"/>
        <v>0</v>
      </c>
      <c r="AJ668" s="15">
        <f t="shared" si="550"/>
        <v>0.42990838161300676</v>
      </c>
      <c r="AK668" s="6">
        <f t="shared" si="594"/>
        <v>0</v>
      </c>
      <c r="AL668" s="6">
        <f t="shared" si="594"/>
        <v>0</v>
      </c>
      <c r="AM668" s="6">
        <f t="shared" si="594"/>
        <v>0</v>
      </c>
      <c r="AN668" s="6">
        <f t="shared" si="594"/>
        <v>0</v>
      </c>
      <c r="AO668" s="9">
        <f t="shared" si="551"/>
        <v>0</v>
      </c>
      <c r="AP668" s="9">
        <f t="shared" si="552"/>
        <v>0</v>
      </c>
      <c r="AQ668" s="9">
        <f t="shared" si="553"/>
        <v>0</v>
      </c>
      <c r="AR668" s="9">
        <f t="shared" si="554"/>
        <v>0</v>
      </c>
      <c r="AS668" s="9">
        <f t="shared" si="592"/>
        <v>0</v>
      </c>
      <c r="AT668" s="9">
        <f t="shared" si="555"/>
        <v>0</v>
      </c>
      <c r="AU668" s="9">
        <f t="shared" si="556"/>
        <v>0</v>
      </c>
      <c r="AV668" s="9">
        <f t="shared" si="557"/>
        <v>0</v>
      </c>
      <c r="AW668" s="9">
        <f t="shared" si="558"/>
        <v>0</v>
      </c>
      <c r="AX668" s="9">
        <f t="shared" si="559"/>
        <v>0</v>
      </c>
      <c r="AY668" s="9">
        <f t="shared" si="560"/>
        <v>0</v>
      </c>
      <c r="AZ668" s="9">
        <f t="shared" si="561"/>
        <v>0</v>
      </c>
      <c r="BA668" s="9">
        <f t="shared" si="562"/>
        <v>0</v>
      </c>
      <c r="BB668" s="9">
        <f t="shared" si="563"/>
        <v>0</v>
      </c>
      <c r="BC668" s="9">
        <f t="shared" si="564"/>
        <v>0</v>
      </c>
      <c r="BD668" s="9">
        <f t="shared" si="565"/>
        <v>0</v>
      </c>
      <c r="BE668" s="9">
        <f t="shared" si="566"/>
        <v>0</v>
      </c>
      <c r="BF668" s="9">
        <f t="shared" si="567"/>
        <v>0</v>
      </c>
      <c r="BG668" s="9">
        <f t="shared" si="568"/>
        <v>0</v>
      </c>
      <c r="BH668" s="9">
        <f t="shared" si="569"/>
        <v>0</v>
      </c>
      <c r="BI668" s="9">
        <f t="shared" si="570"/>
        <v>0</v>
      </c>
      <c r="BJ668" s="6">
        <f t="shared" si="571"/>
        <v>0</v>
      </c>
      <c r="BK668" s="6">
        <f t="shared" si="572"/>
        <v>0</v>
      </c>
      <c r="BL668" s="6">
        <f t="shared" si="573"/>
        <v>0</v>
      </c>
      <c r="BM668" s="10">
        <f t="shared" si="574"/>
        <v>0</v>
      </c>
      <c r="BN668" s="10">
        <f t="shared" si="575"/>
        <v>0</v>
      </c>
      <c r="BO668" s="10">
        <f t="shared" si="576"/>
        <v>0</v>
      </c>
      <c r="BP668" s="11">
        <f t="shared" si="577"/>
        <v>0</v>
      </c>
      <c r="BQ668" s="11">
        <f t="shared" si="578"/>
        <v>0</v>
      </c>
      <c r="BR668" s="11">
        <f t="shared" si="579"/>
        <v>0</v>
      </c>
      <c r="BS668" s="10">
        <f t="shared" si="580"/>
        <v>0</v>
      </c>
      <c r="BT668" s="10">
        <f t="shared" si="581"/>
        <v>0</v>
      </c>
      <c r="BU668" s="10">
        <f t="shared" si="582"/>
        <v>0</v>
      </c>
      <c r="BV668" s="10">
        <f t="shared" si="583"/>
        <v>0</v>
      </c>
      <c r="BW668" s="10">
        <f t="shared" si="584"/>
        <v>0</v>
      </c>
      <c r="BX668" s="10">
        <f t="shared" si="585"/>
        <v>0</v>
      </c>
      <c r="BY668" s="10">
        <f t="shared" si="586"/>
        <v>0</v>
      </c>
      <c r="BZ668" s="10">
        <f t="shared" si="587"/>
        <v>0</v>
      </c>
      <c r="CA668" s="10">
        <f t="shared" si="588"/>
        <v>0</v>
      </c>
      <c r="CB668" s="9">
        <f t="shared" si="589"/>
        <v>0</v>
      </c>
      <c r="CC668" s="9">
        <f t="shared" si="590"/>
        <v>0</v>
      </c>
      <c r="CD668" s="9">
        <f t="shared" si="591"/>
        <v>0</v>
      </c>
      <c r="CE668" s="12">
        <f t="shared" si="593"/>
        <v>0</v>
      </c>
    </row>
    <row r="669" spans="8:83" ht="18" customHeight="1">
      <c r="H669"/>
      <c r="I669"/>
      <c r="J669"/>
      <c r="AA669" s="16">
        <f t="shared" si="541"/>
        <v>0</v>
      </c>
      <c r="AB669" s="16">
        <f t="shared" si="542"/>
        <v>0</v>
      </c>
      <c r="AC669" s="16">
        <f t="shared" si="543"/>
        <v>0</v>
      </c>
      <c r="AD669" s="16">
        <f t="shared" si="544"/>
        <v>0</v>
      </c>
      <c r="AE669" s="16">
        <f t="shared" si="545"/>
        <v>0</v>
      </c>
      <c r="AF669" s="16">
        <f t="shared" si="546"/>
        <v>0</v>
      </c>
      <c r="AG669" s="16">
        <f t="shared" si="547"/>
        <v>0</v>
      </c>
      <c r="AH669" s="16">
        <f t="shared" si="548"/>
        <v>0</v>
      </c>
      <c r="AI669" s="16">
        <f t="shared" si="549"/>
        <v>0</v>
      </c>
      <c r="AJ669" s="15">
        <f t="shared" si="550"/>
        <v>0.42990838161300676</v>
      </c>
      <c r="AK669" s="6">
        <f t="shared" si="594"/>
        <v>0</v>
      </c>
      <c r="AL669" s="6">
        <f t="shared" si="594"/>
        <v>0</v>
      </c>
      <c r="AM669" s="6">
        <f t="shared" si="594"/>
        <v>0</v>
      </c>
      <c r="AN669" s="6">
        <f t="shared" si="594"/>
        <v>0</v>
      </c>
      <c r="AO669" s="9">
        <f t="shared" si="551"/>
        <v>0</v>
      </c>
      <c r="AP669" s="9">
        <f t="shared" si="552"/>
        <v>0</v>
      </c>
      <c r="AQ669" s="9">
        <f t="shared" si="553"/>
        <v>0</v>
      </c>
      <c r="AR669" s="9">
        <f t="shared" si="554"/>
        <v>0</v>
      </c>
      <c r="AS669" s="9">
        <f t="shared" si="592"/>
        <v>0</v>
      </c>
      <c r="AT669" s="9">
        <f t="shared" si="555"/>
        <v>0</v>
      </c>
      <c r="AU669" s="9">
        <f t="shared" si="556"/>
        <v>0</v>
      </c>
      <c r="AV669" s="9">
        <f t="shared" si="557"/>
        <v>0</v>
      </c>
      <c r="AW669" s="9">
        <f t="shared" si="558"/>
        <v>0</v>
      </c>
      <c r="AX669" s="9">
        <f t="shared" si="559"/>
        <v>0</v>
      </c>
      <c r="AY669" s="9">
        <f t="shared" si="560"/>
        <v>0</v>
      </c>
      <c r="AZ669" s="9">
        <f t="shared" si="561"/>
        <v>0</v>
      </c>
      <c r="BA669" s="9">
        <f t="shared" si="562"/>
        <v>0</v>
      </c>
      <c r="BB669" s="9">
        <f t="shared" si="563"/>
        <v>0</v>
      </c>
      <c r="BC669" s="9">
        <f t="shared" si="564"/>
        <v>0</v>
      </c>
      <c r="BD669" s="9">
        <f t="shared" si="565"/>
        <v>0</v>
      </c>
      <c r="BE669" s="9">
        <f t="shared" si="566"/>
        <v>0</v>
      </c>
      <c r="BF669" s="9">
        <f t="shared" si="567"/>
        <v>0</v>
      </c>
      <c r="BG669" s="9">
        <f t="shared" si="568"/>
        <v>0</v>
      </c>
      <c r="BH669" s="9">
        <f t="shared" si="569"/>
        <v>0</v>
      </c>
      <c r="BI669" s="9">
        <f t="shared" si="570"/>
        <v>0</v>
      </c>
      <c r="BJ669" s="6">
        <f t="shared" si="571"/>
        <v>0</v>
      </c>
      <c r="BK669" s="6">
        <f t="shared" si="572"/>
        <v>0</v>
      </c>
      <c r="BL669" s="6">
        <f t="shared" si="573"/>
        <v>0</v>
      </c>
      <c r="BM669" s="10">
        <f t="shared" si="574"/>
        <v>0</v>
      </c>
      <c r="BN669" s="10">
        <f t="shared" si="575"/>
        <v>0</v>
      </c>
      <c r="BO669" s="10">
        <f t="shared" si="576"/>
        <v>0</v>
      </c>
      <c r="BP669" s="11">
        <f t="shared" si="577"/>
        <v>0</v>
      </c>
      <c r="BQ669" s="11">
        <f t="shared" si="578"/>
        <v>0</v>
      </c>
      <c r="BR669" s="11">
        <f t="shared" si="579"/>
        <v>0</v>
      </c>
      <c r="BS669" s="10">
        <f t="shared" si="580"/>
        <v>0</v>
      </c>
      <c r="BT669" s="10">
        <f t="shared" si="581"/>
        <v>0</v>
      </c>
      <c r="BU669" s="10">
        <f t="shared" si="582"/>
        <v>0</v>
      </c>
      <c r="BV669" s="10">
        <f t="shared" si="583"/>
        <v>0</v>
      </c>
      <c r="BW669" s="10">
        <f t="shared" si="584"/>
        <v>0</v>
      </c>
      <c r="BX669" s="10">
        <f t="shared" si="585"/>
        <v>0</v>
      </c>
      <c r="BY669" s="10">
        <f t="shared" si="586"/>
        <v>0</v>
      </c>
      <c r="BZ669" s="10">
        <f t="shared" si="587"/>
        <v>0</v>
      </c>
      <c r="CA669" s="10">
        <f t="shared" si="588"/>
        <v>0</v>
      </c>
      <c r="CB669" s="9">
        <f t="shared" si="589"/>
        <v>0</v>
      </c>
      <c r="CC669" s="9">
        <f t="shared" si="590"/>
        <v>0</v>
      </c>
      <c r="CD669" s="9">
        <f t="shared" si="591"/>
        <v>0</v>
      </c>
      <c r="CE669" s="12">
        <f t="shared" si="593"/>
        <v>0</v>
      </c>
    </row>
    <row r="670" spans="8:83" ht="18" customHeight="1">
      <c r="H670"/>
      <c r="I670"/>
      <c r="J670"/>
      <c r="AA670" s="16">
        <f t="shared" si="541"/>
        <v>0</v>
      </c>
      <c r="AB670" s="16">
        <f t="shared" si="542"/>
        <v>0</v>
      </c>
      <c r="AC670" s="16">
        <f t="shared" si="543"/>
        <v>0</v>
      </c>
      <c r="AD670" s="16">
        <f t="shared" si="544"/>
        <v>0</v>
      </c>
      <c r="AE670" s="16">
        <f t="shared" si="545"/>
        <v>0</v>
      </c>
      <c r="AF670" s="16">
        <f t="shared" si="546"/>
        <v>0</v>
      </c>
      <c r="AG670" s="16">
        <f t="shared" si="547"/>
        <v>0</v>
      </c>
      <c r="AH670" s="16">
        <f t="shared" si="548"/>
        <v>0</v>
      </c>
      <c r="AI670" s="16">
        <f t="shared" si="549"/>
        <v>0</v>
      </c>
      <c r="AJ670" s="15">
        <f t="shared" si="550"/>
        <v>0.42990838161300676</v>
      </c>
      <c r="AK670" s="6">
        <f t="shared" si="594"/>
        <v>0</v>
      </c>
      <c r="AL670" s="6">
        <f t="shared" si="594"/>
        <v>0</v>
      </c>
      <c r="AM670" s="6">
        <f t="shared" si="594"/>
        <v>0</v>
      </c>
      <c r="AN670" s="6">
        <f t="shared" si="594"/>
        <v>0</v>
      </c>
      <c r="AO670" s="9">
        <f t="shared" si="551"/>
        <v>0</v>
      </c>
      <c r="AP670" s="9">
        <f t="shared" si="552"/>
        <v>0</v>
      </c>
      <c r="AQ670" s="9">
        <f t="shared" si="553"/>
        <v>0</v>
      </c>
      <c r="AR670" s="9">
        <f t="shared" si="554"/>
        <v>0</v>
      </c>
      <c r="AS670" s="9">
        <f t="shared" si="592"/>
        <v>0</v>
      </c>
      <c r="AT670" s="9">
        <f t="shared" si="555"/>
        <v>0</v>
      </c>
      <c r="AU670" s="9">
        <f t="shared" si="556"/>
        <v>0</v>
      </c>
      <c r="AV670" s="9">
        <f t="shared" si="557"/>
        <v>0</v>
      </c>
      <c r="AW670" s="9">
        <f t="shared" si="558"/>
        <v>0</v>
      </c>
      <c r="AX670" s="9">
        <f t="shared" si="559"/>
        <v>0</v>
      </c>
      <c r="AY670" s="9">
        <f t="shared" si="560"/>
        <v>0</v>
      </c>
      <c r="AZ670" s="9">
        <f t="shared" si="561"/>
        <v>0</v>
      </c>
      <c r="BA670" s="9">
        <f t="shared" si="562"/>
        <v>0</v>
      </c>
      <c r="BB670" s="9">
        <f t="shared" si="563"/>
        <v>0</v>
      </c>
      <c r="BC670" s="9">
        <f t="shared" si="564"/>
        <v>0</v>
      </c>
      <c r="BD670" s="9">
        <f t="shared" si="565"/>
        <v>0</v>
      </c>
      <c r="BE670" s="9">
        <f t="shared" si="566"/>
        <v>0</v>
      </c>
      <c r="BF670" s="9">
        <f t="shared" si="567"/>
        <v>0</v>
      </c>
      <c r="BG670" s="9">
        <f t="shared" si="568"/>
        <v>0</v>
      </c>
      <c r="BH670" s="9">
        <f t="shared" si="569"/>
        <v>0</v>
      </c>
      <c r="BI670" s="9">
        <f t="shared" si="570"/>
        <v>0</v>
      </c>
      <c r="BJ670" s="6">
        <f t="shared" si="571"/>
        <v>0</v>
      </c>
      <c r="BK670" s="6">
        <f t="shared" si="572"/>
        <v>0</v>
      </c>
      <c r="BL670" s="6">
        <f t="shared" si="573"/>
        <v>0</v>
      </c>
      <c r="BM670" s="10">
        <f t="shared" si="574"/>
        <v>0</v>
      </c>
      <c r="BN670" s="10">
        <f t="shared" si="575"/>
        <v>0</v>
      </c>
      <c r="BO670" s="10">
        <f t="shared" si="576"/>
        <v>0</v>
      </c>
      <c r="BP670" s="11">
        <f t="shared" si="577"/>
        <v>0</v>
      </c>
      <c r="BQ670" s="11">
        <f t="shared" si="578"/>
        <v>0</v>
      </c>
      <c r="BR670" s="11">
        <f t="shared" si="579"/>
        <v>0</v>
      </c>
      <c r="BS670" s="10">
        <f t="shared" si="580"/>
        <v>0</v>
      </c>
      <c r="BT670" s="10">
        <f t="shared" si="581"/>
        <v>0</v>
      </c>
      <c r="BU670" s="10">
        <f t="shared" si="582"/>
        <v>0</v>
      </c>
      <c r="BV670" s="10">
        <f t="shared" si="583"/>
        <v>0</v>
      </c>
      <c r="BW670" s="10">
        <f t="shared" si="584"/>
        <v>0</v>
      </c>
      <c r="BX670" s="10">
        <f t="shared" si="585"/>
        <v>0</v>
      </c>
      <c r="BY670" s="10">
        <f t="shared" si="586"/>
        <v>0</v>
      </c>
      <c r="BZ670" s="10">
        <f t="shared" si="587"/>
        <v>0</v>
      </c>
      <c r="CA670" s="10">
        <f t="shared" si="588"/>
        <v>0</v>
      </c>
      <c r="CB670" s="9">
        <f t="shared" si="589"/>
        <v>0</v>
      </c>
      <c r="CC670" s="9">
        <f t="shared" si="590"/>
        <v>0</v>
      </c>
      <c r="CD670" s="9">
        <f t="shared" si="591"/>
        <v>0</v>
      </c>
      <c r="CE670" s="12">
        <f t="shared" si="593"/>
        <v>0</v>
      </c>
    </row>
    <row r="671" spans="8:83" ht="18" customHeight="1">
      <c r="H671"/>
      <c r="I671"/>
      <c r="J671"/>
      <c r="AA671" s="16">
        <f t="shared" si="541"/>
        <v>0</v>
      </c>
      <c r="AB671" s="16">
        <f t="shared" si="542"/>
        <v>0</v>
      </c>
      <c r="AC671" s="16">
        <f t="shared" si="543"/>
        <v>0</v>
      </c>
      <c r="AD671" s="16">
        <f t="shared" si="544"/>
        <v>0</v>
      </c>
      <c r="AE671" s="16">
        <f t="shared" si="545"/>
        <v>0</v>
      </c>
      <c r="AF671" s="16">
        <f t="shared" si="546"/>
        <v>0</v>
      </c>
      <c r="AG671" s="16">
        <f t="shared" si="547"/>
        <v>0</v>
      </c>
      <c r="AH671" s="16">
        <f t="shared" si="548"/>
        <v>0</v>
      </c>
      <c r="AI671" s="16">
        <f t="shared" si="549"/>
        <v>0</v>
      </c>
      <c r="AJ671" s="15">
        <f t="shared" si="550"/>
        <v>0.42990838161300676</v>
      </c>
      <c r="AK671" s="6">
        <f t="shared" si="594"/>
        <v>0</v>
      </c>
      <c r="AL671" s="6">
        <f t="shared" si="594"/>
        <v>0</v>
      </c>
      <c r="AM671" s="6">
        <f t="shared" si="594"/>
        <v>0</v>
      </c>
      <c r="AN671" s="6">
        <f t="shared" si="594"/>
        <v>0</v>
      </c>
      <c r="AO671" s="9">
        <f t="shared" si="551"/>
        <v>0</v>
      </c>
      <c r="AP671" s="9">
        <f t="shared" si="552"/>
        <v>0</v>
      </c>
      <c r="AQ671" s="9">
        <f t="shared" si="553"/>
        <v>0</v>
      </c>
      <c r="AR671" s="9">
        <f t="shared" si="554"/>
        <v>0</v>
      </c>
      <c r="AS671" s="9">
        <f t="shared" si="592"/>
        <v>0</v>
      </c>
      <c r="AT671" s="9">
        <f t="shared" si="555"/>
        <v>0</v>
      </c>
      <c r="AU671" s="9">
        <f t="shared" si="556"/>
        <v>0</v>
      </c>
      <c r="AV671" s="9">
        <f t="shared" si="557"/>
        <v>0</v>
      </c>
      <c r="AW671" s="9">
        <f t="shared" si="558"/>
        <v>0</v>
      </c>
      <c r="AX671" s="9">
        <f t="shared" si="559"/>
        <v>0</v>
      </c>
      <c r="AY671" s="9">
        <f t="shared" si="560"/>
        <v>0</v>
      </c>
      <c r="AZ671" s="9">
        <f t="shared" si="561"/>
        <v>0</v>
      </c>
      <c r="BA671" s="9">
        <f t="shared" si="562"/>
        <v>0</v>
      </c>
      <c r="BB671" s="9">
        <f t="shared" si="563"/>
        <v>0</v>
      </c>
      <c r="BC671" s="9">
        <f t="shared" si="564"/>
        <v>0</v>
      </c>
      <c r="BD671" s="9">
        <f t="shared" si="565"/>
        <v>0</v>
      </c>
      <c r="BE671" s="9">
        <f t="shared" si="566"/>
        <v>0</v>
      </c>
      <c r="BF671" s="9">
        <f t="shared" si="567"/>
        <v>0</v>
      </c>
      <c r="BG671" s="9">
        <f t="shared" si="568"/>
        <v>0</v>
      </c>
      <c r="BH671" s="9">
        <f t="shared" si="569"/>
        <v>0</v>
      </c>
      <c r="BI671" s="9">
        <f t="shared" si="570"/>
        <v>0</v>
      </c>
      <c r="BJ671" s="6">
        <f t="shared" si="571"/>
        <v>0</v>
      </c>
      <c r="BK671" s="6">
        <f t="shared" si="572"/>
        <v>0</v>
      </c>
      <c r="BL671" s="6">
        <f t="shared" si="573"/>
        <v>0</v>
      </c>
      <c r="BM671" s="10">
        <f t="shared" si="574"/>
        <v>0</v>
      </c>
      <c r="BN671" s="10">
        <f t="shared" si="575"/>
        <v>0</v>
      </c>
      <c r="BO671" s="10">
        <f t="shared" si="576"/>
        <v>0</v>
      </c>
      <c r="BP671" s="11">
        <f t="shared" si="577"/>
        <v>0</v>
      </c>
      <c r="BQ671" s="11">
        <f t="shared" si="578"/>
        <v>0</v>
      </c>
      <c r="BR671" s="11">
        <f t="shared" si="579"/>
        <v>0</v>
      </c>
      <c r="BS671" s="10">
        <f t="shared" si="580"/>
        <v>0</v>
      </c>
      <c r="BT671" s="10">
        <f t="shared" si="581"/>
        <v>0</v>
      </c>
      <c r="BU671" s="10">
        <f t="shared" si="582"/>
        <v>0</v>
      </c>
      <c r="BV671" s="10">
        <f t="shared" si="583"/>
        <v>0</v>
      </c>
      <c r="BW671" s="10">
        <f t="shared" si="584"/>
        <v>0</v>
      </c>
      <c r="BX671" s="10">
        <f t="shared" si="585"/>
        <v>0</v>
      </c>
      <c r="BY671" s="10">
        <f t="shared" si="586"/>
        <v>0</v>
      </c>
      <c r="BZ671" s="10">
        <f t="shared" si="587"/>
        <v>0</v>
      </c>
      <c r="CA671" s="10">
        <f t="shared" si="588"/>
        <v>0</v>
      </c>
      <c r="CB671" s="9">
        <f t="shared" si="589"/>
        <v>0</v>
      </c>
      <c r="CC671" s="9">
        <f t="shared" si="590"/>
        <v>0</v>
      </c>
      <c r="CD671" s="9">
        <f t="shared" si="591"/>
        <v>0</v>
      </c>
      <c r="CE671" s="12">
        <f t="shared" si="593"/>
        <v>0</v>
      </c>
    </row>
    <row r="672" spans="8:83" ht="18" customHeight="1">
      <c r="H672"/>
      <c r="I672"/>
      <c r="J672"/>
      <c r="AA672" s="16">
        <f t="shared" si="541"/>
        <v>0</v>
      </c>
      <c r="AB672" s="16">
        <f t="shared" si="542"/>
        <v>0</v>
      </c>
      <c r="AC672" s="16">
        <f t="shared" si="543"/>
        <v>0</v>
      </c>
      <c r="AD672" s="16">
        <f t="shared" si="544"/>
        <v>0</v>
      </c>
      <c r="AE672" s="16">
        <f t="shared" si="545"/>
        <v>0</v>
      </c>
      <c r="AF672" s="16">
        <f t="shared" si="546"/>
        <v>0</v>
      </c>
      <c r="AG672" s="16">
        <f t="shared" si="547"/>
        <v>0</v>
      </c>
      <c r="AH672" s="16">
        <f t="shared" si="548"/>
        <v>0</v>
      </c>
      <c r="AI672" s="16">
        <f t="shared" si="549"/>
        <v>0</v>
      </c>
      <c r="AJ672" s="15">
        <f t="shared" si="550"/>
        <v>0.42990838161300676</v>
      </c>
      <c r="AK672" s="6">
        <f t="shared" si="594"/>
        <v>0</v>
      </c>
      <c r="AL672" s="6">
        <f t="shared" si="594"/>
        <v>0</v>
      </c>
      <c r="AM672" s="6">
        <f t="shared" si="594"/>
        <v>0</v>
      </c>
      <c r="AN672" s="6">
        <f t="shared" si="594"/>
        <v>0</v>
      </c>
      <c r="AO672" s="9">
        <f t="shared" si="551"/>
        <v>0</v>
      </c>
      <c r="AP672" s="9">
        <f t="shared" si="552"/>
        <v>0</v>
      </c>
      <c r="AQ672" s="9">
        <f t="shared" si="553"/>
        <v>0</v>
      </c>
      <c r="AR672" s="9">
        <f t="shared" si="554"/>
        <v>0</v>
      </c>
      <c r="AS672" s="9">
        <f t="shared" si="592"/>
        <v>0</v>
      </c>
      <c r="AT672" s="9">
        <f t="shared" si="555"/>
        <v>0</v>
      </c>
      <c r="AU672" s="9">
        <f t="shared" si="556"/>
        <v>0</v>
      </c>
      <c r="AV672" s="9">
        <f t="shared" si="557"/>
        <v>0</v>
      </c>
      <c r="AW672" s="9">
        <f t="shared" si="558"/>
        <v>0</v>
      </c>
      <c r="AX672" s="9">
        <f t="shared" si="559"/>
        <v>0</v>
      </c>
      <c r="AY672" s="9">
        <f t="shared" si="560"/>
        <v>0</v>
      </c>
      <c r="AZ672" s="9">
        <f t="shared" si="561"/>
        <v>0</v>
      </c>
      <c r="BA672" s="9">
        <f t="shared" si="562"/>
        <v>0</v>
      </c>
      <c r="BB672" s="9">
        <f t="shared" si="563"/>
        <v>0</v>
      </c>
      <c r="BC672" s="9">
        <f t="shared" si="564"/>
        <v>0</v>
      </c>
      <c r="BD672" s="9">
        <f t="shared" si="565"/>
        <v>0</v>
      </c>
      <c r="BE672" s="9">
        <f t="shared" si="566"/>
        <v>0</v>
      </c>
      <c r="BF672" s="9">
        <f t="shared" si="567"/>
        <v>0</v>
      </c>
      <c r="BG672" s="9">
        <f t="shared" si="568"/>
        <v>0</v>
      </c>
      <c r="BH672" s="9">
        <f t="shared" si="569"/>
        <v>0</v>
      </c>
      <c r="BI672" s="9">
        <f t="shared" si="570"/>
        <v>0</v>
      </c>
      <c r="BJ672" s="6">
        <f t="shared" si="571"/>
        <v>0</v>
      </c>
      <c r="BK672" s="6">
        <f t="shared" si="572"/>
        <v>0</v>
      </c>
      <c r="BL672" s="6">
        <f t="shared" si="573"/>
        <v>0</v>
      </c>
      <c r="BM672" s="10">
        <f t="shared" si="574"/>
        <v>0</v>
      </c>
      <c r="BN672" s="10">
        <f t="shared" si="575"/>
        <v>0</v>
      </c>
      <c r="BO672" s="10">
        <f t="shared" si="576"/>
        <v>0</v>
      </c>
      <c r="BP672" s="11">
        <f t="shared" si="577"/>
        <v>0</v>
      </c>
      <c r="BQ672" s="11">
        <f t="shared" si="578"/>
        <v>0</v>
      </c>
      <c r="BR672" s="11">
        <f t="shared" si="579"/>
        <v>0</v>
      </c>
      <c r="BS672" s="10">
        <f t="shared" si="580"/>
        <v>0</v>
      </c>
      <c r="BT672" s="10">
        <f t="shared" si="581"/>
        <v>0</v>
      </c>
      <c r="BU672" s="10">
        <f t="shared" si="582"/>
        <v>0</v>
      </c>
      <c r="BV672" s="10">
        <f t="shared" si="583"/>
        <v>0</v>
      </c>
      <c r="BW672" s="10">
        <f t="shared" si="584"/>
        <v>0</v>
      </c>
      <c r="BX672" s="10">
        <f t="shared" si="585"/>
        <v>0</v>
      </c>
      <c r="BY672" s="10">
        <f t="shared" si="586"/>
        <v>0</v>
      </c>
      <c r="BZ672" s="10">
        <f t="shared" si="587"/>
        <v>0</v>
      </c>
      <c r="CA672" s="10">
        <f t="shared" si="588"/>
        <v>0</v>
      </c>
      <c r="CB672" s="9">
        <f t="shared" si="589"/>
        <v>0</v>
      </c>
      <c r="CC672" s="9">
        <f t="shared" si="590"/>
        <v>0</v>
      </c>
      <c r="CD672" s="9">
        <f t="shared" si="591"/>
        <v>0</v>
      </c>
      <c r="CE672" s="12">
        <f t="shared" si="593"/>
        <v>0</v>
      </c>
    </row>
    <row r="673" spans="8:83" ht="18" customHeight="1">
      <c r="H673"/>
      <c r="I673"/>
      <c r="J673"/>
      <c r="AA673" s="16">
        <f t="shared" si="541"/>
        <v>0</v>
      </c>
      <c r="AB673" s="16">
        <f t="shared" si="542"/>
        <v>0</v>
      </c>
      <c r="AC673" s="16">
        <f t="shared" si="543"/>
        <v>0</v>
      </c>
      <c r="AD673" s="16">
        <f t="shared" si="544"/>
        <v>0</v>
      </c>
      <c r="AE673" s="16">
        <f t="shared" si="545"/>
        <v>0</v>
      </c>
      <c r="AF673" s="16">
        <f t="shared" si="546"/>
        <v>0</v>
      </c>
      <c r="AG673" s="16">
        <f t="shared" si="547"/>
        <v>0</v>
      </c>
      <c r="AH673" s="16">
        <f t="shared" si="548"/>
        <v>0</v>
      </c>
      <c r="AI673" s="16">
        <f t="shared" si="549"/>
        <v>0</v>
      </c>
      <c r="AJ673" s="15">
        <f t="shared" si="550"/>
        <v>0.42990838161300676</v>
      </c>
      <c r="AK673" s="6">
        <f t="shared" si="594"/>
        <v>0</v>
      </c>
      <c r="AL673" s="6">
        <f t="shared" si="594"/>
        <v>0</v>
      </c>
      <c r="AM673" s="6">
        <f t="shared" si="594"/>
        <v>0</v>
      </c>
      <c r="AN673" s="6">
        <f t="shared" si="594"/>
        <v>0</v>
      </c>
      <c r="AO673" s="9">
        <f t="shared" si="551"/>
        <v>0</v>
      </c>
      <c r="AP673" s="9">
        <f t="shared" si="552"/>
        <v>0</v>
      </c>
      <c r="AQ673" s="9">
        <f t="shared" si="553"/>
        <v>0</v>
      </c>
      <c r="AR673" s="9">
        <f t="shared" si="554"/>
        <v>0</v>
      </c>
      <c r="AS673" s="9">
        <f t="shared" si="592"/>
        <v>0</v>
      </c>
      <c r="AT673" s="9">
        <f t="shared" si="555"/>
        <v>0</v>
      </c>
      <c r="AU673" s="9">
        <f t="shared" si="556"/>
        <v>0</v>
      </c>
      <c r="AV673" s="9">
        <f t="shared" si="557"/>
        <v>0</v>
      </c>
      <c r="AW673" s="9">
        <f t="shared" si="558"/>
        <v>0</v>
      </c>
      <c r="AX673" s="9">
        <f t="shared" si="559"/>
        <v>0</v>
      </c>
      <c r="AY673" s="9">
        <f t="shared" si="560"/>
        <v>0</v>
      </c>
      <c r="AZ673" s="9">
        <f t="shared" si="561"/>
        <v>0</v>
      </c>
      <c r="BA673" s="9">
        <f t="shared" si="562"/>
        <v>0</v>
      </c>
      <c r="BB673" s="9">
        <f t="shared" si="563"/>
        <v>0</v>
      </c>
      <c r="BC673" s="9">
        <f t="shared" si="564"/>
        <v>0</v>
      </c>
      <c r="BD673" s="9">
        <f t="shared" si="565"/>
        <v>0</v>
      </c>
      <c r="BE673" s="9">
        <f t="shared" si="566"/>
        <v>0</v>
      </c>
      <c r="BF673" s="9">
        <f t="shared" si="567"/>
        <v>0</v>
      </c>
      <c r="BG673" s="9">
        <f t="shared" si="568"/>
        <v>0</v>
      </c>
      <c r="BH673" s="9">
        <f t="shared" si="569"/>
        <v>0</v>
      </c>
      <c r="BI673" s="9">
        <f t="shared" si="570"/>
        <v>0</v>
      </c>
      <c r="BJ673" s="6">
        <f t="shared" si="571"/>
        <v>0</v>
      </c>
      <c r="BK673" s="6">
        <f t="shared" si="572"/>
        <v>0</v>
      </c>
      <c r="BL673" s="6">
        <f t="shared" si="573"/>
        <v>0</v>
      </c>
      <c r="BM673" s="10">
        <f t="shared" si="574"/>
        <v>0</v>
      </c>
      <c r="BN673" s="10">
        <f t="shared" si="575"/>
        <v>0</v>
      </c>
      <c r="BO673" s="10">
        <f t="shared" si="576"/>
        <v>0</v>
      </c>
      <c r="BP673" s="11">
        <f t="shared" si="577"/>
        <v>0</v>
      </c>
      <c r="BQ673" s="11">
        <f t="shared" si="578"/>
        <v>0</v>
      </c>
      <c r="BR673" s="11">
        <f t="shared" si="579"/>
        <v>0</v>
      </c>
      <c r="BS673" s="10">
        <f t="shared" si="580"/>
        <v>0</v>
      </c>
      <c r="BT673" s="10">
        <f t="shared" si="581"/>
        <v>0</v>
      </c>
      <c r="BU673" s="10">
        <f t="shared" si="582"/>
        <v>0</v>
      </c>
      <c r="BV673" s="10">
        <f t="shared" si="583"/>
        <v>0</v>
      </c>
      <c r="BW673" s="10">
        <f t="shared" si="584"/>
        <v>0</v>
      </c>
      <c r="BX673" s="10">
        <f t="shared" si="585"/>
        <v>0</v>
      </c>
      <c r="BY673" s="10">
        <f t="shared" si="586"/>
        <v>0</v>
      </c>
      <c r="BZ673" s="10">
        <f t="shared" si="587"/>
        <v>0</v>
      </c>
      <c r="CA673" s="10">
        <f t="shared" si="588"/>
        <v>0</v>
      </c>
      <c r="CB673" s="9">
        <f t="shared" si="589"/>
        <v>0</v>
      </c>
      <c r="CC673" s="9">
        <f t="shared" si="590"/>
        <v>0</v>
      </c>
      <c r="CD673" s="9">
        <f t="shared" si="591"/>
        <v>0</v>
      </c>
      <c r="CE673" s="12">
        <f t="shared" si="593"/>
        <v>0</v>
      </c>
    </row>
    <row r="674" spans="8:83" ht="18" customHeight="1">
      <c r="H674"/>
      <c r="I674"/>
      <c r="J674"/>
      <c r="AA674" s="16">
        <f t="shared" si="541"/>
        <v>0</v>
      </c>
      <c r="AB674" s="16">
        <f t="shared" si="542"/>
        <v>0</v>
      </c>
      <c r="AC674" s="16">
        <f t="shared" si="543"/>
        <v>0</v>
      </c>
      <c r="AD674" s="16">
        <f t="shared" si="544"/>
        <v>0</v>
      </c>
      <c r="AE674" s="16">
        <f t="shared" si="545"/>
        <v>0</v>
      </c>
      <c r="AF674" s="16">
        <f t="shared" si="546"/>
        <v>0</v>
      </c>
      <c r="AG674" s="16">
        <f t="shared" si="547"/>
        <v>0</v>
      </c>
      <c r="AH674" s="16">
        <f t="shared" si="548"/>
        <v>0</v>
      </c>
      <c r="AI674" s="16">
        <f t="shared" si="549"/>
        <v>0</v>
      </c>
      <c r="AJ674" s="15">
        <f t="shared" si="550"/>
        <v>0.42990838161300676</v>
      </c>
      <c r="AK674" s="6">
        <f t="shared" si="594"/>
        <v>0</v>
      </c>
      <c r="AL674" s="6">
        <f t="shared" si="594"/>
        <v>0</v>
      </c>
      <c r="AM674" s="6">
        <f t="shared" si="594"/>
        <v>0</v>
      </c>
      <c r="AN674" s="6">
        <f t="shared" si="594"/>
        <v>0</v>
      </c>
      <c r="AO674" s="9">
        <f t="shared" si="551"/>
        <v>0</v>
      </c>
      <c r="AP674" s="9">
        <f t="shared" si="552"/>
        <v>0</v>
      </c>
      <c r="AQ674" s="9">
        <f t="shared" si="553"/>
        <v>0</v>
      </c>
      <c r="AR674" s="9">
        <f t="shared" si="554"/>
        <v>0</v>
      </c>
      <c r="AS674" s="9">
        <f t="shared" si="592"/>
        <v>0</v>
      </c>
      <c r="AT674" s="9">
        <f t="shared" si="555"/>
        <v>0</v>
      </c>
      <c r="AU674" s="9">
        <f t="shared" si="556"/>
        <v>0</v>
      </c>
      <c r="AV674" s="9">
        <f t="shared" si="557"/>
        <v>0</v>
      </c>
      <c r="AW674" s="9">
        <f t="shared" si="558"/>
        <v>0</v>
      </c>
      <c r="AX674" s="9">
        <f t="shared" si="559"/>
        <v>0</v>
      </c>
      <c r="AY674" s="9">
        <f t="shared" si="560"/>
        <v>0</v>
      </c>
      <c r="AZ674" s="9">
        <f t="shared" si="561"/>
        <v>0</v>
      </c>
      <c r="BA674" s="9">
        <f t="shared" si="562"/>
        <v>0</v>
      </c>
      <c r="BB674" s="9">
        <f t="shared" si="563"/>
        <v>0</v>
      </c>
      <c r="BC674" s="9">
        <f t="shared" si="564"/>
        <v>0</v>
      </c>
      <c r="BD674" s="9">
        <f t="shared" si="565"/>
        <v>0</v>
      </c>
      <c r="BE674" s="9">
        <f t="shared" si="566"/>
        <v>0</v>
      </c>
      <c r="BF674" s="9">
        <f t="shared" si="567"/>
        <v>0</v>
      </c>
      <c r="BG674" s="9">
        <f t="shared" si="568"/>
        <v>0</v>
      </c>
      <c r="BH674" s="9">
        <f t="shared" si="569"/>
        <v>0</v>
      </c>
      <c r="BI674" s="9">
        <f t="shared" si="570"/>
        <v>0</v>
      </c>
      <c r="BJ674" s="6">
        <f t="shared" si="571"/>
        <v>0</v>
      </c>
      <c r="BK674" s="6">
        <f t="shared" si="572"/>
        <v>0</v>
      </c>
      <c r="BL674" s="6">
        <f t="shared" si="573"/>
        <v>0</v>
      </c>
      <c r="BM674" s="10">
        <f t="shared" si="574"/>
        <v>0</v>
      </c>
      <c r="BN674" s="10">
        <f t="shared" si="575"/>
        <v>0</v>
      </c>
      <c r="BO674" s="10">
        <f t="shared" si="576"/>
        <v>0</v>
      </c>
      <c r="BP674" s="11">
        <f t="shared" si="577"/>
        <v>0</v>
      </c>
      <c r="BQ674" s="11">
        <f t="shared" si="578"/>
        <v>0</v>
      </c>
      <c r="BR674" s="11">
        <f t="shared" si="579"/>
        <v>0</v>
      </c>
      <c r="BS674" s="10">
        <f t="shared" si="580"/>
        <v>0</v>
      </c>
      <c r="BT674" s="10">
        <f t="shared" si="581"/>
        <v>0</v>
      </c>
      <c r="BU674" s="10">
        <f t="shared" si="582"/>
        <v>0</v>
      </c>
      <c r="BV674" s="10">
        <f t="shared" si="583"/>
        <v>0</v>
      </c>
      <c r="BW674" s="10">
        <f t="shared" si="584"/>
        <v>0</v>
      </c>
      <c r="BX674" s="10">
        <f t="shared" si="585"/>
        <v>0</v>
      </c>
      <c r="BY674" s="10">
        <f t="shared" si="586"/>
        <v>0</v>
      </c>
      <c r="BZ674" s="10">
        <f t="shared" si="587"/>
        <v>0</v>
      </c>
      <c r="CA674" s="10">
        <f t="shared" si="588"/>
        <v>0</v>
      </c>
      <c r="CB674" s="9">
        <f t="shared" si="589"/>
        <v>0</v>
      </c>
      <c r="CC674" s="9">
        <f t="shared" si="590"/>
        <v>0</v>
      </c>
      <c r="CD674" s="9">
        <f t="shared" si="591"/>
        <v>0</v>
      </c>
      <c r="CE674" s="12">
        <f t="shared" si="593"/>
        <v>0</v>
      </c>
    </row>
    <row r="675" spans="8:83" ht="18" customHeight="1">
      <c r="H675"/>
      <c r="I675"/>
      <c r="J675"/>
      <c r="AA675" s="16">
        <f t="shared" si="541"/>
        <v>0</v>
      </c>
      <c r="AB675" s="16">
        <f t="shared" si="542"/>
        <v>0</v>
      </c>
      <c r="AC675" s="16">
        <f t="shared" si="543"/>
        <v>0</v>
      </c>
      <c r="AD675" s="16">
        <f t="shared" si="544"/>
        <v>0</v>
      </c>
      <c r="AE675" s="16">
        <f t="shared" si="545"/>
        <v>0</v>
      </c>
      <c r="AF675" s="16">
        <f t="shared" si="546"/>
        <v>0</v>
      </c>
      <c r="AG675" s="16">
        <f t="shared" si="547"/>
        <v>0</v>
      </c>
      <c r="AH675" s="16">
        <f t="shared" si="548"/>
        <v>0</v>
      </c>
      <c r="AI675" s="16">
        <f t="shared" si="549"/>
        <v>0</v>
      </c>
      <c r="AJ675" s="15">
        <f t="shared" si="550"/>
        <v>0.42990838161300676</v>
      </c>
      <c r="AK675" s="6">
        <f t="shared" si="594"/>
        <v>0</v>
      </c>
      <c r="AL675" s="6">
        <f t="shared" si="594"/>
        <v>0</v>
      </c>
      <c r="AM675" s="6">
        <f t="shared" si="594"/>
        <v>0</v>
      </c>
      <c r="AN675" s="6">
        <f t="shared" si="594"/>
        <v>0</v>
      </c>
      <c r="AO675" s="9">
        <f t="shared" si="551"/>
        <v>0</v>
      </c>
      <c r="AP675" s="9">
        <f t="shared" si="552"/>
        <v>0</v>
      </c>
      <c r="AQ675" s="9">
        <f t="shared" si="553"/>
        <v>0</v>
      </c>
      <c r="AR675" s="9">
        <f t="shared" si="554"/>
        <v>0</v>
      </c>
      <c r="AS675" s="9">
        <f t="shared" si="592"/>
        <v>0</v>
      </c>
      <c r="AT675" s="9">
        <f t="shared" si="555"/>
        <v>0</v>
      </c>
      <c r="AU675" s="9">
        <f t="shared" si="556"/>
        <v>0</v>
      </c>
      <c r="AV675" s="9">
        <f t="shared" si="557"/>
        <v>0</v>
      </c>
      <c r="AW675" s="9">
        <f t="shared" si="558"/>
        <v>0</v>
      </c>
      <c r="AX675" s="9">
        <f t="shared" si="559"/>
        <v>0</v>
      </c>
      <c r="AY675" s="9">
        <f t="shared" si="560"/>
        <v>0</v>
      </c>
      <c r="AZ675" s="9">
        <f t="shared" si="561"/>
        <v>0</v>
      </c>
      <c r="BA675" s="9">
        <f t="shared" si="562"/>
        <v>0</v>
      </c>
      <c r="BB675" s="9">
        <f t="shared" si="563"/>
        <v>0</v>
      </c>
      <c r="BC675" s="9">
        <f t="shared" si="564"/>
        <v>0</v>
      </c>
      <c r="BD675" s="9">
        <f t="shared" si="565"/>
        <v>0</v>
      </c>
      <c r="BE675" s="9">
        <f t="shared" si="566"/>
        <v>0</v>
      </c>
      <c r="BF675" s="9">
        <f t="shared" si="567"/>
        <v>0</v>
      </c>
      <c r="BG675" s="9">
        <f t="shared" si="568"/>
        <v>0</v>
      </c>
      <c r="BH675" s="9">
        <f t="shared" si="569"/>
        <v>0</v>
      </c>
      <c r="BI675" s="9">
        <f t="shared" si="570"/>
        <v>0</v>
      </c>
      <c r="BJ675" s="6">
        <f t="shared" si="571"/>
        <v>0</v>
      </c>
      <c r="BK675" s="6">
        <f t="shared" si="572"/>
        <v>0</v>
      </c>
      <c r="BL675" s="6">
        <f t="shared" si="573"/>
        <v>0</v>
      </c>
      <c r="BM675" s="10">
        <f t="shared" si="574"/>
        <v>0</v>
      </c>
      <c r="BN675" s="10">
        <f t="shared" si="575"/>
        <v>0</v>
      </c>
      <c r="BO675" s="10">
        <f t="shared" si="576"/>
        <v>0</v>
      </c>
      <c r="BP675" s="11">
        <f t="shared" si="577"/>
        <v>0</v>
      </c>
      <c r="BQ675" s="11">
        <f t="shared" si="578"/>
        <v>0</v>
      </c>
      <c r="BR675" s="11">
        <f t="shared" si="579"/>
        <v>0</v>
      </c>
      <c r="BS675" s="10">
        <f t="shared" si="580"/>
        <v>0</v>
      </c>
      <c r="BT675" s="10">
        <f t="shared" si="581"/>
        <v>0</v>
      </c>
      <c r="BU675" s="10">
        <f t="shared" si="582"/>
        <v>0</v>
      </c>
      <c r="BV675" s="10">
        <f t="shared" si="583"/>
        <v>0</v>
      </c>
      <c r="BW675" s="10">
        <f t="shared" si="584"/>
        <v>0</v>
      </c>
      <c r="BX675" s="10">
        <f t="shared" si="585"/>
        <v>0</v>
      </c>
      <c r="BY675" s="10">
        <f t="shared" si="586"/>
        <v>0</v>
      </c>
      <c r="BZ675" s="10">
        <f t="shared" si="587"/>
        <v>0</v>
      </c>
      <c r="CA675" s="10">
        <f t="shared" si="588"/>
        <v>0</v>
      </c>
      <c r="CB675" s="9">
        <f t="shared" si="589"/>
        <v>0</v>
      </c>
      <c r="CC675" s="9">
        <f t="shared" si="590"/>
        <v>0</v>
      </c>
      <c r="CD675" s="9">
        <f t="shared" si="591"/>
        <v>0</v>
      </c>
      <c r="CE675" s="12">
        <f t="shared" si="593"/>
        <v>0</v>
      </c>
    </row>
    <row r="676" spans="8:83" ht="18" customHeight="1">
      <c r="H676"/>
      <c r="I676"/>
      <c r="J676"/>
      <c r="AA676" s="16">
        <f t="shared" si="541"/>
        <v>0</v>
      </c>
      <c r="AB676" s="16">
        <f t="shared" si="542"/>
        <v>0</v>
      </c>
      <c r="AC676" s="16">
        <f t="shared" si="543"/>
        <v>0</v>
      </c>
      <c r="AD676" s="16">
        <f t="shared" si="544"/>
        <v>0</v>
      </c>
      <c r="AE676" s="16">
        <f t="shared" si="545"/>
        <v>0</v>
      </c>
      <c r="AF676" s="16">
        <f t="shared" si="546"/>
        <v>0</v>
      </c>
      <c r="AG676" s="16">
        <f t="shared" si="547"/>
        <v>0</v>
      </c>
      <c r="AH676" s="16">
        <f t="shared" si="548"/>
        <v>0</v>
      </c>
      <c r="AI676" s="16">
        <f t="shared" si="549"/>
        <v>0</v>
      </c>
      <c r="AJ676" s="15">
        <f t="shared" si="550"/>
        <v>0.42990838161300676</v>
      </c>
      <c r="AK676" s="6">
        <f t="shared" si="594"/>
        <v>0</v>
      </c>
      <c r="AL676" s="6">
        <f t="shared" si="594"/>
        <v>0</v>
      </c>
      <c r="AM676" s="6">
        <f t="shared" si="594"/>
        <v>0</v>
      </c>
      <c r="AN676" s="6">
        <f t="shared" si="594"/>
        <v>0</v>
      </c>
      <c r="AO676" s="9">
        <f t="shared" si="551"/>
        <v>0</v>
      </c>
      <c r="AP676" s="9">
        <f t="shared" si="552"/>
        <v>0</v>
      </c>
      <c r="AQ676" s="9">
        <f t="shared" si="553"/>
        <v>0</v>
      </c>
      <c r="AR676" s="9">
        <f t="shared" si="554"/>
        <v>0</v>
      </c>
      <c r="AS676" s="9">
        <f t="shared" si="592"/>
        <v>0</v>
      </c>
      <c r="AT676" s="9">
        <f t="shared" si="555"/>
        <v>0</v>
      </c>
      <c r="AU676" s="9">
        <f t="shared" si="556"/>
        <v>0</v>
      </c>
      <c r="AV676" s="9">
        <f t="shared" si="557"/>
        <v>0</v>
      </c>
      <c r="AW676" s="9">
        <f t="shared" si="558"/>
        <v>0</v>
      </c>
      <c r="AX676" s="9">
        <f t="shared" si="559"/>
        <v>0</v>
      </c>
      <c r="AY676" s="9">
        <f t="shared" si="560"/>
        <v>0</v>
      </c>
      <c r="AZ676" s="9">
        <f t="shared" si="561"/>
        <v>0</v>
      </c>
      <c r="BA676" s="9">
        <f t="shared" si="562"/>
        <v>0</v>
      </c>
      <c r="BB676" s="9">
        <f t="shared" si="563"/>
        <v>0</v>
      </c>
      <c r="BC676" s="9">
        <f t="shared" si="564"/>
        <v>0</v>
      </c>
      <c r="BD676" s="9">
        <f t="shared" si="565"/>
        <v>0</v>
      </c>
      <c r="BE676" s="9">
        <f t="shared" si="566"/>
        <v>0</v>
      </c>
      <c r="BF676" s="9">
        <f t="shared" si="567"/>
        <v>0</v>
      </c>
      <c r="BG676" s="9">
        <f t="shared" si="568"/>
        <v>0</v>
      </c>
      <c r="BH676" s="9">
        <f t="shared" si="569"/>
        <v>0</v>
      </c>
      <c r="BI676" s="9">
        <f t="shared" si="570"/>
        <v>0</v>
      </c>
      <c r="BJ676" s="6">
        <f t="shared" si="571"/>
        <v>0</v>
      </c>
      <c r="BK676" s="6">
        <f t="shared" si="572"/>
        <v>0</v>
      </c>
      <c r="BL676" s="6">
        <f t="shared" si="573"/>
        <v>0</v>
      </c>
      <c r="BM676" s="10">
        <f t="shared" si="574"/>
        <v>0</v>
      </c>
      <c r="BN676" s="10">
        <f t="shared" si="575"/>
        <v>0</v>
      </c>
      <c r="BO676" s="10">
        <f t="shared" si="576"/>
        <v>0</v>
      </c>
      <c r="BP676" s="11">
        <f t="shared" si="577"/>
        <v>0</v>
      </c>
      <c r="BQ676" s="11">
        <f t="shared" si="578"/>
        <v>0</v>
      </c>
      <c r="BR676" s="11">
        <f t="shared" si="579"/>
        <v>0</v>
      </c>
      <c r="BS676" s="10">
        <f t="shared" si="580"/>
        <v>0</v>
      </c>
      <c r="BT676" s="10">
        <f t="shared" si="581"/>
        <v>0</v>
      </c>
      <c r="BU676" s="10">
        <f t="shared" si="582"/>
        <v>0</v>
      </c>
      <c r="BV676" s="10">
        <f t="shared" si="583"/>
        <v>0</v>
      </c>
      <c r="BW676" s="10">
        <f t="shared" si="584"/>
        <v>0</v>
      </c>
      <c r="BX676" s="10">
        <f t="shared" si="585"/>
        <v>0</v>
      </c>
      <c r="BY676" s="10">
        <f t="shared" si="586"/>
        <v>0</v>
      </c>
      <c r="BZ676" s="10">
        <f t="shared" si="587"/>
        <v>0</v>
      </c>
      <c r="CA676" s="10">
        <f t="shared" si="588"/>
        <v>0</v>
      </c>
      <c r="CB676" s="9">
        <f t="shared" si="589"/>
        <v>0</v>
      </c>
      <c r="CC676" s="9">
        <f t="shared" si="590"/>
        <v>0</v>
      </c>
      <c r="CD676" s="9">
        <f t="shared" si="591"/>
        <v>0</v>
      </c>
      <c r="CE676" s="12">
        <f t="shared" si="593"/>
        <v>0</v>
      </c>
    </row>
    <row r="677" spans="8:83" ht="18" customHeight="1">
      <c r="H677"/>
      <c r="I677"/>
      <c r="J677"/>
      <c r="AA677" s="16">
        <f t="shared" si="541"/>
        <v>0</v>
      </c>
      <c r="AB677" s="16">
        <f t="shared" si="542"/>
        <v>0</v>
      </c>
      <c r="AC677" s="16">
        <f t="shared" si="543"/>
        <v>0</v>
      </c>
      <c r="AD677" s="16">
        <f t="shared" si="544"/>
        <v>0</v>
      </c>
      <c r="AE677" s="16">
        <f t="shared" si="545"/>
        <v>0</v>
      </c>
      <c r="AF677" s="16">
        <f t="shared" si="546"/>
        <v>0</v>
      </c>
      <c r="AG677" s="16">
        <f t="shared" si="547"/>
        <v>0</v>
      </c>
      <c r="AH677" s="16">
        <f t="shared" si="548"/>
        <v>0</v>
      </c>
      <c r="AI677" s="16">
        <f t="shared" si="549"/>
        <v>0</v>
      </c>
      <c r="AJ677" s="15">
        <f t="shared" si="550"/>
        <v>0.42990838161300676</v>
      </c>
      <c r="AK677" s="6">
        <f t="shared" si="594"/>
        <v>0</v>
      </c>
      <c r="AL677" s="6">
        <f t="shared" si="594"/>
        <v>0</v>
      </c>
      <c r="AM677" s="6">
        <f t="shared" si="594"/>
        <v>0</v>
      </c>
      <c r="AN677" s="6">
        <f t="shared" si="594"/>
        <v>0</v>
      </c>
      <c r="AO677" s="9">
        <f t="shared" si="551"/>
        <v>0</v>
      </c>
      <c r="AP677" s="9">
        <f t="shared" si="552"/>
        <v>0</v>
      </c>
      <c r="AQ677" s="9">
        <f t="shared" si="553"/>
        <v>0</v>
      </c>
      <c r="AR677" s="9">
        <f t="shared" si="554"/>
        <v>0</v>
      </c>
      <c r="AS677" s="9">
        <f t="shared" si="592"/>
        <v>0</v>
      </c>
      <c r="AT677" s="9">
        <f t="shared" si="555"/>
        <v>0</v>
      </c>
      <c r="AU677" s="9">
        <f t="shared" si="556"/>
        <v>0</v>
      </c>
      <c r="AV677" s="9">
        <f t="shared" si="557"/>
        <v>0</v>
      </c>
      <c r="AW677" s="9">
        <f t="shared" si="558"/>
        <v>0</v>
      </c>
      <c r="AX677" s="9">
        <f t="shared" si="559"/>
        <v>0</v>
      </c>
      <c r="AY677" s="9">
        <f t="shared" si="560"/>
        <v>0</v>
      </c>
      <c r="AZ677" s="9">
        <f t="shared" si="561"/>
        <v>0</v>
      </c>
      <c r="BA677" s="9">
        <f t="shared" si="562"/>
        <v>0</v>
      </c>
      <c r="BB677" s="9">
        <f t="shared" si="563"/>
        <v>0</v>
      </c>
      <c r="BC677" s="9">
        <f t="shared" si="564"/>
        <v>0</v>
      </c>
      <c r="BD677" s="9">
        <f t="shared" si="565"/>
        <v>0</v>
      </c>
      <c r="BE677" s="9">
        <f t="shared" si="566"/>
        <v>0</v>
      </c>
      <c r="BF677" s="9">
        <f t="shared" si="567"/>
        <v>0</v>
      </c>
      <c r="BG677" s="9">
        <f t="shared" si="568"/>
        <v>0</v>
      </c>
      <c r="BH677" s="9">
        <f t="shared" si="569"/>
        <v>0</v>
      </c>
      <c r="BI677" s="9">
        <f t="shared" si="570"/>
        <v>0</v>
      </c>
      <c r="BJ677" s="6">
        <f t="shared" si="571"/>
        <v>0</v>
      </c>
      <c r="BK677" s="6">
        <f t="shared" si="572"/>
        <v>0</v>
      </c>
      <c r="BL677" s="6">
        <f t="shared" si="573"/>
        <v>0</v>
      </c>
      <c r="BM677" s="10">
        <f t="shared" si="574"/>
        <v>0</v>
      </c>
      <c r="BN677" s="10">
        <f t="shared" si="575"/>
        <v>0</v>
      </c>
      <c r="BO677" s="10">
        <f t="shared" si="576"/>
        <v>0</v>
      </c>
      <c r="BP677" s="11">
        <f t="shared" si="577"/>
        <v>0</v>
      </c>
      <c r="BQ677" s="11">
        <f t="shared" si="578"/>
        <v>0</v>
      </c>
      <c r="BR677" s="11">
        <f t="shared" si="579"/>
        <v>0</v>
      </c>
      <c r="BS677" s="10">
        <f t="shared" si="580"/>
        <v>0</v>
      </c>
      <c r="BT677" s="10">
        <f t="shared" si="581"/>
        <v>0</v>
      </c>
      <c r="BU677" s="10">
        <f t="shared" si="582"/>
        <v>0</v>
      </c>
      <c r="BV677" s="10">
        <f t="shared" si="583"/>
        <v>0</v>
      </c>
      <c r="BW677" s="10">
        <f t="shared" si="584"/>
        <v>0</v>
      </c>
      <c r="BX677" s="10">
        <f t="shared" si="585"/>
        <v>0</v>
      </c>
      <c r="BY677" s="10">
        <f t="shared" si="586"/>
        <v>0</v>
      </c>
      <c r="BZ677" s="10">
        <f t="shared" si="587"/>
        <v>0</v>
      </c>
      <c r="CA677" s="10">
        <f t="shared" si="588"/>
        <v>0</v>
      </c>
      <c r="CB677" s="9">
        <f t="shared" si="589"/>
        <v>0</v>
      </c>
      <c r="CC677" s="9">
        <f t="shared" si="590"/>
        <v>0</v>
      </c>
      <c r="CD677" s="9">
        <f t="shared" si="591"/>
        <v>0</v>
      </c>
      <c r="CE677" s="12">
        <f t="shared" si="593"/>
        <v>0</v>
      </c>
    </row>
    <row r="678" spans="8:83" ht="18" customHeight="1">
      <c r="H678"/>
      <c r="I678"/>
      <c r="J678"/>
      <c r="AA678" s="16">
        <f t="shared" si="541"/>
        <v>0</v>
      </c>
      <c r="AB678" s="16">
        <f t="shared" si="542"/>
        <v>0</v>
      </c>
      <c r="AC678" s="16">
        <f t="shared" si="543"/>
        <v>0</v>
      </c>
      <c r="AD678" s="16">
        <f t="shared" si="544"/>
        <v>0</v>
      </c>
      <c r="AE678" s="16">
        <f t="shared" si="545"/>
        <v>0</v>
      </c>
      <c r="AF678" s="16">
        <f t="shared" si="546"/>
        <v>0</v>
      </c>
      <c r="AG678" s="16">
        <f t="shared" si="547"/>
        <v>0</v>
      </c>
      <c r="AH678" s="16">
        <f t="shared" si="548"/>
        <v>0</v>
      </c>
      <c r="AI678" s="16">
        <f t="shared" si="549"/>
        <v>0</v>
      </c>
      <c r="AJ678" s="15">
        <f t="shared" si="550"/>
        <v>0.42990838161300676</v>
      </c>
      <c r="AK678" s="6">
        <f t="shared" si="594"/>
        <v>0</v>
      </c>
      <c r="AL678" s="6">
        <f t="shared" si="594"/>
        <v>0</v>
      </c>
      <c r="AM678" s="6">
        <f t="shared" si="594"/>
        <v>0</v>
      </c>
      <c r="AN678" s="6">
        <f t="shared" si="594"/>
        <v>0</v>
      </c>
      <c r="AO678" s="9">
        <f t="shared" si="551"/>
        <v>0</v>
      </c>
      <c r="AP678" s="9">
        <f t="shared" si="552"/>
        <v>0</v>
      </c>
      <c r="AQ678" s="9">
        <f t="shared" si="553"/>
        <v>0</v>
      </c>
      <c r="AR678" s="9">
        <f t="shared" si="554"/>
        <v>0</v>
      </c>
      <c r="AS678" s="9">
        <f t="shared" si="592"/>
        <v>0</v>
      </c>
      <c r="AT678" s="9">
        <f t="shared" si="555"/>
        <v>0</v>
      </c>
      <c r="AU678" s="9">
        <f t="shared" si="556"/>
        <v>0</v>
      </c>
      <c r="AV678" s="9">
        <f t="shared" si="557"/>
        <v>0</v>
      </c>
      <c r="AW678" s="9">
        <f t="shared" si="558"/>
        <v>0</v>
      </c>
      <c r="AX678" s="9">
        <f t="shared" si="559"/>
        <v>0</v>
      </c>
      <c r="AY678" s="9">
        <f t="shared" si="560"/>
        <v>0</v>
      </c>
      <c r="AZ678" s="9">
        <f t="shared" si="561"/>
        <v>0</v>
      </c>
      <c r="BA678" s="9">
        <f t="shared" si="562"/>
        <v>0</v>
      </c>
      <c r="BB678" s="9">
        <f t="shared" si="563"/>
        <v>0</v>
      </c>
      <c r="BC678" s="9">
        <f t="shared" si="564"/>
        <v>0</v>
      </c>
      <c r="BD678" s="9">
        <f t="shared" si="565"/>
        <v>0</v>
      </c>
      <c r="BE678" s="9">
        <f t="shared" si="566"/>
        <v>0</v>
      </c>
      <c r="BF678" s="9">
        <f t="shared" si="567"/>
        <v>0</v>
      </c>
      <c r="BG678" s="9">
        <f t="shared" si="568"/>
        <v>0</v>
      </c>
      <c r="BH678" s="9">
        <f t="shared" si="569"/>
        <v>0</v>
      </c>
      <c r="BI678" s="9">
        <f t="shared" si="570"/>
        <v>0</v>
      </c>
      <c r="BJ678" s="6">
        <f t="shared" si="571"/>
        <v>0</v>
      </c>
      <c r="BK678" s="6">
        <f t="shared" si="572"/>
        <v>0</v>
      </c>
      <c r="BL678" s="6">
        <f t="shared" si="573"/>
        <v>0</v>
      </c>
      <c r="BM678" s="10">
        <f t="shared" si="574"/>
        <v>0</v>
      </c>
      <c r="BN678" s="10">
        <f t="shared" si="575"/>
        <v>0</v>
      </c>
      <c r="BO678" s="10">
        <f t="shared" si="576"/>
        <v>0</v>
      </c>
      <c r="BP678" s="11">
        <f t="shared" si="577"/>
        <v>0</v>
      </c>
      <c r="BQ678" s="11">
        <f t="shared" si="578"/>
        <v>0</v>
      </c>
      <c r="BR678" s="11">
        <f t="shared" si="579"/>
        <v>0</v>
      </c>
      <c r="BS678" s="10">
        <f t="shared" si="580"/>
        <v>0</v>
      </c>
      <c r="BT678" s="10">
        <f t="shared" si="581"/>
        <v>0</v>
      </c>
      <c r="BU678" s="10">
        <f t="shared" si="582"/>
        <v>0</v>
      </c>
      <c r="BV678" s="10">
        <f t="shared" si="583"/>
        <v>0</v>
      </c>
      <c r="BW678" s="10">
        <f t="shared" si="584"/>
        <v>0</v>
      </c>
      <c r="BX678" s="10">
        <f t="shared" si="585"/>
        <v>0</v>
      </c>
      <c r="BY678" s="10">
        <f t="shared" si="586"/>
        <v>0</v>
      </c>
      <c r="BZ678" s="10">
        <f t="shared" si="587"/>
        <v>0</v>
      </c>
      <c r="CA678" s="10">
        <f t="shared" si="588"/>
        <v>0</v>
      </c>
      <c r="CB678" s="9">
        <f t="shared" si="589"/>
        <v>0</v>
      </c>
      <c r="CC678" s="9">
        <f t="shared" si="590"/>
        <v>0</v>
      </c>
      <c r="CD678" s="9">
        <f t="shared" si="591"/>
        <v>0</v>
      </c>
      <c r="CE678" s="12">
        <f t="shared" si="593"/>
        <v>0</v>
      </c>
    </row>
    <row r="679" spans="8:83" ht="18" customHeight="1">
      <c r="H679"/>
      <c r="I679"/>
      <c r="J679"/>
      <c r="AA679" s="16">
        <f t="shared" si="541"/>
        <v>0</v>
      </c>
      <c r="AB679" s="16">
        <f t="shared" si="542"/>
        <v>0</v>
      </c>
      <c r="AC679" s="16">
        <f t="shared" si="543"/>
        <v>0</v>
      </c>
      <c r="AD679" s="16">
        <f t="shared" si="544"/>
        <v>0</v>
      </c>
      <c r="AE679" s="16">
        <f t="shared" si="545"/>
        <v>0</v>
      </c>
      <c r="AF679" s="16">
        <f t="shared" si="546"/>
        <v>0</v>
      </c>
      <c r="AG679" s="16">
        <f t="shared" si="547"/>
        <v>0</v>
      </c>
      <c r="AH679" s="16">
        <f t="shared" si="548"/>
        <v>0</v>
      </c>
      <c r="AI679" s="16">
        <f t="shared" si="549"/>
        <v>0</v>
      </c>
      <c r="AJ679" s="15">
        <f t="shared" si="550"/>
        <v>0.42990838161300676</v>
      </c>
      <c r="AK679" s="6">
        <f t="shared" si="594"/>
        <v>0</v>
      </c>
      <c r="AL679" s="6">
        <f t="shared" si="594"/>
        <v>0</v>
      </c>
      <c r="AM679" s="6">
        <f t="shared" si="594"/>
        <v>0</v>
      </c>
      <c r="AN679" s="6">
        <f t="shared" si="594"/>
        <v>0</v>
      </c>
      <c r="AO679" s="9">
        <f t="shared" si="551"/>
        <v>0</v>
      </c>
      <c r="AP679" s="9">
        <f t="shared" si="552"/>
        <v>0</v>
      </c>
      <c r="AQ679" s="9">
        <f t="shared" si="553"/>
        <v>0</v>
      </c>
      <c r="AR679" s="9">
        <f t="shared" si="554"/>
        <v>0</v>
      </c>
      <c r="AS679" s="9">
        <f t="shared" si="592"/>
        <v>0</v>
      </c>
      <c r="AT679" s="9">
        <f t="shared" si="555"/>
        <v>0</v>
      </c>
      <c r="AU679" s="9">
        <f t="shared" si="556"/>
        <v>0</v>
      </c>
      <c r="AV679" s="9">
        <f t="shared" si="557"/>
        <v>0</v>
      </c>
      <c r="AW679" s="9">
        <f t="shared" si="558"/>
        <v>0</v>
      </c>
      <c r="AX679" s="9">
        <f t="shared" si="559"/>
        <v>0</v>
      </c>
      <c r="AY679" s="9">
        <f t="shared" si="560"/>
        <v>0</v>
      </c>
      <c r="AZ679" s="9">
        <f t="shared" si="561"/>
        <v>0</v>
      </c>
      <c r="BA679" s="9">
        <f t="shared" si="562"/>
        <v>0</v>
      </c>
      <c r="BB679" s="9">
        <f t="shared" si="563"/>
        <v>0</v>
      </c>
      <c r="BC679" s="9">
        <f t="shared" si="564"/>
        <v>0</v>
      </c>
      <c r="BD679" s="9">
        <f t="shared" si="565"/>
        <v>0</v>
      </c>
      <c r="BE679" s="9">
        <f t="shared" si="566"/>
        <v>0</v>
      </c>
      <c r="BF679" s="9">
        <f t="shared" si="567"/>
        <v>0</v>
      </c>
      <c r="BG679" s="9">
        <f t="shared" si="568"/>
        <v>0</v>
      </c>
      <c r="BH679" s="9">
        <f t="shared" si="569"/>
        <v>0</v>
      </c>
      <c r="BI679" s="9">
        <f t="shared" si="570"/>
        <v>0</v>
      </c>
      <c r="BJ679" s="6">
        <f t="shared" si="571"/>
        <v>0</v>
      </c>
      <c r="BK679" s="6">
        <f t="shared" si="572"/>
        <v>0</v>
      </c>
      <c r="BL679" s="6">
        <f t="shared" si="573"/>
        <v>0</v>
      </c>
      <c r="BM679" s="10">
        <f t="shared" si="574"/>
        <v>0</v>
      </c>
      <c r="BN679" s="10">
        <f t="shared" si="575"/>
        <v>0</v>
      </c>
      <c r="BO679" s="10">
        <f t="shared" si="576"/>
        <v>0</v>
      </c>
      <c r="BP679" s="11">
        <f t="shared" si="577"/>
        <v>0</v>
      </c>
      <c r="BQ679" s="11">
        <f t="shared" si="578"/>
        <v>0</v>
      </c>
      <c r="BR679" s="11">
        <f t="shared" si="579"/>
        <v>0</v>
      </c>
      <c r="BS679" s="10">
        <f t="shared" si="580"/>
        <v>0</v>
      </c>
      <c r="BT679" s="10">
        <f t="shared" si="581"/>
        <v>0</v>
      </c>
      <c r="BU679" s="10">
        <f t="shared" si="582"/>
        <v>0</v>
      </c>
      <c r="BV679" s="10">
        <f t="shared" si="583"/>
        <v>0</v>
      </c>
      <c r="BW679" s="10">
        <f t="shared" si="584"/>
        <v>0</v>
      </c>
      <c r="BX679" s="10">
        <f t="shared" si="585"/>
        <v>0</v>
      </c>
      <c r="BY679" s="10">
        <f t="shared" si="586"/>
        <v>0</v>
      </c>
      <c r="BZ679" s="10">
        <f t="shared" si="587"/>
        <v>0</v>
      </c>
      <c r="CA679" s="10">
        <f t="shared" si="588"/>
        <v>0</v>
      </c>
      <c r="CB679" s="9">
        <f t="shared" si="589"/>
        <v>0</v>
      </c>
      <c r="CC679" s="9">
        <f t="shared" si="590"/>
        <v>0</v>
      </c>
      <c r="CD679" s="9">
        <f t="shared" si="591"/>
        <v>0</v>
      </c>
      <c r="CE679" s="12">
        <f t="shared" si="593"/>
        <v>0</v>
      </c>
    </row>
    <row r="680" spans="8:83" ht="18" customHeight="1">
      <c r="H680"/>
      <c r="I680"/>
      <c r="J680"/>
      <c r="AA680" s="16">
        <f t="shared" si="541"/>
        <v>0</v>
      </c>
      <c r="AB680" s="16">
        <f t="shared" si="542"/>
        <v>0</v>
      </c>
      <c r="AC680" s="16">
        <f t="shared" si="543"/>
        <v>0</v>
      </c>
      <c r="AD680" s="16">
        <f t="shared" si="544"/>
        <v>0</v>
      </c>
      <c r="AE680" s="16">
        <f t="shared" si="545"/>
        <v>0</v>
      </c>
      <c r="AF680" s="16">
        <f t="shared" si="546"/>
        <v>0</v>
      </c>
      <c r="AG680" s="16">
        <f t="shared" si="547"/>
        <v>0</v>
      </c>
      <c r="AH680" s="16">
        <f t="shared" si="548"/>
        <v>0</v>
      </c>
      <c r="AI680" s="16">
        <f t="shared" si="549"/>
        <v>0</v>
      </c>
      <c r="AJ680" s="15">
        <f t="shared" si="550"/>
        <v>0.42990838161300676</v>
      </c>
      <c r="AK680" s="6">
        <f t="shared" si="594"/>
        <v>0</v>
      </c>
      <c r="AL680" s="6">
        <f t="shared" si="594"/>
        <v>0</v>
      </c>
      <c r="AM680" s="6">
        <f t="shared" si="594"/>
        <v>0</v>
      </c>
      <c r="AN680" s="6">
        <f t="shared" si="594"/>
        <v>0</v>
      </c>
      <c r="AO680" s="9">
        <f t="shared" si="551"/>
        <v>0</v>
      </c>
      <c r="AP680" s="9">
        <f t="shared" si="552"/>
        <v>0</v>
      </c>
      <c r="AQ680" s="9">
        <f t="shared" si="553"/>
        <v>0</v>
      </c>
      <c r="AR680" s="9">
        <f t="shared" si="554"/>
        <v>0</v>
      </c>
      <c r="AS680" s="9">
        <f t="shared" si="592"/>
        <v>0</v>
      </c>
      <c r="AT680" s="9">
        <f t="shared" si="555"/>
        <v>0</v>
      </c>
      <c r="AU680" s="9">
        <f t="shared" si="556"/>
        <v>0</v>
      </c>
      <c r="AV680" s="9">
        <f t="shared" si="557"/>
        <v>0</v>
      </c>
      <c r="AW680" s="9">
        <f t="shared" si="558"/>
        <v>0</v>
      </c>
      <c r="AX680" s="9">
        <f t="shared" si="559"/>
        <v>0</v>
      </c>
      <c r="AY680" s="9">
        <f t="shared" si="560"/>
        <v>0</v>
      </c>
      <c r="AZ680" s="9">
        <f t="shared" si="561"/>
        <v>0</v>
      </c>
      <c r="BA680" s="9">
        <f t="shared" si="562"/>
        <v>0</v>
      </c>
      <c r="BB680" s="9">
        <f t="shared" si="563"/>
        <v>0</v>
      </c>
      <c r="BC680" s="9">
        <f t="shared" si="564"/>
        <v>0</v>
      </c>
      <c r="BD680" s="9">
        <f t="shared" si="565"/>
        <v>0</v>
      </c>
      <c r="BE680" s="9">
        <f t="shared" si="566"/>
        <v>0</v>
      </c>
      <c r="BF680" s="9">
        <f t="shared" si="567"/>
        <v>0</v>
      </c>
      <c r="BG680" s="9">
        <f t="shared" si="568"/>
        <v>0</v>
      </c>
      <c r="BH680" s="9">
        <f t="shared" si="569"/>
        <v>0</v>
      </c>
      <c r="BI680" s="9">
        <f t="shared" si="570"/>
        <v>0</v>
      </c>
      <c r="BJ680" s="6">
        <f t="shared" si="571"/>
        <v>0</v>
      </c>
      <c r="BK680" s="6">
        <f t="shared" si="572"/>
        <v>0</v>
      </c>
      <c r="BL680" s="6">
        <f t="shared" si="573"/>
        <v>0</v>
      </c>
      <c r="BM680" s="10">
        <f t="shared" si="574"/>
        <v>0</v>
      </c>
      <c r="BN680" s="10">
        <f t="shared" si="575"/>
        <v>0</v>
      </c>
      <c r="BO680" s="10">
        <f t="shared" si="576"/>
        <v>0</v>
      </c>
      <c r="BP680" s="11">
        <f t="shared" si="577"/>
        <v>0</v>
      </c>
      <c r="BQ680" s="11">
        <f t="shared" si="578"/>
        <v>0</v>
      </c>
      <c r="BR680" s="11">
        <f t="shared" si="579"/>
        <v>0</v>
      </c>
      <c r="BS680" s="10">
        <f t="shared" si="580"/>
        <v>0</v>
      </c>
      <c r="BT680" s="10">
        <f t="shared" si="581"/>
        <v>0</v>
      </c>
      <c r="BU680" s="10">
        <f t="shared" si="582"/>
        <v>0</v>
      </c>
      <c r="BV680" s="10">
        <f t="shared" si="583"/>
        <v>0</v>
      </c>
      <c r="BW680" s="10">
        <f t="shared" si="584"/>
        <v>0</v>
      </c>
      <c r="BX680" s="10">
        <f t="shared" si="585"/>
        <v>0</v>
      </c>
      <c r="BY680" s="10">
        <f t="shared" si="586"/>
        <v>0</v>
      </c>
      <c r="BZ680" s="10">
        <f t="shared" si="587"/>
        <v>0</v>
      </c>
      <c r="CA680" s="10">
        <f t="shared" si="588"/>
        <v>0</v>
      </c>
      <c r="CB680" s="9">
        <f t="shared" si="589"/>
        <v>0</v>
      </c>
      <c r="CC680" s="9">
        <f t="shared" si="590"/>
        <v>0</v>
      </c>
      <c r="CD680" s="9">
        <f t="shared" si="591"/>
        <v>0</v>
      </c>
      <c r="CE680" s="12">
        <f t="shared" si="593"/>
        <v>0</v>
      </c>
    </row>
    <row r="681" spans="8:83" ht="18" customHeight="1">
      <c r="H681"/>
      <c r="I681"/>
      <c r="J681"/>
      <c r="AA681" s="16">
        <f t="shared" si="541"/>
        <v>0</v>
      </c>
      <c r="AB681" s="16">
        <f t="shared" si="542"/>
        <v>0</v>
      </c>
      <c r="AC681" s="16">
        <f t="shared" si="543"/>
        <v>0</v>
      </c>
      <c r="AD681" s="16">
        <f t="shared" si="544"/>
        <v>0</v>
      </c>
      <c r="AE681" s="16">
        <f t="shared" si="545"/>
        <v>0</v>
      </c>
      <c r="AF681" s="16">
        <f t="shared" si="546"/>
        <v>0</v>
      </c>
      <c r="AG681" s="16">
        <f t="shared" si="547"/>
        <v>0</v>
      </c>
      <c r="AH681" s="16">
        <f t="shared" si="548"/>
        <v>0</v>
      </c>
      <c r="AI681" s="16">
        <f t="shared" si="549"/>
        <v>0</v>
      </c>
      <c r="AJ681" s="15">
        <f t="shared" si="550"/>
        <v>0.42990838161300676</v>
      </c>
      <c r="AK681" s="6">
        <f t="shared" si="594"/>
        <v>0</v>
      </c>
      <c r="AL681" s="6">
        <f t="shared" si="594"/>
        <v>0</v>
      </c>
      <c r="AM681" s="6">
        <f t="shared" si="594"/>
        <v>0</v>
      </c>
      <c r="AN681" s="6">
        <f t="shared" si="594"/>
        <v>0</v>
      </c>
      <c r="AO681" s="9">
        <f t="shared" si="551"/>
        <v>0</v>
      </c>
      <c r="AP681" s="9">
        <f t="shared" si="552"/>
        <v>0</v>
      </c>
      <c r="AQ681" s="9">
        <f t="shared" si="553"/>
        <v>0</v>
      </c>
      <c r="AR681" s="9">
        <f t="shared" si="554"/>
        <v>0</v>
      </c>
      <c r="AS681" s="9">
        <f t="shared" si="592"/>
        <v>0</v>
      </c>
      <c r="AT681" s="9">
        <f t="shared" si="555"/>
        <v>0</v>
      </c>
      <c r="AU681" s="9">
        <f t="shared" si="556"/>
        <v>0</v>
      </c>
      <c r="AV681" s="9">
        <f t="shared" si="557"/>
        <v>0</v>
      </c>
      <c r="AW681" s="9">
        <f t="shared" si="558"/>
        <v>0</v>
      </c>
      <c r="AX681" s="9">
        <f t="shared" si="559"/>
        <v>0</v>
      </c>
      <c r="AY681" s="9">
        <f t="shared" si="560"/>
        <v>0</v>
      </c>
      <c r="AZ681" s="9">
        <f t="shared" si="561"/>
        <v>0</v>
      </c>
      <c r="BA681" s="9">
        <f t="shared" si="562"/>
        <v>0</v>
      </c>
      <c r="BB681" s="9">
        <f t="shared" si="563"/>
        <v>0</v>
      </c>
      <c r="BC681" s="9">
        <f t="shared" si="564"/>
        <v>0</v>
      </c>
      <c r="BD681" s="9">
        <f t="shared" si="565"/>
        <v>0</v>
      </c>
      <c r="BE681" s="9">
        <f t="shared" si="566"/>
        <v>0</v>
      </c>
      <c r="BF681" s="9">
        <f t="shared" si="567"/>
        <v>0</v>
      </c>
      <c r="BG681" s="9">
        <f t="shared" si="568"/>
        <v>0</v>
      </c>
      <c r="BH681" s="9">
        <f t="shared" si="569"/>
        <v>0</v>
      </c>
      <c r="BI681" s="9">
        <f t="shared" si="570"/>
        <v>0</v>
      </c>
      <c r="BJ681" s="6">
        <f t="shared" si="571"/>
        <v>0</v>
      </c>
      <c r="BK681" s="6">
        <f t="shared" si="572"/>
        <v>0</v>
      </c>
      <c r="BL681" s="6">
        <f t="shared" si="573"/>
        <v>0</v>
      </c>
      <c r="BM681" s="10">
        <f t="shared" si="574"/>
        <v>0</v>
      </c>
      <c r="BN681" s="10">
        <f t="shared" si="575"/>
        <v>0</v>
      </c>
      <c r="BO681" s="10">
        <f t="shared" si="576"/>
        <v>0</v>
      </c>
      <c r="BP681" s="11">
        <f t="shared" si="577"/>
        <v>0</v>
      </c>
      <c r="BQ681" s="11">
        <f t="shared" si="578"/>
        <v>0</v>
      </c>
      <c r="BR681" s="11">
        <f t="shared" si="579"/>
        <v>0</v>
      </c>
      <c r="BS681" s="10">
        <f t="shared" si="580"/>
        <v>0</v>
      </c>
      <c r="BT681" s="10">
        <f t="shared" si="581"/>
        <v>0</v>
      </c>
      <c r="BU681" s="10">
        <f t="shared" si="582"/>
        <v>0</v>
      </c>
      <c r="BV681" s="10">
        <f t="shared" si="583"/>
        <v>0</v>
      </c>
      <c r="BW681" s="10">
        <f t="shared" si="584"/>
        <v>0</v>
      </c>
      <c r="BX681" s="10">
        <f t="shared" si="585"/>
        <v>0</v>
      </c>
      <c r="BY681" s="10">
        <f t="shared" si="586"/>
        <v>0</v>
      </c>
      <c r="BZ681" s="10">
        <f t="shared" si="587"/>
        <v>0</v>
      </c>
      <c r="CA681" s="10">
        <f t="shared" si="588"/>
        <v>0</v>
      </c>
      <c r="CB681" s="9">
        <f t="shared" si="589"/>
        <v>0</v>
      </c>
      <c r="CC681" s="9">
        <f t="shared" si="590"/>
        <v>0</v>
      </c>
      <c r="CD681" s="9">
        <f t="shared" si="591"/>
        <v>0</v>
      </c>
      <c r="CE681" s="12">
        <f t="shared" si="593"/>
        <v>0</v>
      </c>
    </row>
    <row r="682" spans="8:83" ht="18" customHeight="1">
      <c r="H682"/>
      <c r="I682"/>
      <c r="J682"/>
      <c r="AA682" s="16">
        <f t="shared" si="541"/>
        <v>0</v>
      </c>
      <c r="AB682" s="16">
        <f t="shared" si="542"/>
        <v>0</v>
      </c>
      <c r="AC682" s="16">
        <f t="shared" si="543"/>
        <v>0</v>
      </c>
      <c r="AD682" s="16">
        <f t="shared" si="544"/>
        <v>0</v>
      </c>
      <c r="AE682" s="16">
        <f t="shared" si="545"/>
        <v>0</v>
      </c>
      <c r="AF682" s="16">
        <f t="shared" si="546"/>
        <v>0</v>
      </c>
      <c r="AG682" s="16">
        <f t="shared" si="547"/>
        <v>0</v>
      </c>
      <c r="AH682" s="16">
        <f t="shared" si="548"/>
        <v>0</v>
      </c>
      <c r="AI682" s="16">
        <f t="shared" si="549"/>
        <v>0</v>
      </c>
      <c r="AJ682" s="15">
        <f t="shared" si="550"/>
        <v>0.42990838161300676</v>
      </c>
      <c r="AK682" s="6">
        <f t="shared" si="594"/>
        <v>0</v>
      </c>
      <c r="AL682" s="6">
        <f t="shared" si="594"/>
        <v>0</v>
      </c>
      <c r="AM682" s="6">
        <f t="shared" si="594"/>
        <v>0</v>
      </c>
      <c r="AN682" s="6">
        <f t="shared" si="594"/>
        <v>0</v>
      </c>
      <c r="AO682" s="9">
        <f t="shared" si="551"/>
        <v>0</v>
      </c>
      <c r="AP682" s="9">
        <f t="shared" si="552"/>
        <v>0</v>
      </c>
      <c r="AQ682" s="9">
        <f t="shared" si="553"/>
        <v>0</v>
      </c>
      <c r="AR682" s="9">
        <f t="shared" si="554"/>
        <v>0</v>
      </c>
      <c r="AS682" s="9">
        <f t="shared" si="592"/>
        <v>0</v>
      </c>
      <c r="AT682" s="9">
        <f t="shared" si="555"/>
        <v>0</v>
      </c>
      <c r="AU682" s="9">
        <f t="shared" si="556"/>
        <v>0</v>
      </c>
      <c r="AV682" s="9">
        <f t="shared" si="557"/>
        <v>0</v>
      </c>
      <c r="AW682" s="9">
        <f t="shared" si="558"/>
        <v>0</v>
      </c>
      <c r="AX682" s="9">
        <f t="shared" si="559"/>
        <v>0</v>
      </c>
      <c r="AY682" s="9">
        <f t="shared" si="560"/>
        <v>0</v>
      </c>
      <c r="AZ682" s="9">
        <f t="shared" si="561"/>
        <v>0</v>
      </c>
      <c r="BA682" s="9">
        <f t="shared" si="562"/>
        <v>0</v>
      </c>
      <c r="BB682" s="9">
        <f t="shared" si="563"/>
        <v>0</v>
      </c>
      <c r="BC682" s="9">
        <f t="shared" si="564"/>
        <v>0</v>
      </c>
      <c r="BD682" s="9">
        <f t="shared" si="565"/>
        <v>0</v>
      </c>
      <c r="BE682" s="9">
        <f t="shared" si="566"/>
        <v>0</v>
      </c>
      <c r="BF682" s="9">
        <f t="shared" si="567"/>
        <v>0</v>
      </c>
      <c r="BG682" s="9">
        <f t="shared" si="568"/>
        <v>0</v>
      </c>
      <c r="BH682" s="9">
        <f t="shared" si="569"/>
        <v>0</v>
      </c>
      <c r="BI682" s="9">
        <f t="shared" si="570"/>
        <v>0</v>
      </c>
      <c r="BJ682" s="6">
        <f t="shared" si="571"/>
        <v>0</v>
      </c>
      <c r="BK682" s="6">
        <f t="shared" si="572"/>
        <v>0</v>
      </c>
      <c r="BL682" s="6">
        <f t="shared" si="573"/>
        <v>0</v>
      </c>
      <c r="BM682" s="10">
        <f t="shared" si="574"/>
        <v>0</v>
      </c>
      <c r="BN682" s="10">
        <f t="shared" si="575"/>
        <v>0</v>
      </c>
      <c r="BO682" s="10">
        <f t="shared" si="576"/>
        <v>0</v>
      </c>
      <c r="BP682" s="11">
        <f t="shared" si="577"/>
        <v>0</v>
      </c>
      <c r="BQ682" s="11">
        <f t="shared" si="578"/>
        <v>0</v>
      </c>
      <c r="BR682" s="11">
        <f t="shared" si="579"/>
        <v>0</v>
      </c>
      <c r="BS682" s="10">
        <f t="shared" si="580"/>
        <v>0</v>
      </c>
      <c r="BT682" s="10">
        <f t="shared" si="581"/>
        <v>0</v>
      </c>
      <c r="BU682" s="10">
        <f t="shared" si="582"/>
        <v>0</v>
      </c>
      <c r="BV682" s="10">
        <f t="shared" si="583"/>
        <v>0</v>
      </c>
      <c r="BW682" s="10">
        <f t="shared" si="584"/>
        <v>0</v>
      </c>
      <c r="BX682" s="10">
        <f t="shared" si="585"/>
        <v>0</v>
      </c>
      <c r="BY682" s="10">
        <f t="shared" si="586"/>
        <v>0</v>
      </c>
      <c r="BZ682" s="10">
        <f t="shared" si="587"/>
        <v>0</v>
      </c>
      <c r="CA682" s="10">
        <f t="shared" si="588"/>
        <v>0</v>
      </c>
      <c r="CB682" s="9">
        <f t="shared" si="589"/>
        <v>0</v>
      </c>
      <c r="CC682" s="9">
        <f t="shared" si="590"/>
        <v>0</v>
      </c>
      <c r="CD682" s="9">
        <f t="shared" si="591"/>
        <v>0</v>
      </c>
      <c r="CE682" s="12">
        <f t="shared" si="593"/>
        <v>0</v>
      </c>
    </row>
    <row r="683" spans="8:83" ht="18" customHeight="1">
      <c r="H683"/>
      <c r="I683"/>
      <c r="J683"/>
      <c r="AA683" s="16">
        <f t="shared" si="541"/>
        <v>0</v>
      </c>
      <c r="AB683" s="16">
        <f t="shared" si="542"/>
        <v>0</v>
      </c>
      <c r="AC683" s="16">
        <f t="shared" si="543"/>
        <v>0</v>
      </c>
      <c r="AD683" s="16">
        <f t="shared" si="544"/>
        <v>0</v>
      </c>
      <c r="AE683" s="16">
        <f t="shared" si="545"/>
        <v>0</v>
      </c>
      <c r="AF683" s="16">
        <f t="shared" si="546"/>
        <v>0</v>
      </c>
      <c r="AG683" s="16">
        <f t="shared" si="547"/>
        <v>0</v>
      </c>
      <c r="AH683" s="16">
        <f t="shared" si="548"/>
        <v>0</v>
      </c>
      <c r="AI683" s="16">
        <f t="shared" si="549"/>
        <v>0</v>
      </c>
      <c r="AJ683" s="15">
        <f t="shared" si="550"/>
        <v>0.42990838161300676</v>
      </c>
      <c r="AK683" s="6">
        <f t="shared" si="594"/>
        <v>0</v>
      </c>
      <c r="AL683" s="6">
        <f t="shared" si="594"/>
        <v>0</v>
      </c>
      <c r="AM683" s="6">
        <f t="shared" si="594"/>
        <v>0</v>
      </c>
      <c r="AN683" s="6">
        <f t="shared" si="594"/>
        <v>0</v>
      </c>
      <c r="AO683" s="9">
        <f t="shared" si="551"/>
        <v>0</v>
      </c>
      <c r="AP683" s="9">
        <f t="shared" si="552"/>
        <v>0</v>
      </c>
      <c r="AQ683" s="9">
        <f t="shared" si="553"/>
        <v>0</v>
      </c>
      <c r="AR683" s="9">
        <f t="shared" si="554"/>
        <v>0</v>
      </c>
      <c r="AS683" s="9">
        <f t="shared" si="592"/>
        <v>0</v>
      </c>
      <c r="AT683" s="9">
        <f t="shared" si="555"/>
        <v>0</v>
      </c>
      <c r="AU683" s="9">
        <f t="shared" si="556"/>
        <v>0</v>
      </c>
      <c r="AV683" s="9">
        <f t="shared" si="557"/>
        <v>0</v>
      </c>
      <c r="AW683" s="9">
        <f t="shared" si="558"/>
        <v>0</v>
      </c>
      <c r="AX683" s="9">
        <f t="shared" si="559"/>
        <v>0</v>
      </c>
      <c r="AY683" s="9">
        <f t="shared" si="560"/>
        <v>0</v>
      </c>
      <c r="AZ683" s="9">
        <f t="shared" si="561"/>
        <v>0</v>
      </c>
      <c r="BA683" s="9">
        <f t="shared" si="562"/>
        <v>0</v>
      </c>
      <c r="BB683" s="9">
        <f t="shared" si="563"/>
        <v>0</v>
      </c>
      <c r="BC683" s="9">
        <f t="shared" si="564"/>
        <v>0</v>
      </c>
      <c r="BD683" s="9">
        <f t="shared" si="565"/>
        <v>0</v>
      </c>
      <c r="BE683" s="9">
        <f t="shared" si="566"/>
        <v>0</v>
      </c>
      <c r="BF683" s="9">
        <f t="shared" si="567"/>
        <v>0</v>
      </c>
      <c r="BG683" s="9">
        <f t="shared" si="568"/>
        <v>0</v>
      </c>
      <c r="BH683" s="9">
        <f t="shared" si="569"/>
        <v>0</v>
      </c>
      <c r="BI683" s="9">
        <f t="shared" si="570"/>
        <v>0</v>
      </c>
      <c r="BJ683" s="6">
        <f t="shared" si="571"/>
        <v>0</v>
      </c>
      <c r="BK683" s="6">
        <f t="shared" si="572"/>
        <v>0</v>
      </c>
      <c r="BL683" s="6">
        <f t="shared" si="573"/>
        <v>0</v>
      </c>
      <c r="BM683" s="10">
        <f t="shared" si="574"/>
        <v>0</v>
      </c>
      <c r="BN683" s="10">
        <f t="shared" si="575"/>
        <v>0</v>
      </c>
      <c r="BO683" s="10">
        <f t="shared" si="576"/>
        <v>0</v>
      </c>
      <c r="BP683" s="11">
        <f t="shared" si="577"/>
        <v>0</v>
      </c>
      <c r="BQ683" s="11">
        <f t="shared" si="578"/>
        <v>0</v>
      </c>
      <c r="BR683" s="11">
        <f t="shared" si="579"/>
        <v>0</v>
      </c>
      <c r="BS683" s="10">
        <f t="shared" si="580"/>
        <v>0</v>
      </c>
      <c r="BT683" s="10">
        <f t="shared" si="581"/>
        <v>0</v>
      </c>
      <c r="BU683" s="10">
        <f t="shared" si="582"/>
        <v>0</v>
      </c>
      <c r="BV683" s="10">
        <f t="shared" si="583"/>
        <v>0</v>
      </c>
      <c r="BW683" s="10">
        <f t="shared" si="584"/>
        <v>0</v>
      </c>
      <c r="BX683" s="10">
        <f t="shared" si="585"/>
        <v>0</v>
      </c>
      <c r="BY683" s="10">
        <f t="shared" si="586"/>
        <v>0</v>
      </c>
      <c r="BZ683" s="10">
        <f t="shared" si="587"/>
        <v>0</v>
      </c>
      <c r="CA683" s="10">
        <f t="shared" si="588"/>
        <v>0</v>
      </c>
      <c r="CB683" s="9">
        <f t="shared" si="589"/>
        <v>0</v>
      </c>
      <c r="CC683" s="9">
        <f t="shared" si="590"/>
        <v>0</v>
      </c>
      <c r="CD683" s="9">
        <f t="shared" si="591"/>
        <v>0</v>
      </c>
      <c r="CE683" s="12">
        <f t="shared" si="593"/>
        <v>0</v>
      </c>
    </row>
    <row r="684" spans="8:83" ht="18" customHeight="1">
      <c r="H684"/>
      <c r="I684"/>
      <c r="J684"/>
      <c r="AA684" s="16">
        <f t="shared" si="541"/>
        <v>0</v>
      </c>
      <c r="AB684" s="16">
        <f t="shared" si="542"/>
        <v>0</v>
      </c>
      <c r="AC684" s="16">
        <f t="shared" si="543"/>
        <v>0</v>
      </c>
      <c r="AD684" s="16">
        <f t="shared" si="544"/>
        <v>0</v>
      </c>
      <c r="AE684" s="16">
        <f t="shared" si="545"/>
        <v>0</v>
      </c>
      <c r="AF684" s="16">
        <f t="shared" si="546"/>
        <v>0</v>
      </c>
      <c r="AG684" s="16">
        <f t="shared" si="547"/>
        <v>0</v>
      </c>
      <c r="AH684" s="16">
        <f t="shared" si="548"/>
        <v>0</v>
      </c>
      <c r="AI684" s="16">
        <f t="shared" si="549"/>
        <v>0</v>
      </c>
      <c r="AJ684" s="15">
        <f t="shared" si="550"/>
        <v>0.42990838161300676</v>
      </c>
      <c r="AK684" s="6">
        <f t="shared" si="594"/>
        <v>0</v>
      </c>
      <c r="AL684" s="6">
        <f t="shared" si="594"/>
        <v>0</v>
      </c>
      <c r="AM684" s="6">
        <f t="shared" si="594"/>
        <v>0</v>
      </c>
      <c r="AN684" s="6">
        <f t="shared" si="594"/>
        <v>0</v>
      </c>
      <c r="AO684" s="9">
        <f t="shared" si="551"/>
        <v>0</v>
      </c>
      <c r="AP684" s="9">
        <f t="shared" si="552"/>
        <v>0</v>
      </c>
      <c r="AQ684" s="9">
        <f t="shared" si="553"/>
        <v>0</v>
      </c>
      <c r="AR684" s="9">
        <f t="shared" si="554"/>
        <v>0</v>
      </c>
      <c r="AS684" s="9">
        <f t="shared" si="592"/>
        <v>0</v>
      </c>
      <c r="AT684" s="9">
        <f t="shared" si="555"/>
        <v>0</v>
      </c>
      <c r="AU684" s="9">
        <f t="shared" si="556"/>
        <v>0</v>
      </c>
      <c r="AV684" s="9">
        <f t="shared" si="557"/>
        <v>0</v>
      </c>
      <c r="AW684" s="9">
        <f t="shared" si="558"/>
        <v>0</v>
      </c>
      <c r="AX684" s="9">
        <f t="shared" si="559"/>
        <v>0</v>
      </c>
      <c r="AY684" s="9">
        <f t="shared" si="560"/>
        <v>0</v>
      </c>
      <c r="AZ684" s="9">
        <f t="shared" si="561"/>
        <v>0</v>
      </c>
      <c r="BA684" s="9">
        <f t="shared" si="562"/>
        <v>0</v>
      </c>
      <c r="BB684" s="9">
        <f t="shared" si="563"/>
        <v>0</v>
      </c>
      <c r="BC684" s="9">
        <f t="shared" si="564"/>
        <v>0</v>
      </c>
      <c r="BD684" s="9">
        <f t="shared" si="565"/>
        <v>0</v>
      </c>
      <c r="BE684" s="9">
        <f t="shared" si="566"/>
        <v>0</v>
      </c>
      <c r="BF684" s="9">
        <f t="shared" si="567"/>
        <v>0</v>
      </c>
      <c r="BG684" s="9">
        <f t="shared" si="568"/>
        <v>0</v>
      </c>
      <c r="BH684" s="9">
        <f t="shared" si="569"/>
        <v>0</v>
      </c>
      <c r="BI684" s="9">
        <f t="shared" si="570"/>
        <v>0</v>
      </c>
      <c r="BJ684" s="6">
        <f t="shared" si="571"/>
        <v>0</v>
      </c>
      <c r="BK684" s="6">
        <f t="shared" si="572"/>
        <v>0</v>
      </c>
      <c r="BL684" s="6">
        <f t="shared" si="573"/>
        <v>0</v>
      </c>
      <c r="BM684" s="10">
        <f t="shared" si="574"/>
        <v>0</v>
      </c>
      <c r="BN684" s="10">
        <f t="shared" si="575"/>
        <v>0</v>
      </c>
      <c r="BO684" s="10">
        <f t="shared" si="576"/>
        <v>0</v>
      </c>
      <c r="BP684" s="11">
        <f t="shared" si="577"/>
        <v>0</v>
      </c>
      <c r="BQ684" s="11">
        <f t="shared" si="578"/>
        <v>0</v>
      </c>
      <c r="BR684" s="11">
        <f t="shared" si="579"/>
        <v>0</v>
      </c>
      <c r="BS684" s="10">
        <f t="shared" si="580"/>
        <v>0</v>
      </c>
      <c r="BT684" s="10">
        <f t="shared" si="581"/>
        <v>0</v>
      </c>
      <c r="BU684" s="10">
        <f t="shared" si="582"/>
        <v>0</v>
      </c>
      <c r="BV684" s="10">
        <f t="shared" si="583"/>
        <v>0</v>
      </c>
      <c r="BW684" s="10">
        <f t="shared" si="584"/>
        <v>0</v>
      </c>
      <c r="BX684" s="10">
        <f t="shared" si="585"/>
        <v>0</v>
      </c>
      <c r="BY684" s="10">
        <f t="shared" si="586"/>
        <v>0</v>
      </c>
      <c r="BZ684" s="10">
        <f t="shared" si="587"/>
        <v>0</v>
      </c>
      <c r="CA684" s="10">
        <f t="shared" si="588"/>
        <v>0</v>
      </c>
      <c r="CB684" s="9">
        <f t="shared" si="589"/>
        <v>0</v>
      </c>
      <c r="CC684" s="9">
        <f t="shared" si="590"/>
        <v>0</v>
      </c>
      <c r="CD684" s="9">
        <f t="shared" si="591"/>
        <v>0</v>
      </c>
      <c r="CE684" s="12">
        <f t="shared" si="593"/>
        <v>0</v>
      </c>
    </row>
    <row r="685" spans="8:83" ht="18" customHeight="1">
      <c r="H685"/>
      <c r="I685"/>
      <c r="J685"/>
      <c r="AA685" s="16">
        <f t="shared" si="541"/>
        <v>0</v>
      </c>
      <c r="AB685" s="16">
        <f t="shared" si="542"/>
        <v>0</v>
      </c>
      <c r="AC685" s="16">
        <f t="shared" si="543"/>
        <v>0</v>
      </c>
      <c r="AD685" s="16">
        <f t="shared" si="544"/>
        <v>0</v>
      </c>
      <c r="AE685" s="16">
        <f t="shared" si="545"/>
        <v>0</v>
      </c>
      <c r="AF685" s="16">
        <f t="shared" si="546"/>
        <v>0</v>
      </c>
      <c r="AG685" s="16">
        <f t="shared" si="547"/>
        <v>0</v>
      </c>
      <c r="AH685" s="16">
        <f t="shared" si="548"/>
        <v>0</v>
      </c>
      <c r="AI685" s="16">
        <f t="shared" si="549"/>
        <v>0</v>
      </c>
      <c r="AJ685" s="15">
        <f t="shared" si="550"/>
        <v>0.42990838161300676</v>
      </c>
      <c r="AK685" s="6">
        <f t="shared" si="594"/>
        <v>0</v>
      </c>
      <c r="AL685" s="6">
        <f t="shared" si="594"/>
        <v>0</v>
      </c>
      <c r="AM685" s="6">
        <f t="shared" si="594"/>
        <v>0</v>
      </c>
      <c r="AN685" s="6">
        <f t="shared" si="594"/>
        <v>0</v>
      </c>
      <c r="AO685" s="9">
        <f t="shared" si="551"/>
        <v>0</v>
      </c>
      <c r="AP685" s="9">
        <f t="shared" si="552"/>
        <v>0</v>
      </c>
      <c r="AQ685" s="9">
        <f t="shared" si="553"/>
        <v>0</v>
      </c>
      <c r="AR685" s="9">
        <f t="shared" si="554"/>
        <v>0</v>
      </c>
      <c r="AS685" s="9">
        <f t="shared" si="592"/>
        <v>0</v>
      </c>
      <c r="AT685" s="9">
        <f t="shared" si="555"/>
        <v>0</v>
      </c>
      <c r="AU685" s="9">
        <f t="shared" si="556"/>
        <v>0</v>
      </c>
      <c r="AV685" s="9">
        <f t="shared" si="557"/>
        <v>0</v>
      </c>
      <c r="AW685" s="9">
        <f t="shared" si="558"/>
        <v>0</v>
      </c>
      <c r="AX685" s="9">
        <f t="shared" si="559"/>
        <v>0</v>
      </c>
      <c r="AY685" s="9">
        <f t="shared" si="560"/>
        <v>0</v>
      </c>
      <c r="AZ685" s="9">
        <f t="shared" si="561"/>
        <v>0</v>
      </c>
      <c r="BA685" s="9">
        <f t="shared" si="562"/>
        <v>0</v>
      </c>
      <c r="BB685" s="9">
        <f t="shared" si="563"/>
        <v>0</v>
      </c>
      <c r="BC685" s="9">
        <f t="shared" si="564"/>
        <v>0</v>
      </c>
      <c r="BD685" s="9">
        <f t="shared" si="565"/>
        <v>0</v>
      </c>
      <c r="BE685" s="9">
        <f t="shared" si="566"/>
        <v>0</v>
      </c>
      <c r="BF685" s="9">
        <f t="shared" si="567"/>
        <v>0</v>
      </c>
      <c r="BG685" s="9">
        <f t="shared" si="568"/>
        <v>0</v>
      </c>
      <c r="BH685" s="9">
        <f t="shared" si="569"/>
        <v>0</v>
      </c>
      <c r="BI685" s="9">
        <f t="shared" si="570"/>
        <v>0</v>
      </c>
      <c r="BJ685" s="6">
        <f t="shared" si="571"/>
        <v>0</v>
      </c>
      <c r="BK685" s="6">
        <f t="shared" si="572"/>
        <v>0</v>
      </c>
      <c r="BL685" s="6">
        <f t="shared" si="573"/>
        <v>0</v>
      </c>
      <c r="BM685" s="10">
        <f t="shared" si="574"/>
        <v>0</v>
      </c>
      <c r="BN685" s="10">
        <f t="shared" si="575"/>
        <v>0</v>
      </c>
      <c r="BO685" s="10">
        <f t="shared" si="576"/>
        <v>0</v>
      </c>
      <c r="BP685" s="11">
        <f t="shared" si="577"/>
        <v>0</v>
      </c>
      <c r="BQ685" s="11">
        <f t="shared" si="578"/>
        <v>0</v>
      </c>
      <c r="BR685" s="11">
        <f t="shared" si="579"/>
        <v>0</v>
      </c>
      <c r="BS685" s="10">
        <f t="shared" si="580"/>
        <v>0</v>
      </c>
      <c r="BT685" s="10">
        <f t="shared" si="581"/>
        <v>0</v>
      </c>
      <c r="BU685" s="10">
        <f t="shared" si="582"/>
        <v>0</v>
      </c>
      <c r="BV685" s="10">
        <f t="shared" si="583"/>
        <v>0</v>
      </c>
      <c r="BW685" s="10">
        <f t="shared" si="584"/>
        <v>0</v>
      </c>
      <c r="BX685" s="10">
        <f t="shared" si="585"/>
        <v>0</v>
      </c>
      <c r="BY685" s="10">
        <f t="shared" si="586"/>
        <v>0</v>
      </c>
      <c r="BZ685" s="10">
        <f t="shared" si="587"/>
        <v>0</v>
      </c>
      <c r="CA685" s="10">
        <f t="shared" si="588"/>
        <v>0</v>
      </c>
      <c r="CB685" s="9">
        <f t="shared" si="589"/>
        <v>0</v>
      </c>
      <c r="CC685" s="9">
        <f t="shared" si="590"/>
        <v>0</v>
      </c>
      <c r="CD685" s="9">
        <f t="shared" si="591"/>
        <v>0</v>
      </c>
      <c r="CE685" s="12">
        <f t="shared" si="593"/>
        <v>0</v>
      </c>
    </row>
    <row r="686" spans="8:83" ht="18" customHeight="1">
      <c r="H686"/>
      <c r="I686"/>
      <c r="J686"/>
      <c r="AA686" s="16">
        <f t="shared" si="541"/>
        <v>0</v>
      </c>
      <c r="AB686" s="16">
        <f t="shared" si="542"/>
        <v>0</v>
      </c>
      <c r="AC686" s="16">
        <f t="shared" si="543"/>
        <v>0</v>
      </c>
      <c r="AD686" s="16">
        <f t="shared" si="544"/>
        <v>0</v>
      </c>
      <c r="AE686" s="16">
        <f t="shared" si="545"/>
        <v>0</v>
      </c>
      <c r="AF686" s="16">
        <f t="shared" si="546"/>
        <v>0</v>
      </c>
      <c r="AG686" s="16">
        <f t="shared" si="547"/>
        <v>0</v>
      </c>
      <c r="AH686" s="16">
        <f t="shared" si="548"/>
        <v>0</v>
      </c>
      <c r="AI686" s="16">
        <f t="shared" si="549"/>
        <v>0</v>
      </c>
      <c r="AJ686" s="15">
        <f t="shared" si="550"/>
        <v>0.42990838161300676</v>
      </c>
      <c r="AK686" s="6">
        <f t="shared" si="594"/>
        <v>0</v>
      </c>
      <c r="AL686" s="6">
        <f t="shared" si="594"/>
        <v>0</v>
      </c>
      <c r="AM686" s="6">
        <f t="shared" si="594"/>
        <v>0</v>
      </c>
      <c r="AN686" s="6">
        <f t="shared" si="594"/>
        <v>0</v>
      </c>
      <c r="AO686" s="9">
        <f t="shared" si="551"/>
        <v>0</v>
      </c>
      <c r="AP686" s="9">
        <f t="shared" si="552"/>
        <v>0</v>
      </c>
      <c r="AQ686" s="9">
        <f t="shared" si="553"/>
        <v>0</v>
      </c>
      <c r="AR686" s="9">
        <f t="shared" si="554"/>
        <v>0</v>
      </c>
      <c r="AS686" s="9">
        <f t="shared" si="592"/>
        <v>0</v>
      </c>
      <c r="AT686" s="9">
        <f t="shared" si="555"/>
        <v>0</v>
      </c>
      <c r="AU686" s="9">
        <f t="shared" si="556"/>
        <v>0</v>
      </c>
      <c r="AV686" s="9">
        <f t="shared" si="557"/>
        <v>0</v>
      </c>
      <c r="AW686" s="9">
        <f t="shared" si="558"/>
        <v>0</v>
      </c>
      <c r="AX686" s="9">
        <f t="shared" si="559"/>
        <v>0</v>
      </c>
      <c r="AY686" s="9">
        <f t="shared" si="560"/>
        <v>0</v>
      </c>
      <c r="AZ686" s="9">
        <f t="shared" si="561"/>
        <v>0</v>
      </c>
      <c r="BA686" s="9">
        <f t="shared" si="562"/>
        <v>0</v>
      </c>
      <c r="BB686" s="9">
        <f t="shared" si="563"/>
        <v>0</v>
      </c>
      <c r="BC686" s="9">
        <f t="shared" si="564"/>
        <v>0</v>
      </c>
      <c r="BD686" s="9">
        <f t="shared" si="565"/>
        <v>0</v>
      </c>
      <c r="BE686" s="9">
        <f t="shared" si="566"/>
        <v>0</v>
      </c>
      <c r="BF686" s="9">
        <f t="shared" si="567"/>
        <v>0</v>
      </c>
      <c r="BG686" s="9">
        <f t="shared" si="568"/>
        <v>0</v>
      </c>
      <c r="BH686" s="9">
        <f t="shared" si="569"/>
        <v>0</v>
      </c>
      <c r="BI686" s="9">
        <f t="shared" si="570"/>
        <v>0</v>
      </c>
      <c r="BJ686" s="6">
        <f t="shared" si="571"/>
        <v>0</v>
      </c>
      <c r="BK686" s="6">
        <f t="shared" si="572"/>
        <v>0</v>
      </c>
      <c r="BL686" s="6">
        <f t="shared" si="573"/>
        <v>0</v>
      </c>
      <c r="BM686" s="10">
        <f t="shared" si="574"/>
        <v>0</v>
      </c>
      <c r="BN686" s="10">
        <f t="shared" si="575"/>
        <v>0</v>
      </c>
      <c r="BO686" s="10">
        <f t="shared" si="576"/>
        <v>0</v>
      </c>
      <c r="BP686" s="11">
        <f t="shared" si="577"/>
        <v>0</v>
      </c>
      <c r="BQ686" s="11">
        <f t="shared" si="578"/>
        <v>0</v>
      </c>
      <c r="BR686" s="11">
        <f t="shared" si="579"/>
        <v>0</v>
      </c>
      <c r="BS686" s="10">
        <f t="shared" si="580"/>
        <v>0</v>
      </c>
      <c r="BT686" s="10">
        <f t="shared" si="581"/>
        <v>0</v>
      </c>
      <c r="BU686" s="10">
        <f t="shared" si="582"/>
        <v>0</v>
      </c>
      <c r="BV686" s="10">
        <f t="shared" si="583"/>
        <v>0</v>
      </c>
      <c r="BW686" s="10">
        <f t="shared" si="584"/>
        <v>0</v>
      </c>
      <c r="BX686" s="10">
        <f t="shared" si="585"/>
        <v>0</v>
      </c>
      <c r="BY686" s="10">
        <f t="shared" si="586"/>
        <v>0</v>
      </c>
      <c r="BZ686" s="10">
        <f t="shared" si="587"/>
        <v>0</v>
      </c>
      <c r="CA686" s="10">
        <f t="shared" si="588"/>
        <v>0</v>
      </c>
      <c r="CB686" s="9">
        <f t="shared" si="589"/>
        <v>0</v>
      </c>
      <c r="CC686" s="9">
        <f t="shared" si="590"/>
        <v>0</v>
      </c>
      <c r="CD686" s="9">
        <f t="shared" si="591"/>
        <v>0</v>
      </c>
      <c r="CE686" s="12">
        <f t="shared" si="593"/>
        <v>0</v>
      </c>
    </row>
    <row r="687" spans="8:83" ht="18" customHeight="1">
      <c r="H687"/>
      <c r="I687"/>
      <c r="J687"/>
      <c r="AA687" s="16">
        <f t="shared" si="541"/>
        <v>0</v>
      </c>
      <c r="AB687" s="16">
        <f t="shared" si="542"/>
        <v>0</v>
      </c>
      <c r="AC687" s="16">
        <f t="shared" si="543"/>
        <v>0</v>
      </c>
      <c r="AD687" s="16">
        <f t="shared" si="544"/>
        <v>0</v>
      </c>
      <c r="AE687" s="16">
        <f t="shared" si="545"/>
        <v>0</v>
      </c>
      <c r="AF687" s="16">
        <f t="shared" si="546"/>
        <v>0</v>
      </c>
      <c r="AG687" s="16">
        <f t="shared" si="547"/>
        <v>0</v>
      </c>
      <c r="AH687" s="16">
        <f t="shared" si="548"/>
        <v>0</v>
      </c>
      <c r="AI687" s="16">
        <f t="shared" si="549"/>
        <v>0</v>
      </c>
      <c r="AJ687" s="15">
        <f t="shared" si="550"/>
        <v>0.42990838161300676</v>
      </c>
      <c r="AK687" s="6">
        <f t="shared" si="594"/>
        <v>0</v>
      </c>
      <c r="AL687" s="6">
        <f t="shared" si="594"/>
        <v>0</v>
      </c>
      <c r="AM687" s="6">
        <f t="shared" si="594"/>
        <v>0</v>
      </c>
      <c r="AN687" s="6">
        <f t="shared" si="594"/>
        <v>0</v>
      </c>
      <c r="AO687" s="9">
        <f t="shared" si="551"/>
        <v>0</v>
      </c>
      <c r="AP687" s="9">
        <f t="shared" si="552"/>
        <v>0</v>
      </c>
      <c r="AQ687" s="9">
        <f t="shared" si="553"/>
        <v>0</v>
      </c>
      <c r="AR687" s="9">
        <f t="shared" si="554"/>
        <v>0</v>
      </c>
      <c r="AS687" s="9">
        <f t="shared" si="592"/>
        <v>0</v>
      </c>
      <c r="AT687" s="9">
        <f t="shared" si="555"/>
        <v>0</v>
      </c>
      <c r="AU687" s="9">
        <f t="shared" si="556"/>
        <v>0</v>
      </c>
      <c r="AV687" s="9">
        <f t="shared" si="557"/>
        <v>0</v>
      </c>
      <c r="AW687" s="9">
        <f t="shared" si="558"/>
        <v>0</v>
      </c>
      <c r="AX687" s="9">
        <f t="shared" si="559"/>
        <v>0</v>
      </c>
      <c r="AY687" s="9">
        <f t="shared" si="560"/>
        <v>0</v>
      </c>
      <c r="AZ687" s="9">
        <f t="shared" si="561"/>
        <v>0</v>
      </c>
      <c r="BA687" s="9">
        <f t="shared" si="562"/>
        <v>0</v>
      </c>
      <c r="BB687" s="9">
        <f t="shared" si="563"/>
        <v>0</v>
      </c>
      <c r="BC687" s="9">
        <f t="shared" si="564"/>
        <v>0</v>
      </c>
      <c r="BD687" s="9">
        <f t="shared" si="565"/>
        <v>0</v>
      </c>
      <c r="BE687" s="9">
        <f t="shared" si="566"/>
        <v>0</v>
      </c>
      <c r="BF687" s="9">
        <f t="shared" si="567"/>
        <v>0</v>
      </c>
      <c r="BG687" s="9">
        <f t="shared" si="568"/>
        <v>0</v>
      </c>
      <c r="BH687" s="9">
        <f t="shared" si="569"/>
        <v>0</v>
      </c>
      <c r="BI687" s="9">
        <f t="shared" si="570"/>
        <v>0</v>
      </c>
      <c r="BJ687" s="6">
        <f t="shared" si="571"/>
        <v>0</v>
      </c>
      <c r="BK687" s="6">
        <f t="shared" si="572"/>
        <v>0</v>
      </c>
      <c r="BL687" s="6">
        <f t="shared" si="573"/>
        <v>0</v>
      </c>
      <c r="BM687" s="10">
        <f t="shared" si="574"/>
        <v>0</v>
      </c>
      <c r="BN687" s="10">
        <f t="shared" si="575"/>
        <v>0</v>
      </c>
      <c r="BO687" s="10">
        <f t="shared" si="576"/>
        <v>0</v>
      </c>
      <c r="BP687" s="11">
        <f t="shared" si="577"/>
        <v>0</v>
      </c>
      <c r="BQ687" s="11">
        <f t="shared" si="578"/>
        <v>0</v>
      </c>
      <c r="BR687" s="11">
        <f t="shared" si="579"/>
        <v>0</v>
      </c>
      <c r="BS687" s="10">
        <f t="shared" si="580"/>
        <v>0</v>
      </c>
      <c r="BT687" s="10">
        <f t="shared" si="581"/>
        <v>0</v>
      </c>
      <c r="BU687" s="10">
        <f t="shared" si="582"/>
        <v>0</v>
      </c>
      <c r="BV687" s="10">
        <f t="shared" si="583"/>
        <v>0</v>
      </c>
      <c r="BW687" s="10">
        <f t="shared" si="584"/>
        <v>0</v>
      </c>
      <c r="BX687" s="10">
        <f t="shared" si="585"/>
        <v>0</v>
      </c>
      <c r="BY687" s="10">
        <f t="shared" si="586"/>
        <v>0</v>
      </c>
      <c r="BZ687" s="10">
        <f t="shared" si="587"/>
        <v>0</v>
      </c>
      <c r="CA687" s="10">
        <f t="shared" si="588"/>
        <v>0</v>
      </c>
      <c r="CB687" s="9">
        <f t="shared" si="589"/>
        <v>0</v>
      </c>
      <c r="CC687" s="9">
        <f t="shared" si="590"/>
        <v>0</v>
      </c>
      <c r="CD687" s="9">
        <f t="shared" si="591"/>
        <v>0</v>
      </c>
      <c r="CE687" s="12">
        <f t="shared" si="593"/>
        <v>0</v>
      </c>
    </row>
    <row r="688" spans="8:83" ht="18" customHeight="1">
      <c r="H688"/>
      <c r="I688"/>
      <c r="J688"/>
      <c r="AA688" s="16">
        <f t="shared" si="541"/>
        <v>0</v>
      </c>
      <c r="AB688" s="16">
        <f t="shared" si="542"/>
        <v>0</v>
      </c>
      <c r="AC688" s="16">
        <f t="shared" si="543"/>
        <v>0</v>
      </c>
      <c r="AD688" s="16">
        <f t="shared" si="544"/>
        <v>0</v>
      </c>
      <c r="AE688" s="16">
        <f t="shared" si="545"/>
        <v>0</v>
      </c>
      <c r="AF688" s="16">
        <f t="shared" si="546"/>
        <v>0</v>
      </c>
      <c r="AG688" s="16">
        <f t="shared" si="547"/>
        <v>0</v>
      </c>
      <c r="AH688" s="16">
        <f t="shared" si="548"/>
        <v>0</v>
      </c>
      <c r="AI688" s="16">
        <f t="shared" si="549"/>
        <v>0</v>
      </c>
      <c r="AJ688" s="15">
        <f t="shared" si="550"/>
        <v>0.42990838161300676</v>
      </c>
      <c r="AK688" s="6">
        <f t="shared" si="594"/>
        <v>0</v>
      </c>
      <c r="AL688" s="6">
        <f t="shared" si="594"/>
        <v>0</v>
      </c>
      <c r="AM688" s="6">
        <f t="shared" si="594"/>
        <v>0</v>
      </c>
      <c r="AN688" s="6">
        <f t="shared" si="594"/>
        <v>0</v>
      </c>
      <c r="AO688" s="9">
        <f t="shared" si="551"/>
        <v>0</v>
      </c>
      <c r="AP688" s="9">
        <f t="shared" si="552"/>
        <v>0</v>
      </c>
      <c r="AQ688" s="9">
        <f t="shared" si="553"/>
        <v>0</v>
      </c>
      <c r="AR688" s="9">
        <f t="shared" si="554"/>
        <v>0</v>
      </c>
      <c r="AS688" s="9">
        <f t="shared" si="592"/>
        <v>0</v>
      </c>
      <c r="AT688" s="9">
        <f t="shared" si="555"/>
        <v>0</v>
      </c>
      <c r="AU688" s="9">
        <f t="shared" si="556"/>
        <v>0</v>
      </c>
      <c r="AV688" s="9">
        <f t="shared" si="557"/>
        <v>0</v>
      </c>
      <c r="AW688" s="9">
        <f t="shared" si="558"/>
        <v>0</v>
      </c>
      <c r="AX688" s="9">
        <f t="shared" si="559"/>
        <v>0</v>
      </c>
      <c r="AY688" s="9">
        <f t="shared" si="560"/>
        <v>0</v>
      </c>
      <c r="AZ688" s="9">
        <f t="shared" si="561"/>
        <v>0</v>
      </c>
      <c r="BA688" s="9">
        <f t="shared" si="562"/>
        <v>0</v>
      </c>
      <c r="BB688" s="9">
        <f t="shared" si="563"/>
        <v>0</v>
      </c>
      <c r="BC688" s="9">
        <f t="shared" si="564"/>
        <v>0</v>
      </c>
      <c r="BD688" s="9">
        <f t="shared" si="565"/>
        <v>0</v>
      </c>
      <c r="BE688" s="9">
        <f t="shared" si="566"/>
        <v>0</v>
      </c>
      <c r="BF688" s="9">
        <f t="shared" si="567"/>
        <v>0</v>
      </c>
      <c r="BG688" s="9">
        <f t="shared" si="568"/>
        <v>0</v>
      </c>
      <c r="BH688" s="9">
        <f t="shared" si="569"/>
        <v>0</v>
      </c>
      <c r="BI688" s="9">
        <f t="shared" si="570"/>
        <v>0</v>
      </c>
      <c r="BJ688" s="6">
        <f t="shared" si="571"/>
        <v>0</v>
      </c>
      <c r="BK688" s="6">
        <f t="shared" si="572"/>
        <v>0</v>
      </c>
      <c r="BL688" s="6">
        <f t="shared" si="573"/>
        <v>0</v>
      </c>
      <c r="BM688" s="10">
        <f t="shared" si="574"/>
        <v>0</v>
      </c>
      <c r="BN688" s="10">
        <f t="shared" si="575"/>
        <v>0</v>
      </c>
      <c r="BO688" s="10">
        <f t="shared" si="576"/>
        <v>0</v>
      </c>
      <c r="BP688" s="11">
        <f t="shared" si="577"/>
        <v>0</v>
      </c>
      <c r="BQ688" s="11">
        <f t="shared" si="578"/>
        <v>0</v>
      </c>
      <c r="BR688" s="11">
        <f t="shared" si="579"/>
        <v>0</v>
      </c>
      <c r="BS688" s="10">
        <f t="shared" si="580"/>
        <v>0</v>
      </c>
      <c r="BT688" s="10">
        <f t="shared" si="581"/>
        <v>0</v>
      </c>
      <c r="BU688" s="10">
        <f t="shared" si="582"/>
        <v>0</v>
      </c>
      <c r="BV688" s="10">
        <f t="shared" si="583"/>
        <v>0</v>
      </c>
      <c r="BW688" s="10">
        <f t="shared" si="584"/>
        <v>0</v>
      </c>
      <c r="BX688" s="10">
        <f t="shared" si="585"/>
        <v>0</v>
      </c>
      <c r="BY688" s="10">
        <f t="shared" si="586"/>
        <v>0</v>
      </c>
      <c r="BZ688" s="10">
        <f t="shared" si="587"/>
        <v>0</v>
      </c>
      <c r="CA688" s="10">
        <f t="shared" si="588"/>
        <v>0</v>
      </c>
      <c r="CB688" s="9">
        <f t="shared" si="589"/>
        <v>0</v>
      </c>
      <c r="CC688" s="9">
        <f t="shared" si="590"/>
        <v>0</v>
      </c>
      <c r="CD688" s="9">
        <f t="shared" si="591"/>
        <v>0</v>
      </c>
      <c r="CE688" s="12">
        <f t="shared" si="593"/>
        <v>0</v>
      </c>
    </row>
    <row r="689" spans="8:83" ht="18" customHeight="1">
      <c r="H689"/>
      <c r="I689"/>
      <c r="J689"/>
      <c r="AA689" s="16">
        <f t="shared" si="541"/>
        <v>0</v>
      </c>
      <c r="AB689" s="16">
        <f t="shared" si="542"/>
        <v>0</v>
      </c>
      <c r="AC689" s="16">
        <f t="shared" si="543"/>
        <v>0</v>
      </c>
      <c r="AD689" s="16">
        <f t="shared" si="544"/>
        <v>0</v>
      </c>
      <c r="AE689" s="16">
        <f t="shared" si="545"/>
        <v>0</v>
      </c>
      <c r="AF689" s="16">
        <f t="shared" si="546"/>
        <v>0</v>
      </c>
      <c r="AG689" s="16">
        <f t="shared" si="547"/>
        <v>0</v>
      </c>
      <c r="AH689" s="16">
        <f t="shared" si="548"/>
        <v>0</v>
      </c>
      <c r="AI689" s="16">
        <f t="shared" si="549"/>
        <v>0</v>
      </c>
      <c r="AJ689" s="15">
        <f t="shared" si="550"/>
        <v>0.42990838161300676</v>
      </c>
      <c r="AK689" s="6">
        <f t="shared" si="594"/>
        <v>0</v>
      </c>
      <c r="AL689" s="6">
        <f t="shared" si="594"/>
        <v>0</v>
      </c>
      <c r="AM689" s="6">
        <f t="shared" si="594"/>
        <v>0</v>
      </c>
      <c r="AN689" s="6">
        <f t="shared" si="594"/>
        <v>0</v>
      </c>
      <c r="AO689" s="9">
        <f t="shared" si="551"/>
        <v>0</v>
      </c>
      <c r="AP689" s="9">
        <f t="shared" si="552"/>
        <v>0</v>
      </c>
      <c r="AQ689" s="9">
        <f t="shared" si="553"/>
        <v>0</v>
      </c>
      <c r="AR689" s="9">
        <f t="shared" si="554"/>
        <v>0</v>
      </c>
      <c r="AS689" s="9">
        <f t="shared" si="592"/>
        <v>0</v>
      </c>
      <c r="AT689" s="9">
        <f t="shared" si="555"/>
        <v>0</v>
      </c>
      <c r="AU689" s="9">
        <f t="shared" si="556"/>
        <v>0</v>
      </c>
      <c r="AV689" s="9">
        <f t="shared" si="557"/>
        <v>0</v>
      </c>
      <c r="AW689" s="9">
        <f t="shared" si="558"/>
        <v>0</v>
      </c>
      <c r="AX689" s="9">
        <f t="shared" si="559"/>
        <v>0</v>
      </c>
      <c r="AY689" s="9">
        <f t="shared" si="560"/>
        <v>0</v>
      </c>
      <c r="AZ689" s="9">
        <f t="shared" si="561"/>
        <v>0</v>
      </c>
      <c r="BA689" s="9">
        <f t="shared" si="562"/>
        <v>0</v>
      </c>
      <c r="BB689" s="9">
        <f t="shared" si="563"/>
        <v>0</v>
      </c>
      <c r="BC689" s="9">
        <f t="shared" si="564"/>
        <v>0</v>
      </c>
      <c r="BD689" s="9">
        <f t="shared" si="565"/>
        <v>0</v>
      </c>
      <c r="BE689" s="9">
        <f t="shared" si="566"/>
        <v>0</v>
      </c>
      <c r="BF689" s="9">
        <f t="shared" si="567"/>
        <v>0</v>
      </c>
      <c r="BG689" s="9">
        <f t="shared" si="568"/>
        <v>0</v>
      </c>
      <c r="BH689" s="9">
        <f t="shared" si="569"/>
        <v>0</v>
      </c>
      <c r="BI689" s="9">
        <f t="shared" si="570"/>
        <v>0</v>
      </c>
      <c r="BJ689" s="6">
        <f t="shared" si="571"/>
        <v>0</v>
      </c>
      <c r="BK689" s="6">
        <f t="shared" si="572"/>
        <v>0</v>
      </c>
      <c r="BL689" s="6">
        <f t="shared" si="573"/>
        <v>0</v>
      </c>
      <c r="BM689" s="10">
        <f t="shared" si="574"/>
        <v>0</v>
      </c>
      <c r="BN689" s="10">
        <f t="shared" si="575"/>
        <v>0</v>
      </c>
      <c r="BO689" s="10">
        <f t="shared" si="576"/>
        <v>0</v>
      </c>
      <c r="BP689" s="11">
        <f t="shared" si="577"/>
        <v>0</v>
      </c>
      <c r="BQ689" s="11">
        <f t="shared" si="578"/>
        <v>0</v>
      </c>
      <c r="BR689" s="11">
        <f t="shared" si="579"/>
        <v>0</v>
      </c>
      <c r="BS689" s="10">
        <f t="shared" si="580"/>
        <v>0</v>
      </c>
      <c r="BT689" s="10">
        <f t="shared" si="581"/>
        <v>0</v>
      </c>
      <c r="BU689" s="10">
        <f t="shared" si="582"/>
        <v>0</v>
      </c>
      <c r="BV689" s="10">
        <f t="shared" si="583"/>
        <v>0</v>
      </c>
      <c r="BW689" s="10">
        <f t="shared" si="584"/>
        <v>0</v>
      </c>
      <c r="BX689" s="10">
        <f t="shared" si="585"/>
        <v>0</v>
      </c>
      <c r="BY689" s="10">
        <f t="shared" si="586"/>
        <v>0</v>
      </c>
      <c r="BZ689" s="10">
        <f t="shared" si="587"/>
        <v>0</v>
      </c>
      <c r="CA689" s="10">
        <f t="shared" si="588"/>
        <v>0</v>
      </c>
      <c r="CB689" s="9">
        <f t="shared" si="589"/>
        <v>0</v>
      </c>
      <c r="CC689" s="9">
        <f t="shared" si="590"/>
        <v>0</v>
      </c>
      <c r="CD689" s="9">
        <f t="shared" si="591"/>
        <v>0</v>
      </c>
      <c r="CE689" s="12">
        <f t="shared" si="593"/>
        <v>0</v>
      </c>
    </row>
    <row r="690" spans="8:83" ht="18" customHeight="1">
      <c r="H690"/>
      <c r="I690"/>
      <c r="J690"/>
      <c r="AA690" s="16">
        <f t="shared" si="541"/>
        <v>0</v>
      </c>
      <c r="AB690" s="16">
        <f t="shared" si="542"/>
        <v>0</v>
      </c>
      <c r="AC690" s="16">
        <f t="shared" si="543"/>
        <v>0</v>
      </c>
      <c r="AD690" s="16">
        <f t="shared" si="544"/>
        <v>0</v>
      </c>
      <c r="AE690" s="16">
        <f t="shared" si="545"/>
        <v>0</v>
      </c>
      <c r="AF690" s="16">
        <f t="shared" si="546"/>
        <v>0</v>
      </c>
      <c r="AG690" s="16">
        <f t="shared" si="547"/>
        <v>0</v>
      </c>
      <c r="AH690" s="16">
        <f t="shared" si="548"/>
        <v>0</v>
      </c>
      <c r="AI690" s="16">
        <f t="shared" si="549"/>
        <v>0</v>
      </c>
      <c r="AJ690" s="15">
        <f t="shared" si="550"/>
        <v>0.42990838161300676</v>
      </c>
      <c r="AK690" s="6">
        <f t="shared" si="594"/>
        <v>0</v>
      </c>
      <c r="AL690" s="6">
        <f t="shared" si="594"/>
        <v>0</v>
      </c>
      <c r="AM690" s="6">
        <f t="shared" si="594"/>
        <v>0</v>
      </c>
      <c r="AN690" s="6">
        <f t="shared" si="594"/>
        <v>0</v>
      </c>
      <c r="AO690" s="9">
        <f t="shared" si="551"/>
        <v>0</v>
      </c>
      <c r="AP690" s="9">
        <f t="shared" si="552"/>
        <v>0</v>
      </c>
      <c r="AQ690" s="9">
        <f t="shared" si="553"/>
        <v>0</v>
      </c>
      <c r="AR690" s="9">
        <f t="shared" si="554"/>
        <v>0</v>
      </c>
      <c r="AS690" s="9">
        <f t="shared" si="592"/>
        <v>0</v>
      </c>
      <c r="AT690" s="9">
        <f t="shared" si="555"/>
        <v>0</v>
      </c>
      <c r="AU690" s="9">
        <f t="shared" si="556"/>
        <v>0</v>
      </c>
      <c r="AV690" s="9">
        <f t="shared" si="557"/>
        <v>0</v>
      </c>
      <c r="AW690" s="9">
        <f t="shared" si="558"/>
        <v>0</v>
      </c>
      <c r="AX690" s="9">
        <f t="shared" si="559"/>
        <v>0</v>
      </c>
      <c r="AY690" s="9">
        <f t="shared" si="560"/>
        <v>0</v>
      </c>
      <c r="AZ690" s="9">
        <f t="shared" si="561"/>
        <v>0</v>
      </c>
      <c r="BA690" s="9">
        <f t="shared" si="562"/>
        <v>0</v>
      </c>
      <c r="BB690" s="9">
        <f t="shared" si="563"/>
        <v>0</v>
      </c>
      <c r="BC690" s="9">
        <f t="shared" si="564"/>
        <v>0</v>
      </c>
      <c r="BD690" s="9">
        <f t="shared" si="565"/>
        <v>0</v>
      </c>
      <c r="BE690" s="9">
        <f t="shared" si="566"/>
        <v>0</v>
      </c>
      <c r="BF690" s="9">
        <f t="shared" si="567"/>
        <v>0</v>
      </c>
      <c r="BG690" s="9">
        <f t="shared" si="568"/>
        <v>0</v>
      </c>
      <c r="BH690" s="9">
        <f t="shared" si="569"/>
        <v>0</v>
      </c>
      <c r="BI690" s="9">
        <f t="shared" si="570"/>
        <v>0</v>
      </c>
      <c r="BJ690" s="6">
        <f t="shared" si="571"/>
        <v>0</v>
      </c>
      <c r="BK690" s="6">
        <f t="shared" si="572"/>
        <v>0</v>
      </c>
      <c r="BL690" s="6">
        <f t="shared" si="573"/>
        <v>0</v>
      </c>
      <c r="BM690" s="10">
        <f t="shared" si="574"/>
        <v>0</v>
      </c>
      <c r="BN690" s="10">
        <f t="shared" si="575"/>
        <v>0</v>
      </c>
      <c r="BO690" s="10">
        <f t="shared" si="576"/>
        <v>0</v>
      </c>
      <c r="BP690" s="11">
        <f t="shared" si="577"/>
        <v>0</v>
      </c>
      <c r="BQ690" s="11">
        <f t="shared" si="578"/>
        <v>0</v>
      </c>
      <c r="BR690" s="11">
        <f t="shared" si="579"/>
        <v>0</v>
      </c>
      <c r="BS690" s="10">
        <f t="shared" si="580"/>
        <v>0</v>
      </c>
      <c r="BT690" s="10">
        <f t="shared" si="581"/>
        <v>0</v>
      </c>
      <c r="BU690" s="10">
        <f t="shared" si="582"/>
        <v>0</v>
      </c>
      <c r="BV690" s="10">
        <f t="shared" si="583"/>
        <v>0</v>
      </c>
      <c r="BW690" s="10">
        <f t="shared" si="584"/>
        <v>0</v>
      </c>
      <c r="BX690" s="10">
        <f t="shared" si="585"/>
        <v>0</v>
      </c>
      <c r="BY690" s="10">
        <f t="shared" si="586"/>
        <v>0</v>
      </c>
      <c r="BZ690" s="10">
        <f t="shared" si="587"/>
        <v>0</v>
      </c>
      <c r="CA690" s="10">
        <f t="shared" si="588"/>
        <v>0</v>
      </c>
      <c r="CB690" s="9">
        <f t="shared" si="589"/>
        <v>0</v>
      </c>
      <c r="CC690" s="9">
        <f t="shared" si="590"/>
        <v>0</v>
      </c>
      <c r="CD690" s="9">
        <f t="shared" si="591"/>
        <v>0</v>
      </c>
      <c r="CE690" s="12">
        <f t="shared" si="593"/>
        <v>0</v>
      </c>
    </row>
    <row r="691" spans="8:83" ht="18" customHeight="1">
      <c r="H691"/>
      <c r="I691"/>
      <c r="J691"/>
      <c r="AA691" s="16">
        <f t="shared" si="541"/>
        <v>0</v>
      </c>
      <c r="AB691" s="16">
        <f t="shared" si="542"/>
        <v>0</v>
      </c>
      <c r="AC691" s="16">
        <f t="shared" si="543"/>
        <v>0</v>
      </c>
      <c r="AD691" s="16">
        <f t="shared" si="544"/>
        <v>0</v>
      </c>
      <c r="AE691" s="16">
        <f t="shared" si="545"/>
        <v>0</v>
      </c>
      <c r="AF691" s="16">
        <f t="shared" si="546"/>
        <v>0</v>
      </c>
      <c r="AG691" s="16">
        <f t="shared" si="547"/>
        <v>0</v>
      </c>
      <c r="AH691" s="16">
        <f t="shared" si="548"/>
        <v>0</v>
      </c>
      <c r="AI691" s="16">
        <f t="shared" si="549"/>
        <v>0</v>
      </c>
      <c r="AJ691" s="15">
        <f t="shared" si="550"/>
        <v>0.42990838161300676</v>
      </c>
      <c r="AK691" s="6">
        <f t="shared" si="594"/>
        <v>0</v>
      </c>
      <c r="AL691" s="6">
        <f t="shared" si="594"/>
        <v>0</v>
      </c>
      <c r="AM691" s="6">
        <f t="shared" si="594"/>
        <v>0</v>
      </c>
      <c r="AN691" s="6">
        <f t="shared" si="594"/>
        <v>0</v>
      </c>
      <c r="AO691" s="9">
        <f t="shared" si="551"/>
        <v>0</v>
      </c>
      <c r="AP691" s="9">
        <f t="shared" si="552"/>
        <v>0</v>
      </c>
      <c r="AQ691" s="9">
        <f t="shared" si="553"/>
        <v>0</v>
      </c>
      <c r="AR691" s="9">
        <f t="shared" si="554"/>
        <v>0</v>
      </c>
      <c r="AS691" s="9">
        <f t="shared" si="592"/>
        <v>0</v>
      </c>
      <c r="AT691" s="9">
        <f t="shared" si="555"/>
        <v>0</v>
      </c>
      <c r="AU691" s="9">
        <f t="shared" si="556"/>
        <v>0</v>
      </c>
      <c r="AV691" s="9">
        <f t="shared" si="557"/>
        <v>0</v>
      </c>
      <c r="AW691" s="9">
        <f t="shared" si="558"/>
        <v>0</v>
      </c>
      <c r="AX691" s="9">
        <f t="shared" si="559"/>
        <v>0</v>
      </c>
      <c r="AY691" s="9">
        <f t="shared" si="560"/>
        <v>0</v>
      </c>
      <c r="AZ691" s="9">
        <f t="shared" si="561"/>
        <v>0</v>
      </c>
      <c r="BA691" s="9">
        <f t="shared" si="562"/>
        <v>0</v>
      </c>
      <c r="BB691" s="9">
        <f t="shared" si="563"/>
        <v>0</v>
      </c>
      <c r="BC691" s="9">
        <f t="shared" si="564"/>
        <v>0</v>
      </c>
      <c r="BD691" s="9">
        <f t="shared" si="565"/>
        <v>0</v>
      </c>
      <c r="BE691" s="9">
        <f t="shared" si="566"/>
        <v>0</v>
      </c>
      <c r="BF691" s="9">
        <f t="shared" si="567"/>
        <v>0</v>
      </c>
      <c r="BG691" s="9">
        <f t="shared" si="568"/>
        <v>0</v>
      </c>
      <c r="BH691" s="9">
        <f t="shared" si="569"/>
        <v>0</v>
      </c>
      <c r="BI691" s="9">
        <f t="shared" si="570"/>
        <v>0</v>
      </c>
      <c r="BJ691" s="6">
        <f t="shared" si="571"/>
        <v>0</v>
      </c>
      <c r="BK691" s="6">
        <f t="shared" si="572"/>
        <v>0</v>
      </c>
      <c r="BL691" s="6">
        <f t="shared" si="573"/>
        <v>0</v>
      </c>
      <c r="BM691" s="10">
        <f t="shared" si="574"/>
        <v>0</v>
      </c>
      <c r="BN691" s="10">
        <f t="shared" si="575"/>
        <v>0</v>
      </c>
      <c r="BO691" s="10">
        <f t="shared" si="576"/>
        <v>0</v>
      </c>
      <c r="BP691" s="11">
        <f t="shared" si="577"/>
        <v>0</v>
      </c>
      <c r="BQ691" s="11">
        <f t="shared" si="578"/>
        <v>0</v>
      </c>
      <c r="BR691" s="11">
        <f t="shared" si="579"/>
        <v>0</v>
      </c>
      <c r="BS691" s="10">
        <f t="shared" si="580"/>
        <v>0</v>
      </c>
      <c r="BT691" s="10">
        <f t="shared" si="581"/>
        <v>0</v>
      </c>
      <c r="BU691" s="10">
        <f t="shared" si="582"/>
        <v>0</v>
      </c>
      <c r="BV691" s="10">
        <f t="shared" si="583"/>
        <v>0</v>
      </c>
      <c r="BW691" s="10">
        <f t="shared" si="584"/>
        <v>0</v>
      </c>
      <c r="BX691" s="10">
        <f t="shared" si="585"/>
        <v>0</v>
      </c>
      <c r="BY691" s="10">
        <f t="shared" si="586"/>
        <v>0</v>
      </c>
      <c r="BZ691" s="10">
        <f t="shared" si="587"/>
        <v>0</v>
      </c>
      <c r="CA691" s="10">
        <f t="shared" si="588"/>
        <v>0</v>
      </c>
      <c r="CB691" s="9">
        <f t="shared" si="589"/>
        <v>0</v>
      </c>
      <c r="CC691" s="9">
        <f t="shared" si="590"/>
        <v>0</v>
      </c>
      <c r="CD691" s="9">
        <f t="shared" si="591"/>
        <v>0</v>
      </c>
      <c r="CE691" s="12">
        <f t="shared" si="593"/>
        <v>0</v>
      </c>
    </row>
    <row r="692" spans="8:83" ht="18" customHeight="1">
      <c r="H692"/>
      <c r="I692"/>
      <c r="J692"/>
      <c r="AA692" s="16">
        <f t="shared" si="541"/>
        <v>0</v>
      </c>
      <c r="AB692" s="16">
        <f t="shared" si="542"/>
        <v>0</v>
      </c>
      <c r="AC692" s="16">
        <f t="shared" si="543"/>
        <v>0</v>
      </c>
      <c r="AD692" s="16">
        <f t="shared" si="544"/>
        <v>0</v>
      </c>
      <c r="AE692" s="16">
        <f t="shared" si="545"/>
        <v>0</v>
      </c>
      <c r="AF692" s="16">
        <f t="shared" si="546"/>
        <v>0</v>
      </c>
      <c r="AG692" s="16">
        <f t="shared" si="547"/>
        <v>0</v>
      </c>
      <c r="AH692" s="16">
        <f t="shared" si="548"/>
        <v>0</v>
      </c>
      <c r="AI692" s="16">
        <f t="shared" si="549"/>
        <v>0</v>
      </c>
      <c r="AJ692" s="15">
        <f t="shared" si="550"/>
        <v>0.42990838161300676</v>
      </c>
      <c r="AK692" s="6">
        <f t="shared" si="594"/>
        <v>0</v>
      </c>
      <c r="AL692" s="6">
        <f t="shared" si="594"/>
        <v>0</v>
      </c>
      <c r="AM692" s="6">
        <f t="shared" si="594"/>
        <v>0</v>
      </c>
      <c r="AN692" s="6">
        <f t="shared" si="594"/>
        <v>0</v>
      </c>
      <c r="AO692" s="9">
        <f t="shared" si="551"/>
        <v>0</v>
      </c>
      <c r="AP692" s="9">
        <f t="shared" si="552"/>
        <v>0</v>
      </c>
      <c r="AQ692" s="9">
        <f t="shared" si="553"/>
        <v>0</v>
      </c>
      <c r="AR692" s="9">
        <f t="shared" si="554"/>
        <v>0</v>
      </c>
      <c r="AS692" s="9">
        <f t="shared" si="592"/>
        <v>0</v>
      </c>
      <c r="AT692" s="9">
        <f t="shared" si="555"/>
        <v>0</v>
      </c>
      <c r="AU692" s="9">
        <f t="shared" si="556"/>
        <v>0</v>
      </c>
      <c r="AV692" s="9">
        <f t="shared" si="557"/>
        <v>0</v>
      </c>
      <c r="AW692" s="9">
        <f t="shared" si="558"/>
        <v>0</v>
      </c>
      <c r="AX692" s="9">
        <f t="shared" si="559"/>
        <v>0</v>
      </c>
      <c r="AY692" s="9">
        <f t="shared" si="560"/>
        <v>0</v>
      </c>
      <c r="AZ692" s="9">
        <f t="shared" si="561"/>
        <v>0</v>
      </c>
      <c r="BA692" s="9">
        <f t="shared" si="562"/>
        <v>0</v>
      </c>
      <c r="BB692" s="9">
        <f t="shared" si="563"/>
        <v>0</v>
      </c>
      <c r="BC692" s="9">
        <f t="shared" si="564"/>
        <v>0</v>
      </c>
      <c r="BD692" s="9">
        <f t="shared" si="565"/>
        <v>0</v>
      </c>
      <c r="BE692" s="9">
        <f t="shared" si="566"/>
        <v>0</v>
      </c>
      <c r="BF692" s="9">
        <f t="shared" si="567"/>
        <v>0</v>
      </c>
      <c r="BG692" s="9">
        <f t="shared" si="568"/>
        <v>0</v>
      </c>
      <c r="BH692" s="9">
        <f t="shared" si="569"/>
        <v>0</v>
      </c>
      <c r="BI692" s="9">
        <f t="shared" si="570"/>
        <v>0</v>
      </c>
      <c r="BJ692" s="6">
        <f t="shared" si="571"/>
        <v>0</v>
      </c>
      <c r="BK692" s="6">
        <f t="shared" si="572"/>
        <v>0</v>
      </c>
      <c r="BL692" s="6">
        <f t="shared" si="573"/>
        <v>0</v>
      </c>
      <c r="BM692" s="10">
        <f t="shared" si="574"/>
        <v>0</v>
      </c>
      <c r="BN692" s="10">
        <f t="shared" si="575"/>
        <v>0</v>
      </c>
      <c r="BO692" s="10">
        <f t="shared" si="576"/>
        <v>0</v>
      </c>
      <c r="BP692" s="11">
        <f t="shared" si="577"/>
        <v>0</v>
      </c>
      <c r="BQ692" s="11">
        <f t="shared" si="578"/>
        <v>0</v>
      </c>
      <c r="BR692" s="11">
        <f t="shared" si="579"/>
        <v>0</v>
      </c>
      <c r="BS692" s="10">
        <f t="shared" si="580"/>
        <v>0</v>
      </c>
      <c r="BT692" s="10">
        <f t="shared" si="581"/>
        <v>0</v>
      </c>
      <c r="BU692" s="10">
        <f t="shared" si="582"/>
        <v>0</v>
      </c>
      <c r="BV692" s="10">
        <f t="shared" si="583"/>
        <v>0</v>
      </c>
      <c r="BW692" s="10">
        <f t="shared" si="584"/>
        <v>0</v>
      </c>
      <c r="BX692" s="10">
        <f t="shared" si="585"/>
        <v>0</v>
      </c>
      <c r="BY692" s="10">
        <f t="shared" si="586"/>
        <v>0</v>
      </c>
      <c r="BZ692" s="10">
        <f t="shared" si="587"/>
        <v>0</v>
      </c>
      <c r="CA692" s="10">
        <f t="shared" si="588"/>
        <v>0</v>
      </c>
      <c r="CB692" s="9">
        <f t="shared" si="589"/>
        <v>0</v>
      </c>
      <c r="CC692" s="9">
        <f t="shared" si="590"/>
        <v>0</v>
      </c>
      <c r="CD692" s="9">
        <f t="shared" si="591"/>
        <v>0</v>
      </c>
      <c r="CE692" s="12">
        <f t="shared" si="593"/>
        <v>0</v>
      </c>
    </row>
    <row r="693" spans="8:83" ht="18" customHeight="1">
      <c r="H693"/>
      <c r="I693"/>
      <c r="J693"/>
      <c r="AA693" s="16">
        <f t="shared" si="541"/>
        <v>0</v>
      </c>
      <c r="AB693" s="16">
        <f t="shared" si="542"/>
        <v>0</v>
      </c>
      <c r="AC693" s="16">
        <f t="shared" si="543"/>
        <v>0</v>
      </c>
      <c r="AD693" s="16">
        <f t="shared" si="544"/>
        <v>0</v>
      </c>
      <c r="AE693" s="16">
        <f t="shared" si="545"/>
        <v>0</v>
      </c>
      <c r="AF693" s="16">
        <f t="shared" si="546"/>
        <v>0</v>
      </c>
      <c r="AG693" s="16">
        <f t="shared" si="547"/>
        <v>0</v>
      </c>
      <c r="AH693" s="16">
        <f t="shared" si="548"/>
        <v>0</v>
      </c>
      <c r="AI693" s="16">
        <f t="shared" si="549"/>
        <v>0</v>
      </c>
      <c r="AJ693" s="15">
        <f t="shared" si="550"/>
        <v>0.42990838161300676</v>
      </c>
      <c r="AK693" s="6">
        <f t="shared" si="594"/>
        <v>0</v>
      </c>
      <c r="AL693" s="6">
        <f t="shared" si="594"/>
        <v>0</v>
      </c>
      <c r="AM693" s="6">
        <f t="shared" si="594"/>
        <v>0</v>
      </c>
      <c r="AN693" s="6">
        <f t="shared" si="594"/>
        <v>0</v>
      </c>
      <c r="AO693" s="9">
        <f t="shared" si="551"/>
        <v>0</v>
      </c>
      <c r="AP693" s="9">
        <f t="shared" si="552"/>
        <v>0</v>
      </c>
      <c r="AQ693" s="9">
        <f t="shared" si="553"/>
        <v>0</v>
      </c>
      <c r="AR693" s="9">
        <f t="shared" si="554"/>
        <v>0</v>
      </c>
      <c r="AS693" s="9">
        <f t="shared" si="592"/>
        <v>0</v>
      </c>
      <c r="AT693" s="9">
        <f t="shared" si="555"/>
        <v>0</v>
      </c>
      <c r="AU693" s="9">
        <f t="shared" si="556"/>
        <v>0</v>
      </c>
      <c r="AV693" s="9">
        <f t="shared" si="557"/>
        <v>0</v>
      </c>
      <c r="AW693" s="9">
        <f t="shared" si="558"/>
        <v>0</v>
      </c>
      <c r="AX693" s="9">
        <f t="shared" si="559"/>
        <v>0</v>
      </c>
      <c r="AY693" s="9">
        <f t="shared" si="560"/>
        <v>0</v>
      </c>
      <c r="AZ693" s="9">
        <f t="shared" si="561"/>
        <v>0</v>
      </c>
      <c r="BA693" s="9">
        <f t="shared" si="562"/>
        <v>0</v>
      </c>
      <c r="BB693" s="9">
        <f t="shared" si="563"/>
        <v>0</v>
      </c>
      <c r="BC693" s="9">
        <f t="shared" si="564"/>
        <v>0</v>
      </c>
      <c r="BD693" s="9">
        <f t="shared" si="565"/>
        <v>0</v>
      </c>
      <c r="BE693" s="9">
        <f t="shared" si="566"/>
        <v>0</v>
      </c>
      <c r="BF693" s="9">
        <f t="shared" si="567"/>
        <v>0</v>
      </c>
      <c r="BG693" s="9">
        <f t="shared" si="568"/>
        <v>0</v>
      </c>
      <c r="BH693" s="9">
        <f t="shared" si="569"/>
        <v>0</v>
      </c>
      <c r="BI693" s="9">
        <f t="shared" si="570"/>
        <v>0</v>
      </c>
      <c r="BJ693" s="6">
        <f t="shared" si="571"/>
        <v>0</v>
      </c>
      <c r="BK693" s="6">
        <f t="shared" si="572"/>
        <v>0</v>
      </c>
      <c r="BL693" s="6">
        <f t="shared" si="573"/>
        <v>0</v>
      </c>
      <c r="BM693" s="10">
        <f t="shared" si="574"/>
        <v>0</v>
      </c>
      <c r="BN693" s="10">
        <f t="shared" si="575"/>
        <v>0</v>
      </c>
      <c r="BO693" s="10">
        <f t="shared" si="576"/>
        <v>0</v>
      </c>
      <c r="BP693" s="11">
        <f t="shared" si="577"/>
        <v>0</v>
      </c>
      <c r="BQ693" s="11">
        <f t="shared" si="578"/>
        <v>0</v>
      </c>
      <c r="BR693" s="11">
        <f t="shared" si="579"/>
        <v>0</v>
      </c>
      <c r="BS693" s="10">
        <f t="shared" si="580"/>
        <v>0</v>
      </c>
      <c r="BT693" s="10">
        <f t="shared" si="581"/>
        <v>0</v>
      </c>
      <c r="BU693" s="10">
        <f t="shared" si="582"/>
        <v>0</v>
      </c>
      <c r="BV693" s="10">
        <f t="shared" si="583"/>
        <v>0</v>
      </c>
      <c r="BW693" s="10">
        <f t="shared" si="584"/>
        <v>0</v>
      </c>
      <c r="BX693" s="10">
        <f t="shared" si="585"/>
        <v>0</v>
      </c>
      <c r="BY693" s="10">
        <f t="shared" si="586"/>
        <v>0</v>
      </c>
      <c r="BZ693" s="10">
        <f t="shared" si="587"/>
        <v>0</v>
      </c>
      <c r="CA693" s="10">
        <f t="shared" si="588"/>
        <v>0</v>
      </c>
      <c r="CB693" s="9">
        <f t="shared" si="589"/>
        <v>0</v>
      </c>
      <c r="CC693" s="9">
        <f t="shared" si="590"/>
        <v>0</v>
      </c>
      <c r="CD693" s="9">
        <f t="shared" si="591"/>
        <v>0</v>
      </c>
      <c r="CE693" s="12">
        <f t="shared" si="593"/>
        <v>0</v>
      </c>
    </row>
    <row r="694" spans="8:83" ht="18" customHeight="1">
      <c r="H694"/>
      <c r="I694"/>
      <c r="J694"/>
      <c r="AA694" s="16">
        <f t="shared" si="541"/>
        <v>0</v>
      </c>
      <c r="AB694" s="16">
        <f t="shared" si="542"/>
        <v>0</v>
      </c>
      <c r="AC694" s="16">
        <f t="shared" si="543"/>
        <v>0</v>
      </c>
      <c r="AD694" s="16">
        <f t="shared" si="544"/>
        <v>0</v>
      </c>
      <c r="AE694" s="16">
        <f t="shared" si="545"/>
        <v>0</v>
      </c>
      <c r="AF694" s="16">
        <f t="shared" si="546"/>
        <v>0</v>
      </c>
      <c r="AG694" s="16">
        <f t="shared" si="547"/>
        <v>0</v>
      </c>
      <c r="AH694" s="16">
        <f t="shared" si="548"/>
        <v>0</v>
      </c>
      <c r="AI694" s="16">
        <f t="shared" si="549"/>
        <v>0</v>
      </c>
      <c r="AJ694" s="15">
        <f t="shared" si="550"/>
        <v>0.42990838161300676</v>
      </c>
      <c r="AK694" s="6">
        <f t="shared" si="594"/>
        <v>0</v>
      </c>
      <c r="AL694" s="6">
        <f t="shared" si="594"/>
        <v>0</v>
      </c>
      <c r="AM694" s="6">
        <f t="shared" si="594"/>
        <v>0</v>
      </c>
      <c r="AN694" s="6">
        <f t="shared" si="594"/>
        <v>0</v>
      </c>
      <c r="AO694" s="9">
        <f t="shared" si="551"/>
        <v>0</v>
      </c>
      <c r="AP694" s="9">
        <f t="shared" si="552"/>
        <v>0</v>
      </c>
      <c r="AQ694" s="9">
        <f t="shared" si="553"/>
        <v>0</v>
      </c>
      <c r="AR694" s="9">
        <f t="shared" si="554"/>
        <v>0</v>
      </c>
      <c r="AS694" s="9">
        <f t="shared" si="592"/>
        <v>0</v>
      </c>
      <c r="AT694" s="9">
        <f t="shared" si="555"/>
        <v>0</v>
      </c>
      <c r="AU694" s="9">
        <f t="shared" si="556"/>
        <v>0</v>
      </c>
      <c r="AV694" s="9">
        <f t="shared" si="557"/>
        <v>0</v>
      </c>
      <c r="AW694" s="9">
        <f t="shared" si="558"/>
        <v>0</v>
      </c>
      <c r="AX694" s="9">
        <f t="shared" si="559"/>
        <v>0</v>
      </c>
      <c r="AY694" s="9">
        <f t="shared" si="560"/>
        <v>0</v>
      </c>
      <c r="AZ694" s="9">
        <f t="shared" si="561"/>
        <v>0</v>
      </c>
      <c r="BA694" s="9">
        <f t="shared" si="562"/>
        <v>0</v>
      </c>
      <c r="BB694" s="9">
        <f t="shared" si="563"/>
        <v>0</v>
      </c>
      <c r="BC694" s="9">
        <f t="shared" si="564"/>
        <v>0</v>
      </c>
      <c r="BD694" s="9">
        <f t="shared" si="565"/>
        <v>0</v>
      </c>
      <c r="BE694" s="9">
        <f t="shared" si="566"/>
        <v>0</v>
      </c>
      <c r="BF694" s="9">
        <f t="shared" si="567"/>
        <v>0</v>
      </c>
      <c r="BG694" s="9">
        <f t="shared" si="568"/>
        <v>0</v>
      </c>
      <c r="BH694" s="9">
        <f t="shared" si="569"/>
        <v>0</v>
      </c>
      <c r="BI694" s="9">
        <f t="shared" si="570"/>
        <v>0</v>
      </c>
      <c r="BJ694" s="6">
        <f t="shared" si="571"/>
        <v>0</v>
      </c>
      <c r="BK694" s="6">
        <f t="shared" si="572"/>
        <v>0</v>
      </c>
      <c r="BL694" s="6">
        <f t="shared" si="573"/>
        <v>0</v>
      </c>
      <c r="BM694" s="10">
        <f t="shared" si="574"/>
        <v>0</v>
      </c>
      <c r="BN694" s="10">
        <f t="shared" si="575"/>
        <v>0</v>
      </c>
      <c r="BO694" s="10">
        <f t="shared" si="576"/>
        <v>0</v>
      </c>
      <c r="BP694" s="11">
        <f t="shared" si="577"/>
        <v>0</v>
      </c>
      <c r="BQ694" s="11">
        <f t="shared" si="578"/>
        <v>0</v>
      </c>
      <c r="BR694" s="11">
        <f t="shared" si="579"/>
        <v>0</v>
      </c>
      <c r="BS694" s="10">
        <f t="shared" si="580"/>
        <v>0</v>
      </c>
      <c r="BT694" s="10">
        <f t="shared" si="581"/>
        <v>0</v>
      </c>
      <c r="BU694" s="10">
        <f t="shared" si="582"/>
        <v>0</v>
      </c>
      <c r="BV694" s="10">
        <f t="shared" si="583"/>
        <v>0</v>
      </c>
      <c r="BW694" s="10">
        <f t="shared" si="584"/>
        <v>0</v>
      </c>
      <c r="BX694" s="10">
        <f t="shared" si="585"/>
        <v>0</v>
      </c>
      <c r="BY694" s="10">
        <f t="shared" si="586"/>
        <v>0</v>
      </c>
      <c r="BZ694" s="10">
        <f t="shared" si="587"/>
        <v>0</v>
      </c>
      <c r="CA694" s="10">
        <f t="shared" si="588"/>
        <v>0</v>
      </c>
      <c r="CB694" s="9">
        <f t="shared" si="589"/>
        <v>0</v>
      </c>
      <c r="CC694" s="9">
        <f t="shared" si="590"/>
        <v>0</v>
      </c>
      <c r="CD694" s="9">
        <f t="shared" si="591"/>
        <v>0</v>
      </c>
      <c r="CE694" s="12">
        <f t="shared" si="593"/>
        <v>0</v>
      </c>
    </row>
    <row r="695" spans="8:83" ht="18" customHeight="1">
      <c r="H695"/>
      <c r="I695"/>
      <c r="J695"/>
      <c r="AA695" s="16">
        <f t="shared" si="541"/>
        <v>0</v>
      </c>
      <c r="AB695" s="16">
        <f t="shared" si="542"/>
        <v>0</v>
      </c>
      <c r="AC695" s="16">
        <f t="shared" si="543"/>
        <v>0</v>
      </c>
      <c r="AD695" s="16">
        <f t="shared" si="544"/>
        <v>0</v>
      </c>
      <c r="AE695" s="16">
        <f t="shared" si="545"/>
        <v>0</v>
      </c>
      <c r="AF695" s="16">
        <f t="shared" si="546"/>
        <v>0</v>
      </c>
      <c r="AG695" s="16">
        <f t="shared" si="547"/>
        <v>0</v>
      </c>
      <c r="AH695" s="16">
        <f t="shared" si="548"/>
        <v>0</v>
      </c>
      <c r="AI695" s="16">
        <f t="shared" si="549"/>
        <v>0</v>
      </c>
      <c r="AJ695" s="15">
        <f t="shared" si="550"/>
        <v>0.42990838161300676</v>
      </c>
      <c r="AK695" s="6">
        <f t="shared" si="594"/>
        <v>0</v>
      </c>
      <c r="AL695" s="6">
        <f t="shared" si="594"/>
        <v>0</v>
      </c>
      <c r="AM695" s="6">
        <f t="shared" si="594"/>
        <v>0</v>
      </c>
      <c r="AN695" s="6">
        <f t="shared" si="594"/>
        <v>0</v>
      </c>
      <c r="AO695" s="9">
        <f t="shared" si="551"/>
        <v>0</v>
      </c>
      <c r="AP695" s="9">
        <f t="shared" si="552"/>
        <v>0</v>
      </c>
      <c r="AQ695" s="9">
        <f t="shared" si="553"/>
        <v>0</v>
      </c>
      <c r="AR695" s="9">
        <f t="shared" si="554"/>
        <v>0</v>
      </c>
      <c r="AS695" s="9">
        <f t="shared" si="592"/>
        <v>0</v>
      </c>
      <c r="AT695" s="9">
        <f t="shared" si="555"/>
        <v>0</v>
      </c>
      <c r="AU695" s="9">
        <f t="shared" si="556"/>
        <v>0</v>
      </c>
      <c r="AV695" s="9">
        <f t="shared" si="557"/>
        <v>0</v>
      </c>
      <c r="AW695" s="9">
        <f t="shared" si="558"/>
        <v>0</v>
      </c>
      <c r="AX695" s="9">
        <f t="shared" si="559"/>
        <v>0</v>
      </c>
      <c r="AY695" s="9">
        <f t="shared" si="560"/>
        <v>0</v>
      </c>
      <c r="AZ695" s="9">
        <f t="shared" si="561"/>
        <v>0</v>
      </c>
      <c r="BA695" s="9">
        <f t="shared" si="562"/>
        <v>0</v>
      </c>
      <c r="BB695" s="9">
        <f t="shared" si="563"/>
        <v>0</v>
      </c>
      <c r="BC695" s="9">
        <f t="shared" si="564"/>
        <v>0</v>
      </c>
      <c r="BD695" s="9">
        <f t="shared" si="565"/>
        <v>0</v>
      </c>
      <c r="BE695" s="9">
        <f t="shared" si="566"/>
        <v>0</v>
      </c>
      <c r="BF695" s="9">
        <f t="shared" si="567"/>
        <v>0</v>
      </c>
      <c r="BG695" s="9">
        <f t="shared" si="568"/>
        <v>0</v>
      </c>
      <c r="BH695" s="9">
        <f t="shared" si="569"/>
        <v>0</v>
      </c>
      <c r="BI695" s="9">
        <f t="shared" si="570"/>
        <v>0</v>
      </c>
      <c r="BJ695" s="6">
        <f t="shared" si="571"/>
        <v>0</v>
      </c>
      <c r="BK695" s="6">
        <f t="shared" si="572"/>
        <v>0</v>
      </c>
      <c r="BL695" s="6">
        <f t="shared" si="573"/>
        <v>0</v>
      </c>
      <c r="BM695" s="10">
        <f t="shared" si="574"/>
        <v>0</v>
      </c>
      <c r="BN695" s="10">
        <f t="shared" si="575"/>
        <v>0</v>
      </c>
      <c r="BO695" s="10">
        <f t="shared" si="576"/>
        <v>0</v>
      </c>
      <c r="BP695" s="11">
        <f t="shared" si="577"/>
        <v>0</v>
      </c>
      <c r="BQ695" s="11">
        <f t="shared" si="578"/>
        <v>0</v>
      </c>
      <c r="BR695" s="11">
        <f t="shared" si="579"/>
        <v>0</v>
      </c>
      <c r="BS695" s="10">
        <f t="shared" si="580"/>
        <v>0</v>
      </c>
      <c r="BT695" s="10">
        <f t="shared" si="581"/>
        <v>0</v>
      </c>
      <c r="BU695" s="10">
        <f t="shared" si="582"/>
        <v>0</v>
      </c>
      <c r="BV695" s="10">
        <f t="shared" si="583"/>
        <v>0</v>
      </c>
      <c r="BW695" s="10">
        <f t="shared" si="584"/>
        <v>0</v>
      </c>
      <c r="BX695" s="10">
        <f t="shared" si="585"/>
        <v>0</v>
      </c>
      <c r="BY695" s="10">
        <f t="shared" si="586"/>
        <v>0</v>
      </c>
      <c r="BZ695" s="10">
        <f t="shared" si="587"/>
        <v>0</v>
      </c>
      <c r="CA695" s="10">
        <f t="shared" si="588"/>
        <v>0</v>
      </c>
      <c r="CB695" s="9">
        <f t="shared" si="589"/>
        <v>0</v>
      </c>
      <c r="CC695" s="9">
        <f t="shared" si="590"/>
        <v>0</v>
      </c>
      <c r="CD695" s="9">
        <f t="shared" si="591"/>
        <v>0</v>
      </c>
      <c r="CE695" s="12">
        <f t="shared" si="593"/>
        <v>0</v>
      </c>
    </row>
    <row r="696" spans="8:83" ht="18" customHeight="1">
      <c r="H696"/>
      <c r="I696"/>
      <c r="J696"/>
      <c r="AA696" s="16">
        <f t="shared" si="541"/>
        <v>0</v>
      </c>
      <c r="AB696" s="16">
        <f t="shared" si="542"/>
        <v>0</v>
      </c>
      <c r="AC696" s="16">
        <f t="shared" si="543"/>
        <v>0</v>
      </c>
      <c r="AD696" s="16">
        <f t="shared" si="544"/>
        <v>0</v>
      </c>
      <c r="AE696" s="16">
        <f t="shared" si="545"/>
        <v>0</v>
      </c>
      <c r="AF696" s="16">
        <f t="shared" si="546"/>
        <v>0</v>
      </c>
      <c r="AG696" s="16">
        <f t="shared" si="547"/>
        <v>0</v>
      </c>
      <c r="AH696" s="16">
        <f t="shared" si="548"/>
        <v>0</v>
      </c>
      <c r="AI696" s="16">
        <f t="shared" si="549"/>
        <v>0</v>
      </c>
      <c r="AJ696" s="15">
        <f t="shared" si="550"/>
        <v>0.42990838161300676</v>
      </c>
      <c r="AK696" s="6">
        <f t="shared" si="594"/>
        <v>0</v>
      </c>
      <c r="AL696" s="6">
        <f t="shared" si="594"/>
        <v>0</v>
      </c>
      <c r="AM696" s="6">
        <f t="shared" si="594"/>
        <v>0</v>
      </c>
      <c r="AN696" s="6">
        <f t="shared" si="594"/>
        <v>0</v>
      </c>
      <c r="AO696" s="9">
        <f t="shared" si="551"/>
        <v>0</v>
      </c>
      <c r="AP696" s="9">
        <f t="shared" si="552"/>
        <v>0</v>
      </c>
      <c r="AQ696" s="9">
        <f t="shared" si="553"/>
        <v>0</v>
      </c>
      <c r="AR696" s="9">
        <f t="shared" si="554"/>
        <v>0</v>
      </c>
      <c r="AS696" s="9">
        <f t="shared" si="592"/>
        <v>0</v>
      </c>
      <c r="AT696" s="9">
        <f t="shared" si="555"/>
        <v>0</v>
      </c>
      <c r="AU696" s="9">
        <f t="shared" si="556"/>
        <v>0</v>
      </c>
      <c r="AV696" s="9">
        <f t="shared" si="557"/>
        <v>0</v>
      </c>
      <c r="AW696" s="9">
        <f t="shared" si="558"/>
        <v>0</v>
      </c>
      <c r="AX696" s="9">
        <f t="shared" si="559"/>
        <v>0</v>
      </c>
      <c r="AY696" s="9">
        <f t="shared" si="560"/>
        <v>0</v>
      </c>
      <c r="AZ696" s="9">
        <f t="shared" si="561"/>
        <v>0</v>
      </c>
      <c r="BA696" s="9">
        <f t="shared" si="562"/>
        <v>0</v>
      </c>
      <c r="BB696" s="9">
        <f t="shared" si="563"/>
        <v>0</v>
      </c>
      <c r="BC696" s="9">
        <f t="shared" si="564"/>
        <v>0</v>
      </c>
      <c r="BD696" s="9">
        <f t="shared" si="565"/>
        <v>0</v>
      </c>
      <c r="BE696" s="9">
        <f t="shared" si="566"/>
        <v>0</v>
      </c>
      <c r="BF696" s="9">
        <f t="shared" si="567"/>
        <v>0</v>
      </c>
      <c r="BG696" s="9">
        <f t="shared" si="568"/>
        <v>0</v>
      </c>
      <c r="BH696" s="9">
        <f t="shared" si="569"/>
        <v>0</v>
      </c>
      <c r="BI696" s="9">
        <f t="shared" si="570"/>
        <v>0</v>
      </c>
      <c r="BJ696" s="6">
        <f t="shared" si="571"/>
        <v>0</v>
      </c>
      <c r="BK696" s="6">
        <f t="shared" si="572"/>
        <v>0</v>
      </c>
      <c r="BL696" s="6">
        <f t="shared" si="573"/>
        <v>0</v>
      </c>
      <c r="BM696" s="10">
        <f t="shared" si="574"/>
        <v>0</v>
      </c>
      <c r="BN696" s="10">
        <f t="shared" si="575"/>
        <v>0</v>
      </c>
      <c r="BO696" s="10">
        <f t="shared" si="576"/>
        <v>0</v>
      </c>
      <c r="BP696" s="11">
        <f t="shared" si="577"/>
        <v>0</v>
      </c>
      <c r="BQ696" s="11">
        <f t="shared" si="578"/>
        <v>0</v>
      </c>
      <c r="BR696" s="11">
        <f t="shared" si="579"/>
        <v>0</v>
      </c>
      <c r="BS696" s="10">
        <f t="shared" si="580"/>
        <v>0</v>
      </c>
      <c r="BT696" s="10">
        <f t="shared" si="581"/>
        <v>0</v>
      </c>
      <c r="BU696" s="10">
        <f t="shared" si="582"/>
        <v>0</v>
      </c>
      <c r="BV696" s="10">
        <f t="shared" si="583"/>
        <v>0</v>
      </c>
      <c r="BW696" s="10">
        <f t="shared" si="584"/>
        <v>0</v>
      </c>
      <c r="BX696" s="10">
        <f t="shared" si="585"/>
        <v>0</v>
      </c>
      <c r="BY696" s="10">
        <f t="shared" si="586"/>
        <v>0</v>
      </c>
      <c r="BZ696" s="10">
        <f t="shared" si="587"/>
        <v>0</v>
      </c>
      <c r="CA696" s="10">
        <f t="shared" si="588"/>
        <v>0</v>
      </c>
      <c r="CB696" s="9">
        <f t="shared" si="589"/>
        <v>0</v>
      </c>
      <c r="CC696" s="9">
        <f t="shared" si="590"/>
        <v>0</v>
      </c>
      <c r="CD696" s="9">
        <f t="shared" si="591"/>
        <v>0</v>
      </c>
      <c r="CE696" s="12">
        <f t="shared" si="593"/>
        <v>0</v>
      </c>
    </row>
    <row r="697" spans="8:83" ht="18" customHeight="1">
      <c r="H697"/>
      <c r="I697"/>
      <c r="J697"/>
      <c r="AA697" s="16">
        <f t="shared" si="541"/>
        <v>0</v>
      </c>
      <c r="AB697" s="16">
        <f t="shared" si="542"/>
        <v>0</v>
      </c>
      <c r="AC697" s="16">
        <f t="shared" si="543"/>
        <v>0</v>
      </c>
      <c r="AD697" s="16">
        <f t="shared" si="544"/>
        <v>0</v>
      </c>
      <c r="AE697" s="16">
        <f t="shared" si="545"/>
        <v>0</v>
      </c>
      <c r="AF697" s="16">
        <f t="shared" si="546"/>
        <v>0</v>
      </c>
      <c r="AG697" s="16">
        <f t="shared" si="547"/>
        <v>0</v>
      </c>
      <c r="AH697" s="16">
        <f t="shared" si="548"/>
        <v>0</v>
      </c>
      <c r="AI697" s="16">
        <f t="shared" si="549"/>
        <v>0</v>
      </c>
      <c r="AJ697" s="15">
        <f t="shared" si="550"/>
        <v>0.42990838161300676</v>
      </c>
      <c r="AK697" s="6">
        <f t="shared" si="594"/>
        <v>0</v>
      </c>
      <c r="AL697" s="6">
        <f t="shared" si="594"/>
        <v>0</v>
      </c>
      <c r="AM697" s="6">
        <f t="shared" si="594"/>
        <v>0</v>
      </c>
      <c r="AN697" s="6">
        <f t="shared" si="594"/>
        <v>0</v>
      </c>
      <c r="AO697" s="9">
        <f t="shared" si="551"/>
        <v>0</v>
      </c>
      <c r="AP697" s="9">
        <f t="shared" si="552"/>
        <v>0</v>
      </c>
      <c r="AQ697" s="9">
        <f t="shared" si="553"/>
        <v>0</v>
      </c>
      <c r="AR697" s="9">
        <f t="shared" si="554"/>
        <v>0</v>
      </c>
      <c r="AS697" s="9">
        <f t="shared" si="592"/>
        <v>0</v>
      </c>
      <c r="AT697" s="9">
        <f t="shared" si="555"/>
        <v>0</v>
      </c>
      <c r="AU697" s="9">
        <f t="shared" si="556"/>
        <v>0</v>
      </c>
      <c r="AV697" s="9">
        <f t="shared" si="557"/>
        <v>0</v>
      </c>
      <c r="AW697" s="9">
        <f t="shared" si="558"/>
        <v>0</v>
      </c>
      <c r="AX697" s="9">
        <f t="shared" si="559"/>
        <v>0</v>
      </c>
      <c r="AY697" s="9">
        <f t="shared" si="560"/>
        <v>0</v>
      </c>
      <c r="AZ697" s="9">
        <f t="shared" si="561"/>
        <v>0</v>
      </c>
      <c r="BA697" s="9">
        <f t="shared" si="562"/>
        <v>0</v>
      </c>
      <c r="BB697" s="9">
        <f t="shared" si="563"/>
        <v>0</v>
      </c>
      <c r="BC697" s="9">
        <f t="shared" si="564"/>
        <v>0</v>
      </c>
      <c r="BD697" s="9">
        <f t="shared" si="565"/>
        <v>0</v>
      </c>
      <c r="BE697" s="9">
        <f t="shared" si="566"/>
        <v>0</v>
      </c>
      <c r="BF697" s="9">
        <f t="shared" si="567"/>
        <v>0</v>
      </c>
      <c r="BG697" s="9">
        <f t="shared" si="568"/>
        <v>0</v>
      </c>
      <c r="BH697" s="9">
        <f t="shared" si="569"/>
        <v>0</v>
      </c>
      <c r="BI697" s="9">
        <f t="shared" si="570"/>
        <v>0</v>
      </c>
      <c r="BJ697" s="6">
        <f t="shared" si="571"/>
        <v>0</v>
      </c>
      <c r="BK697" s="6">
        <f t="shared" si="572"/>
        <v>0</v>
      </c>
      <c r="BL697" s="6">
        <f t="shared" si="573"/>
        <v>0</v>
      </c>
      <c r="BM697" s="10">
        <f t="shared" si="574"/>
        <v>0</v>
      </c>
      <c r="BN697" s="10">
        <f t="shared" si="575"/>
        <v>0</v>
      </c>
      <c r="BO697" s="10">
        <f t="shared" si="576"/>
        <v>0</v>
      </c>
      <c r="BP697" s="11">
        <f t="shared" si="577"/>
        <v>0</v>
      </c>
      <c r="BQ697" s="11">
        <f t="shared" si="578"/>
        <v>0</v>
      </c>
      <c r="BR697" s="11">
        <f t="shared" si="579"/>
        <v>0</v>
      </c>
      <c r="BS697" s="10">
        <f t="shared" si="580"/>
        <v>0</v>
      </c>
      <c r="BT697" s="10">
        <f t="shared" si="581"/>
        <v>0</v>
      </c>
      <c r="BU697" s="10">
        <f t="shared" si="582"/>
        <v>0</v>
      </c>
      <c r="BV697" s="10">
        <f t="shared" si="583"/>
        <v>0</v>
      </c>
      <c r="BW697" s="10">
        <f t="shared" si="584"/>
        <v>0</v>
      </c>
      <c r="BX697" s="10">
        <f t="shared" si="585"/>
        <v>0</v>
      </c>
      <c r="BY697" s="10">
        <f t="shared" si="586"/>
        <v>0</v>
      </c>
      <c r="BZ697" s="10">
        <f t="shared" si="587"/>
        <v>0</v>
      </c>
      <c r="CA697" s="10">
        <f t="shared" si="588"/>
        <v>0</v>
      </c>
      <c r="CB697" s="9">
        <f t="shared" si="589"/>
        <v>0</v>
      </c>
      <c r="CC697" s="9">
        <f t="shared" si="590"/>
        <v>0</v>
      </c>
      <c r="CD697" s="9">
        <f t="shared" si="591"/>
        <v>0</v>
      </c>
      <c r="CE697" s="12">
        <f t="shared" si="593"/>
        <v>0</v>
      </c>
    </row>
    <row r="698" spans="8:83" ht="18" customHeight="1">
      <c r="H698"/>
      <c r="I698"/>
      <c r="J698"/>
      <c r="AA698" s="16">
        <f t="shared" si="541"/>
        <v>0</v>
      </c>
      <c r="AB698" s="16">
        <f t="shared" si="542"/>
        <v>0</v>
      </c>
      <c r="AC698" s="16">
        <f t="shared" si="543"/>
        <v>0</v>
      </c>
      <c r="AD698" s="16">
        <f t="shared" si="544"/>
        <v>0</v>
      </c>
      <c r="AE698" s="16">
        <f t="shared" si="545"/>
        <v>0</v>
      </c>
      <c r="AF698" s="16">
        <f t="shared" si="546"/>
        <v>0</v>
      </c>
      <c r="AG698" s="16">
        <f t="shared" si="547"/>
        <v>0</v>
      </c>
      <c r="AH698" s="16">
        <f t="shared" si="548"/>
        <v>0</v>
      </c>
      <c r="AI698" s="16">
        <f t="shared" si="549"/>
        <v>0</v>
      </c>
      <c r="AJ698" s="15">
        <f t="shared" si="550"/>
        <v>0.42990838161300676</v>
      </c>
      <c r="AK698" s="6">
        <f t="shared" si="594"/>
        <v>0</v>
      </c>
      <c r="AL698" s="6">
        <f t="shared" si="594"/>
        <v>0</v>
      </c>
      <c r="AM698" s="6">
        <f t="shared" si="594"/>
        <v>0</v>
      </c>
      <c r="AN698" s="6">
        <f t="shared" si="594"/>
        <v>0</v>
      </c>
      <c r="AO698" s="9">
        <f t="shared" si="551"/>
        <v>0</v>
      </c>
      <c r="AP698" s="9">
        <f t="shared" si="552"/>
        <v>0</v>
      </c>
      <c r="AQ698" s="9">
        <f t="shared" si="553"/>
        <v>0</v>
      </c>
      <c r="AR698" s="9">
        <f t="shared" si="554"/>
        <v>0</v>
      </c>
      <c r="AS698" s="9">
        <f t="shared" si="592"/>
        <v>0</v>
      </c>
      <c r="AT698" s="9">
        <f t="shared" si="555"/>
        <v>0</v>
      </c>
      <c r="AU698" s="9">
        <f t="shared" si="556"/>
        <v>0</v>
      </c>
      <c r="AV698" s="9">
        <f t="shared" si="557"/>
        <v>0</v>
      </c>
      <c r="AW698" s="9">
        <f t="shared" si="558"/>
        <v>0</v>
      </c>
      <c r="AX698" s="9">
        <f t="shared" si="559"/>
        <v>0</v>
      </c>
      <c r="AY698" s="9">
        <f t="shared" si="560"/>
        <v>0</v>
      </c>
      <c r="AZ698" s="9">
        <f t="shared" si="561"/>
        <v>0</v>
      </c>
      <c r="BA698" s="9">
        <f t="shared" si="562"/>
        <v>0</v>
      </c>
      <c r="BB698" s="9">
        <f t="shared" si="563"/>
        <v>0</v>
      </c>
      <c r="BC698" s="9">
        <f t="shared" si="564"/>
        <v>0</v>
      </c>
      <c r="BD698" s="9">
        <f t="shared" si="565"/>
        <v>0</v>
      </c>
      <c r="BE698" s="9">
        <f t="shared" si="566"/>
        <v>0</v>
      </c>
      <c r="BF698" s="9">
        <f t="shared" si="567"/>
        <v>0</v>
      </c>
      <c r="BG698" s="9">
        <f t="shared" si="568"/>
        <v>0</v>
      </c>
      <c r="BH698" s="9">
        <f t="shared" si="569"/>
        <v>0</v>
      </c>
      <c r="BI698" s="9">
        <f t="shared" si="570"/>
        <v>0</v>
      </c>
      <c r="BJ698" s="6">
        <f t="shared" si="571"/>
        <v>0</v>
      </c>
      <c r="BK698" s="6">
        <f t="shared" si="572"/>
        <v>0</v>
      </c>
      <c r="BL698" s="6">
        <f t="shared" si="573"/>
        <v>0</v>
      </c>
      <c r="BM698" s="10">
        <f t="shared" si="574"/>
        <v>0</v>
      </c>
      <c r="BN698" s="10">
        <f t="shared" si="575"/>
        <v>0</v>
      </c>
      <c r="BO698" s="10">
        <f t="shared" si="576"/>
        <v>0</v>
      </c>
      <c r="BP698" s="11">
        <f t="shared" si="577"/>
        <v>0</v>
      </c>
      <c r="BQ698" s="11">
        <f t="shared" si="578"/>
        <v>0</v>
      </c>
      <c r="BR698" s="11">
        <f t="shared" si="579"/>
        <v>0</v>
      </c>
      <c r="BS698" s="10">
        <f t="shared" si="580"/>
        <v>0</v>
      </c>
      <c r="BT698" s="10">
        <f t="shared" si="581"/>
        <v>0</v>
      </c>
      <c r="BU698" s="10">
        <f t="shared" si="582"/>
        <v>0</v>
      </c>
      <c r="BV698" s="10">
        <f t="shared" si="583"/>
        <v>0</v>
      </c>
      <c r="BW698" s="10">
        <f t="shared" si="584"/>
        <v>0</v>
      </c>
      <c r="BX698" s="10">
        <f t="shared" si="585"/>
        <v>0</v>
      </c>
      <c r="BY698" s="10">
        <f t="shared" si="586"/>
        <v>0</v>
      </c>
      <c r="BZ698" s="10">
        <f t="shared" si="587"/>
        <v>0</v>
      </c>
      <c r="CA698" s="10">
        <f t="shared" si="588"/>
        <v>0</v>
      </c>
      <c r="CB698" s="9">
        <f t="shared" si="589"/>
        <v>0</v>
      </c>
      <c r="CC698" s="9">
        <f t="shared" si="590"/>
        <v>0</v>
      </c>
      <c r="CD698" s="9">
        <f t="shared" si="591"/>
        <v>0</v>
      </c>
      <c r="CE698" s="12">
        <f t="shared" si="593"/>
        <v>0</v>
      </c>
    </row>
    <row r="699" spans="8:83" ht="18" customHeight="1">
      <c r="H699"/>
      <c r="I699"/>
      <c r="J699"/>
      <c r="AA699" s="16">
        <f t="shared" si="541"/>
        <v>0</v>
      </c>
      <c r="AB699" s="16">
        <f t="shared" si="542"/>
        <v>0</v>
      </c>
      <c r="AC699" s="16">
        <f t="shared" si="543"/>
        <v>0</v>
      </c>
      <c r="AD699" s="16">
        <f t="shared" si="544"/>
        <v>0</v>
      </c>
      <c r="AE699" s="16">
        <f t="shared" si="545"/>
        <v>0</v>
      </c>
      <c r="AF699" s="16">
        <f t="shared" si="546"/>
        <v>0</v>
      </c>
      <c r="AG699" s="16">
        <f t="shared" si="547"/>
        <v>0</v>
      </c>
      <c r="AH699" s="16">
        <f t="shared" si="548"/>
        <v>0</v>
      </c>
      <c r="AI699" s="16">
        <f t="shared" si="549"/>
        <v>0</v>
      </c>
      <c r="AJ699" s="15">
        <f t="shared" si="550"/>
        <v>0.42990838161300676</v>
      </c>
      <c r="AK699" s="6">
        <f t="shared" si="594"/>
        <v>0</v>
      </c>
      <c r="AL699" s="6">
        <f t="shared" si="594"/>
        <v>0</v>
      </c>
      <c r="AM699" s="6">
        <f t="shared" si="594"/>
        <v>0</v>
      </c>
      <c r="AN699" s="6">
        <f t="shared" si="594"/>
        <v>0</v>
      </c>
      <c r="AO699" s="9">
        <f t="shared" si="551"/>
        <v>0</v>
      </c>
      <c r="AP699" s="9">
        <f t="shared" si="552"/>
        <v>0</v>
      </c>
      <c r="AQ699" s="9">
        <f t="shared" si="553"/>
        <v>0</v>
      </c>
      <c r="AR699" s="9">
        <f t="shared" si="554"/>
        <v>0</v>
      </c>
      <c r="AS699" s="9">
        <f t="shared" si="592"/>
        <v>0</v>
      </c>
      <c r="AT699" s="9">
        <f t="shared" si="555"/>
        <v>0</v>
      </c>
      <c r="AU699" s="9">
        <f t="shared" si="556"/>
        <v>0</v>
      </c>
      <c r="AV699" s="9">
        <f t="shared" si="557"/>
        <v>0</v>
      </c>
      <c r="AW699" s="9">
        <f t="shared" si="558"/>
        <v>0</v>
      </c>
      <c r="AX699" s="9">
        <f t="shared" si="559"/>
        <v>0</v>
      </c>
      <c r="AY699" s="9">
        <f t="shared" si="560"/>
        <v>0</v>
      </c>
      <c r="AZ699" s="9">
        <f t="shared" si="561"/>
        <v>0</v>
      </c>
      <c r="BA699" s="9">
        <f t="shared" si="562"/>
        <v>0</v>
      </c>
      <c r="BB699" s="9">
        <f t="shared" si="563"/>
        <v>0</v>
      </c>
      <c r="BC699" s="9">
        <f t="shared" si="564"/>
        <v>0</v>
      </c>
      <c r="BD699" s="9">
        <f t="shared" si="565"/>
        <v>0</v>
      </c>
      <c r="BE699" s="9">
        <f t="shared" si="566"/>
        <v>0</v>
      </c>
      <c r="BF699" s="9">
        <f t="shared" si="567"/>
        <v>0</v>
      </c>
      <c r="BG699" s="9">
        <f t="shared" si="568"/>
        <v>0</v>
      </c>
      <c r="BH699" s="9">
        <f t="shared" si="569"/>
        <v>0</v>
      </c>
      <c r="BI699" s="9">
        <f t="shared" si="570"/>
        <v>0</v>
      </c>
      <c r="BJ699" s="6">
        <f t="shared" si="571"/>
        <v>0</v>
      </c>
      <c r="BK699" s="6">
        <f t="shared" si="572"/>
        <v>0</v>
      </c>
      <c r="BL699" s="6">
        <f t="shared" si="573"/>
        <v>0</v>
      </c>
      <c r="BM699" s="10">
        <f t="shared" si="574"/>
        <v>0</v>
      </c>
      <c r="BN699" s="10">
        <f t="shared" si="575"/>
        <v>0</v>
      </c>
      <c r="BO699" s="10">
        <f t="shared" si="576"/>
        <v>0</v>
      </c>
      <c r="BP699" s="11">
        <f t="shared" si="577"/>
        <v>0</v>
      </c>
      <c r="BQ699" s="11">
        <f t="shared" si="578"/>
        <v>0</v>
      </c>
      <c r="BR699" s="11">
        <f t="shared" si="579"/>
        <v>0</v>
      </c>
      <c r="BS699" s="10">
        <f t="shared" si="580"/>
        <v>0</v>
      </c>
      <c r="BT699" s="10">
        <f t="shared" si="581"/>
        <v>0</v>
      </c>
      <c r="BU699" s="10">
        <f t="shared" si="582"/>
        <v>0</v>
      </c>
      <c r="BV699" s="10">
        <f t="shared" si="583"/>
        <v>0</v>
      </c>
      <c r="BW699" s="10">
        <f t="shared" si="584"/>
        <v>0</v>
      </c>
      <c r="BX699" s="10">
        <f t="shared" si="585"/>
        <v>0</v>
      </c>
      <c r="BY699" s="10">
        <f t="shared" si="586"/>
        <v>0</v>
      </c>
      <c r="BZ699" s="10">
        <f t="shared" si="587"/>
        <v>0</v>
      </c>
      <c r="CA699" s="10">
        <f t="shared" si="588"/>
        <v>0</v>
      </c>
      <c r="CB699" s="9">
        <f t="shared" si="589"/>
        <v>0</v>
      </c>
      <c r="CC699" s="9">
        <f t="shared" si="590"/>
        <v>0</v>
      </c>
      <c r="CD699" s="9">
        <f t="shared" si="591"/>
        <v>0</v>
      </c>
      <c r="CE699" s="12">
        <f t="shared" si="593"/>
        <v>0</v>
      </c>
    </row>
    <row r="700" spans="8:83" ht="18" customHeight="1">
      <c r="H700"/>
      <c r="I700"/>
      <c r="J700"/>
      <c r="AA700" s="16">
        <f t="shared" si="541"/>
        <v>0</v>
      </c>
      <c r="AB700" s="16">
        <f t="shared" si="542"/>
        <v>0</v>
      </c>
      <c r="AC700" s="16">
        <f t="shared" si="543"/>
        <v>0</v>
      </c>
      <c r="AD700" s="16">
        <f t="shared" si="544"/>
        <v>0</v>
      </c>
      <c r="AE700" s="16">
        <f t="shared" si="545"/>
        <v>0</v>
      </c>
      <c r="AF700" s="16">
        <f t="shared" si="546"/>
        <v>0</v>
      </c>
      <c r="AG700" s="16">
        <f t="shared" si="547"/>
        <v>0</v>
      </c>
      <c r="AH700" s="16">
        <f t="shared" si="548"/>
        <v>0</v>
      </c>
      <c r="AI700" s="16">
        <f t="shared" si="549"/>
        <v>0</v>
      </c>
      <c r="AJ700" s="15">
        <f t="shared" si="550"/>
        <v>0.42990838161300676</v>
      </c>
      <c r="AK700" s="6">
        <f t="shared" si="594"/>
        <v>0</v>
      </c>
      <c r="AL700" s="6">
        <f t="shared" si="594"/>
        <v>0</v>
      </c>
      <c r="AM700" s="6">
        <f t="shared" si="594"/>
        <v>0</v>
      </c>
      <c r="AN700" s="6">
        <f t="shared" si="594"/>
        <v>0</v>
      </c>
      <c r="AO700" s="9">
        <f t="shared" si="551"/>
        <v>0</v>
      </c>
      <c r="AP700" s="9">
        <f t="shared" si="552"/>
        <v>0</v>
      </c>
      <c r="AQ700" s="9">
        <f t="shared" si="553"/>
        <v>0</v>
      </c>
      <c r="AR700" s="9">
        <f t="shared" si="554"/>
        <v>0</v>
      </c>
      <c r="AS700" s="9">
        <f t="shared" si="592"/>
        <v>0</v>
      </c>
      <c r="AT700" s="9">
        <f t="shared" si="555"/>
        <v>0</v>
      </c>
      <c r="AU700" s="9">
        <f t="shared" si="556"/>
        <v>0</v>
      </c>
      <c r="AV700" s="9">
        <f t="shared" si="557"/>
        <v>0</v>
      </c>
      <c r="AW700" s="9">
        <f t="shared" si="558"/>
        <v>0</v>
      </c>
      <c r="AX700" s="9">
        <f t="shared" si="559"/>
        <v>0</v>
      </c>
      <c r="AY700" s="9">
        <f t="shared" si="560"/>
        <v>0</v>
      </c>
      <c r="AZ700" s="9">
        <f t="shared" si="561"/>
        <v>0</v>
      </c>
      <c r="BA700" s="9">
        <f t="shared" si="562"/>
        <v>0</v>
      </c>
      <c r="BB700" s="9">
        <f t="shared" si="563"/>
        <v>0</v>
      </c>
      <c r="BC700" s="9">
        <f t="shared" si="564"/>
        <v>0</v>
      </c>
      <c r="BD700" s="9">
        <f t="shared" si="565"/>
        <v>0</v>
      </c>
      <c r="BE700" s="9">
        <f t="shared" si="566"/>
        <v>0</v>
      </c>
      <c r="BF700" s="9">
        <f t="shared" si="567"/>
        <v>0</v>
      </c>
      <c r="BG700" s="9">
        <f t="shared" si="568"/>
        <v>0</v>
      </c>
      <c r="BH700" s="9">
        <f t="shared" si="569"/>
        <v>0</v>
      </c>
      <c r="BI700" s="9">
        <f t="shared" si="570"/>
        <v>0</v>
      </c>
      <c r="BJ700" s="6">
        <f t="shared" si="571"/>
        <v>0</v>
      </c>
      <c r="BK700" s="6">
        <f t="shared" si="572"/>
        <v>0</v>
      </c>
      <c r="BL700" s="6">
        <f t="shared" si="573"/>
        <v>0</v>
      </c>
      <c r="BM700" s="10">
        <f t="shared" si="574"/>
        <v>0</v>
      </c>
      <c r="BN700" s="10">
        <f t="shared" si="575"/>
        <v>0</v>
      </c>
      <c r="BO700" s="10">
        <f t="shared" si="576"/>
        <v>0</v>
      </c>
      <c r="BP700" s="11">
        <f t="shared" si="577"/>
        <v>0</v>
      </c>
      <c r="BQ700" s="11">
        <f t="shared" si="578"/>
        <v>0</v>
      </c>
      <c r="BR700" s="11">
        <f t="shared" si="579"/>
        <v>0</v>
      </c>
      <c r="BS700" s="10">
        <f t="shared" si="580"/>
        <v>0</v>
      </c>
      <c r="BT700" s="10">
        <f t="shared" si="581"/>
        <v>0</v>
      </c>
      <c r="BU700" s="10">
        <f t="shared" si="582"/>
        <v>0</v>
      </c>
      <c r="BV700" s="10">
        <f t="shared" si="583"/>
        <v>0</v>
      </c>
      <c r="BW700" s="10">
        <f t="shared" si="584"/>
        <v>0</v>
      </c>
      <c r="BX700" s="10">
        <f t="shared" si="585"/>
        <v>0</v>
      </c>
      <c r="BY700" s="10">
        <f t="shared" si="586"/>
        <v>0</v>
      </c>
      <c r="BZ700" s="10">
        <f t="shared" si="587"/>
        <v>0</v>
      </c>
      <c r="CA700" s="10">
        <f t="shared" si="588"/>
        <v>0</v>
      </c>
      <c r="CB700" s="9">
        <f t="shared" si="589"/>
        <v>0</v>
      </c>
      <c r="CC700" s="9">
        <f t="shared" si="590"/>
        <v>0</v>
      </c>
      <c r="CD700" s="9">
        <f t="shared" si="591"/>
        <v>0</v>
      </c>
      <c r="CE700" s="12">
        <f t="shared" si="593"/>
        <v>0</v>
      </c>
    </row>
    <row r="701" spans="8:83" ht="18" customHeight="1">
      <c r="H701"/>
      <c r="I701"/>
      <c r="J701"/>
      <c r="AA701" s="16">
        <f t="shared" si="541"/>
        <v>0</v>
      </c>
      <c r="AB701" s="16">
        <f t="shared" si="542"/>
        <v>0</v>
      </c>
      <c r="AC701" s="16">
        <f t="shared" si="543"/>
        <v>0</v>
      </c>
      <c r="AD701" s="16">
        <f t="shared" si="544"/>
        <v>0</v>
      </c>
      <c r="AE701" s="16">
        <f t="shared" si="545"/>
        <v>0</v>
      </c>
      <c r="AF701" s="16">
        <f t="shared" si="546"/>
        <v>0</v>
      </c>
      <c r="AG701" s="16">
        <f t="shared" si="547"/>
        <v>0</v>
      </c>
      <c r="AH701" s="16">
        <f t="shared" si="548"/>
        <v>0</v>
      </c>
      <c r="AI701" s="16">
        <f t="shared" si="549"/>
        <v>0</v>
      </c>
      <c r="AJ701" s="15">
        <f t="shared" si="550"/>
        <v>0.42990838161300676</v>
      </c>
      <c r="AK701" s="6">
        <f t="shared" si="594"/>
        <v>0</v>
      </c>
      <c r="AL701" s="6">
        <f t="shared" si="594"/>
        <v>0</v>
      </c>
      <c r="AM701" s="6">
        <f t="shared" si="594"/>
        <v>0</v>
      </c>
      <c r="AN701" s="6">
        <f t="shared" si="594"/>
        <v>0</v>
      </c>
      <c r="AO701" s="9">
        <f t="shared" si="551"/>
        <v>0</v>
      </c>
      <c r="AP701" s="9">
        <f t="shared" si="552"/>
        <v>0</v>
      </c>
      <c r="AQ701" s="9">
        <f t="shared" si="553"/>
        <v>0</v>
      </c>
      <c r="AR701" s="9">
        <f t="shared" si="554"/>
        <v>0</v>
      </c>
      <c r="AS701" s="9">
        <f t="shared" si="592"/>
        <v>0</v>
      </c>
      <c r="AT701" s="9">
        <f t="shared" si="555"/>
        <v>0</v>
      </c>
      <c r="AU701" s="9">
        <f t="shared" si="556"/>
        <v>0</v>
      </c>
      <c r="AV701" s="9">
        <f t="shared" si="557"/>
        <v>0</v>
      </c>
      <c r="AW701" s="9">
        <f t="shared" si="558"/>
        <v>0</v>
      </c>
      <c r="AX701" s="9">
        <f t="shared" si="559"/>
        <v>0</v>
      </c>
      <c r="AY701" s="9">
        <f t="shared" si="560"/>
        <v>0</v>
      </c>
      <c r="AZ701" s="9">
        <f t="shared" si="561"/>
        <v>0</v>
      </c>
      <c r="BA701" s="9">
        <f t="shared" si="562"/>
        <v>0</v>
      </c>
      <c r="BB701" s="9">
        <f t="shared" si="563"/>
        <v>0</v>
      </c>
      <c r="BC701" s="9">
        <f t="shared" si="564"/>
        <v>0</v>
      </c>
      <c r="BD701" s="9">
        <f t="shared" si="565"/>
        <v>0</v>
      </c>
      <c r="BE701" s="9">
        <f t="shared" si="566"/>
        <v>0</v>
      </c>
      <c r="BF701" s="9">
        <f t="shared" si="567"/>
        <v>0</v>
      </c>
      <c r="BG701" s="9">
        <f t="shared" si="568"/>
        <v>0</v>
      </c>
      <c r="BH701" s="9">
        <f t="shared" si="569"/>
        <v>0</v>
      </c>
      <c r="BI701" s="9">
        <f t="shared" si="570"/>
        <v>0</v>
      </c>
      <c r="BJ701" s="6">
        <f t="shared" si="571"/>
        <v>0</v>
      </c>
      <c r="BK701" s="6">
        <f t="shared" si="572"/>
        <v>0</v>
      </c>
      <c r="BL701" s="6">
        <f t="shared" si="573"/>
        <v>0</v>
      </c>
      <c r="BM701" s="10">
        <f t="shared" si="574"/>
        <v>0</v>
      </c>
      <c r="BN701" s="10">
        <f t="shared" si="575"/>
        <v>0</v>
      </c>
      <c r="BO701" s="10">
        <f t="shared" si="576"/>
        <v>0</v>
      </c>
      <c r="BP701" s="11">
        <f t="shared" si="577"/>
        <v>0</v>
      </c>
      <c r="BQ701" s="11">
        <f t="shared" si="578"/>
        <v>0</v>
      </c>
      <c r="BR701" s="11">
        <f t="shared" si="579"/>
        <v>0</v>
      </c>
      <c r="BS701" s="10">
        <f t="shared" si="580"/>
        <v>0</v>
      </c>
      <c r="BT701" s="10">
        <f t="shared" si="581"/>
        <v>0</v>
      </c>
      <c r="BU701" s="10">
        <f t="shared" si="582"/>
        <v>0</v>
      </c>
      <c r="BV701" s="10">
        <f t="shared" si="583"/>
        <v>0</v>
      </c>
      <c r="BW701" s="10">
        <f t="shared" si="584"/>
        <v>0</v>
      </c>
      <c r="BX701" s="10">
        <f t="shared" si="585"/>
        <v>0</v>
      </c>
      <c r="BY701" s="10">
        <f t="shared" si="586"/>
        <v>0</v>
      </c>
      <c r="BZ701" s="10">
        <f t="shared" si="587"/>
        <v>0</v>
      </c>
      <c r="CA701" s="10">
        <f t="shared" si="588"/>
        <v>0</v>
      </c>
      <c r="CB701" s="9">
        <f t="shared" si="589"/>
        <v>0</v>
      </c>
      <c r="CC701" s="9">
        <f t="shared" si="590"/>
        <v>0</v>
      </c>
      <c r="CD701" s="9">
        <f t="shared" si="591"/>
        <v>0</v>
      </c>
      <c r="CE701" s="12">
        <f t="shared" si="593"/>
        <v>0</v>
      </c>
    </row>
    <row r="702" spans="8:83" ht="18" customHeight="1">
      <c r="H702"/>
      <c r="I702"/>
      <c r="J702"/>
      <c r="AA702" s="16">
        <f t="shared" si="541"/>
        <v>0</v>
      </c>
      <c r="AB702" s="16">
        <f t="shared" si="542"/>
        <v>0</v>
      </c>
      <c r="AC702" s="16">
        <f t="shared" si="543"/>
        <v>0</v>
      </c>
      <c r="AD702" s="16">
        <f t="shared" si="544"/>
        <v>0</v>
      </c>
      <c r="AE702" s="16">
        <f t="shared" si="545"/>
        <v>0</v>
      </c>
      <c r="AF702" s="16">
        <f t="shared" si="546"/>
        <v>0</v>
      </c>
      <c r="AG702" s="16">
        <f t="shared" si="547"/>
        <v>0</v>
      </c>
      <c r="AH702" s="16">
        <f t="shared" si="548"/>
        <v>0</v>
      </c>
      <c r="AI702" s="16">
        <f t="shared" si="549"/>
        <v>0</v>
      </c>
      <c r="AJ702" s="15">
        <f t="shared" si="550"/>
        <v>0.42990838161300676</v>
      </c>
      <c r="AK702" s="6">
        <f t="shared" si="594"/>
        <v>0</v>
      </c>
      <c r="AL702" s="6">
        <f t="shared" si="594"/>
        <v>0</v>
      </c>
      <c r="AM702" s="6">
        <f t="shared" si="594"/>
        <v>0</v>
      </c>
      <c r="AN702" s="6">
        <f t="shared" si="594"/>
        <v>0</v>
      </c>
      <c r="AO702" s="9">
        <f t="shared" si="551"/>
        <v>0</v>
      </c>
      <c r="AP702" s="9">
        <f t="shared" si="552"/>
        <v>0</v>
      </c>
      <c r="AQ702" s="9">
        <f t="shared" si="553"/>
        <v>0</v>
      </c>
      <c r="AR702" s="9">
        <f t="shared" si="554"/>
        <v>0</v>
      </c>
      <c r="AS702" s="9">
        <f t="shared" si="592"/>
        <v>0</v>
      </c>
      <c r="AT702" s="9">
        <f t="shared" si="555"/>
        <v>0</v>
      </c>
      <c r="AU702" s="9">
        <f t="shared" si="556"/>
        <v>0</v>
      </c>
      <c r="AV702" s="9">
        <f t="shared" si="557"/>
        <v>0</v>
      </c>
      <c r="AW702" s="9">
        <f t="shared" si="558"/>
        <v>0</v>
      </c>
      <c r="AX702" s="9">
        <f t="shared" si="559"/>
        <v>0</v>
      </c>
      <c r="AY702" s="9">
        <f t="shared" si="560"/>
        <v>0</v>
      </c>
      <c r="AZ702" s="9">
        <f t="shared" si="561"/>
        <v>0</v>
      </c>
      <c r="BA702" s="9">
        <f t="shared" si="562"/>
        <v>0</v>
      </c>
      <c r="BB702" s="9">
        <f t="shared" si="563"/>
        <v>0</v>
      </c>
      <c r="BC702" s="9">
        <f t="shared" si="564"/>
        <v>0</v>
      </c>
      <c r="BD702" s="9">
        <f t="shared" si="565"/>
        <v>0</v>
      </c>
      <c r="BE702" s="9">
        <f t="shared" si="566"/>
        <v>0</v>
      </c>
      <c r="BF702" s="9">
        <f t="shared" si="567"/>
        <v>0</v>
      </c>
      <c r="BG702" s="9">
        <f t="shared" si="568"/>
        <v>0</v>
      </c>
      <c r="BH702" s="9">
        <f t="shared" si="569"/>
        <v>0</v>
      </c>
      <c r="BI702" s="9">
        <f t="shared" si="570"/>
        <v>0</v>
      </c>
      <c r="BJ702" s="6">
        <f t="shared" si="571"/>
        <v>0</v>
      </c>
      <c r="BK702" s="6">
        <f t="shared" si="572"/>
        <v>0</v>
      </c>
      <c r="BL702" s="6">
        <f t="shared" si="573"/>
        <v>0</v>
      </c>
      <c r="BM702" s="10">
        <f t="shared" si="574"/>
        <v>0</v>
      </c>
      <c r="BN702" s="10">
        <f t="shared" si="575"/>
        <v>0</v>
      </c>
      <c r="BO702" s="10">
        <f t="shared" si="576"/>
        <v>0</v>
      </c>
      <c r="BP702" s="11">
        <f t="shared" si="577"/>
        <v>0</v>
      </c>
      <c r="BQ702" s="11">
        <f t="shared" si="578"/>
        <v>0</v>
      </c>
      <c r="BR702" s="11">
        <f t="shared" si="579"/>
        <v>0</v>
      </c>
      <c r="BS702" s="10">
        <f t="shared" si="580"/>
        <v>0</v>
      </c>
      <c r="BT702" s="10">
        <f t="shared" si="581"/>
        <v>0</v>
      </c>
      <c r="BU702" s="10">
        <f t="shared" si="582"/>
        <v>0</v>
      </c>
      <c r="BV702" s="10">
        <f t="shared" si="583"/>
        <v>0</v>
      </c>
      <c r="BW702" s="10">
        <f t="shared" si="584"/>
        <v>0</v>
      </c>
      <c r="BX702" s="10">
        <f t="shared" si="585"/>
        <v>0</v>
      </c>
      <c r="BY702" s="10">
        <f t="shared" si="586"/>
        <v>0</v>
      </c>
      <c r="BZ702" s="10">
        <f t="shared" si="587"/>
        <v>0</v>
      </c>
      <c r="CA702" s="10">
        <f t="shared" si="588"/>
        <v>0</v>
      </c>
      <c r="CB702" s="9">
        <f t="shared" si="589"/>
        <v>0</v>
      </c>
      <c r="CC702" s="9">
        <f t="shared" si="590"/>
        <v>0</v>
      </c>
      <c r="CD702" s="9">
        <f t="shared" si="591"/>
        <v>0</v>
      </c>
      <c r="CE702" s="12">
        <f t="shared" si="593"/>
        <v>0</v>
      </c>
    </row>
    <row r="703" spans="8:83" ht="18" customHeight="1">
      <c r="H703"/>
      <c r="I703"/>
      <c r="J703"/>
      <c r="AA703" s="16">
        <f t="shared" si="541"/>
        <v>0</v>
      </c>
      <c r="AB703" s="16">
        <f t="shared" si="542"/>
        <v>0</v>
      </c>
      <c r="AC703" s="16">
        <f t="shared" si="543"/>
        <v>0</v>
      </c>
      <c r="AD703" s="16">
        <f t="shared" si="544"/>
        <v>0</v>
      </c>
      <c r="AE703" s="16">
        <f t="shared" si="545"/>
        <v>0</v>
      </c>
      <c r="AF703" s="16">
        <f t="shared" si="546"/>
        <v>0</v>
      </c>
      <c r="AG703" s="16">
        <f t="shared" si="547"/>
        <v>0</v>
      </c>
      <c r="AH703" s="16">
        <f t="shared" si="548"/>
        <v>0</v>
      </c>
      <c r="AI703" s="16">
        <f t="shared" si="549"/>
        <v>0</v>
      </c>
      <c r="AJ703" s="15">
        <f t="shared" si="550"/>
        <v>0.42990838161300676</v>
      </c>
      <c r="AK703" s="6">
        <f t="shared" si="594"/>
        <v>0</v>
      </c>
      <c r="AL703" s="6">
        <f t="shared" si="594"/>
        <v>0</v>
      </c>
      <c r="AM703" s="6">
        <f t="shared" si="594"/>
        <v>0</v>
      </c>
      <c r="AN703" s="6">
        <f t="shared" si="594"/>
        <v>0</v>
      </c>
      <c r="AO703" s="9">
        <f t="shared" si="551"/>
        <v>0</v>
      </c>
      <c r="AP703" s="9">
        <f t="shared" si="552"/>
        <v>0</v>
      </c>
      <c r="AQ703" s="9">
        <f t="shared" si="553"/>
        <v>0</v>
      </c>
      <c r="AR703" s="9">
        <f t="shared" si="554"/>
        <v>0</v>
      </c>
      <c r="AS703" s="9">
        <f t="shared" si="592"/>
        <v>0</v>
      </c>
      <c r="AT703" s="9">
        <f t="shared" si="555"/>
        <v>0</v>
      </c>
      <c r="AU703" s="9">
        <f t="shared" si="556"/>
        <v>0</v>
      </c>
      <c r="AV703" s="9">
        <f t="shared" si="557"/>
        <v>0</v>
      </c>
      <c r="AW703" s="9">
        <f t="shared" si="558"/>
        <v>0</v>
      </c>
      <c r="AX703" s="9">
        <f t="shared" si="559"/>
        <v>0</v>
      </c>
      <c r="AY703" s="9">
        <f t="shared" si="560"/>
        <v>0</v>
      </c>
      <c r="AZ703" s="9">
        <f t="shared" si="561"/>
        <v>0</v>
      </c>
      <c r="BA703" s="9">
        <f t="shared" si="562"/>
        <v>0</v>
      </c>
      <c r="BB703" s="9">
        <f t="shared" si="563"/>
        <v>0</v>
      </c>
      <c r="BC703" s="9">
        <f t="shared" si="564"/>
        <v>0</v>
      </c>
      <c r="BD703" s="9">
        <f t="shared" si="565"/>
        <v>0</v>
      </c>
      <c r="BE703" s="9">
        <f t="shared" si="566"/>
        <v>0</v>
      </c>
      <c r="BF703" s="9">
        <f t="shared" si="567"/>
        <v>0</v>
      </c>
      <c r="BG703" s="9">
        <f t="shared" si="568"/>
        <v>0</v>
      </c>
      <c r="BH703" s="9">
        <f t="shared" si="569"/>
        <v>0</v>
      </c>
      <c r="BI703" s="9">
        <f t="shared" si="570"/>
        <v>0</v>
      </c>
      <c r="BJ703" s="6">
        <f t="shared" si="571"/>
        <v>0</v>
      </c>
      <c r="BK703" s="6">
        <f t="shared" si="572"/>
        <v>0</v>
      </c>
      <c r="BL703" s="6">
        <f t="shared" si="573"/>
        <v>0</v>
      </c>
      <c r="BM703" s="10">
        <f t="shared" si="574"/>
        <v>0</v>
      </c>
      <c r="BN703" s="10">
        <f t="shared" si="575"/>
        <v>0</v>
      </c>
      <c r="BO703" s="10">
        <f t="shared" si="576"/>
        <v>0</v>
      </c>
      <c r="BP703" s="11">
        <f t="shared" si="577"/>
        <v>0</v>
      </c>
      <c r="BQ703" s="11">
        <f t="shared" si="578"/>
        <v>0</v>
      </c>
      <c r="BR703" s="11">
        <f t="shared" si="579"/>
        <v>0</v>
      </c>
      <c r="BS703" s="10">
        <f t="shared" si="580"/>
        <v>0</v>
      </c>
      <c r="BT703" s="10">
        <f t="shared" si="581"/>
        <v>0</v>
      </c>
      <c r="BU703" s="10">
        <f t="shared" si="582"/>
        <v>0</v>
      </c>
      <c r="BV703" s="10">
        <f t="shared" si="583"/>
        <v>0</v>
      </c>
      <c r="BW703" s="10">
        <f t="shared" si="584"/>
        <v>0</v>
      </c>
      <c r="BX703" s="10">
        <f t="shared" si="585"/>
        <v>0</v>
      </c>
      <c r="BY703" s="10">
        <f t="shared" si="586"/>
        <v>0</v>
      </c>
      <c r="BZ703" s="10">
        <f t="shared" si="587"/>
        <v>0</v>
      </c>
      <c r="CA703" s="10">
        <f t="shared" si="588"/>
        <v>0</v>
      </c>
      <c r="CB703" s="9">
        <f t="shared" si="589"/>
        <v>0</v>
      </c>
      <c r="CC703" s="9">
        <f t="shared" si="590"/>
        <v>0</v>
      </c>
      <c r="CD703" s="9">
        <f t="shared" si="591"/>
        <v>0</v>
      </c>
      <c r="CE703" s="12">
        <f t="shared" si="593"/>
        <v>0</v>
      </c>
    </row>
    <row r="704" spans="8:83" ht="18" customHeight="1">
      <c r="H704"/>
      <c r="I704"/>
      <c r="J704"/>
      <c r="AA704" s="16">
        <f t="shared" si="541"/>
        <v>0</v>
      </c>
      <c r="AB704" s="16">
        <f t="shared" si="542"/>
        <v>0</v>
      </c>
      <c r="AC704" s="16">
        <f t="shared" si="543"/>
        <v>0</v>
      </c>
      <c r="AD704" s="16">
        <f t="shared" si="544"/>
        <v>0</v>
      </c>
      <c r="AE704" s="16">
        <f t="shared" si="545"/>
        <v>0</v>
      </c>
      <c r="AF704" s="16">
        <f t="shared" si="546"/>
        <v>0</v>
      </c>
      <c r="AG704" s="16">
        <f t="shared" si="547"/>
        <v>0</v>
      </c>
      <c r="AH704" s="16">
        <f t="shared" si="548"/>
        <v>0</v>
      </c>
      <c r="AI704" s="16">
        <f t="shared" si="549"/>
        <v>0</v>
      </c>
      <c r="AJ704" s="15">
        <f t="shared" si="550"/>
        <v>0.42990838161300676</v>
      </c>
      <c r="AK704" s="6">
        <f t="shared" si="594"/>
        <v>0</v>
      </c>
      <c r="AL704" s="6">
        <f t="shared" si="594"/>
        <v>0</v>
      </c>
      <c r="AM704" s="6">
        <f t="shared" si="594"/>
        <v>0</v>
      </c>
      <c r="AN704" s="6">
        <f t="shared" si="594"/>
        <v>0</v>
      </c>
      <c r="AO704" s="9">
        <f t="shared" si="551"/>
        <v>0</v>
      </c>
      <c r="AP704" s="9">
        <f t="shared" si="552"/>
        <v>0</v>
      </c>
      <c r="AQ704" s="9">
        <f t="shared" si="553"/>
        <v>0</v>
      </c>
      <c r="AR704" s="9">
        <f t="shared" si="554"/>
        <v>0</v>
      </c>
      <c r="AS704" s="9">
        <f t="shared" si="592"/>
        <v>0</v>
      </c>
      <c r="AT704" s="9">
        <f t="shared" si="555"/>
        <v>0</v>
      </c>
      <c r="AU704" s="9">
        <f t="shared" si="556"/>
        <v>0</v>
      </c>
      <c r="AV704" s="9">
        <f t="shared" si="557"/>
        <v>0</v>
      </c>
      <c r="AW704" s="9">
        <f t="shared" si="558"/>
        <v>0</v>
      </c>
      <c r="AX704" s="9">
        <f t="shared" si="559"/>
        <v>0</v>
      </c>
      <c r="AY704" s="9">
        <f t="shared" si="560"/>
        <v>0</v>
      </c>
      <c r="AZ704" s="9">
        <f t="shared" si="561"/>
        <v>0</v>
      </c>
      <c r="BA704" s="9">
        <f t="shared" si="562"/>
        <v>0</v>
      </c>
      <c r="BB704" s="9">
        <f t="shared" si="563"/>
        <v>0</v>
      </c>
      <c r="BC704" s="9">
        <f t="shared" si="564"/>
        <v>0</v>
      </c>
      <c r="BD704" s="9">
        <f t="shared" si="565"/>
        <v>0</v>
      </c>
      <c r="BE704" s="9">
        <f t="shared" si="566"/>
        <v>0</v>
      </c>
      <c r="BF704" s="9">
        <f t="shared" si="567"/>
        <v>0</v>
      </c>
      <c r="BG704" s="9">
        <f t="shared" si="568"/>
        <v>0</v>
      </c>
      <c r="BH704" s="9">
        <f t="shared" si="569"/>
        <v>0</v>
      </c>
      <c r="BI704" s="9">
        <f t="shared" si="570"/>
        <v>0</v>
      </c>
      <c r="BJ704" s="6">
        <f t="shared" si="571"/>
        <v>0</v>
      </c>
      <c r="BK704" s="6">
        <f t="shared" si="572"/>
        <v>0</v>
      </c>
      <c r="BL704" s="6">
        <f t="shared" si="573"/>
        <v>0</v>
      </c>
      <c r="BM704" s="10">
        <f t="shared" si="574"/>
        <v>0</v>
      </c>
      <c r="BN704" s="10">
        <f t="shared" si="575"/>
        <v>0</v>
      </c>
      <c r="BO704" s="10">
        <f t="shared" si="576"/>
        <v>0</v>
      </c>
      <c r="BP704" s="11">
        <f t="shared" si="577"/>
        <v>0</v>
      </c>
      <c r="BQ704" s="11">
        <f t="shared" si="578"/>
        <v>0</v>
      </c>
      <c r="BR704" s="11">
        <f t="shared" si="579"/>
        <v>0</v>
      </c>
      <c r="BS704" s="10">
        <f t="shared" si="580"/>
        <v>0</v>
      </c>
      <c r="BT704" s="10">
        <f t="shared" si="581"/>
        <v>0</v>
      </c>
      <c r="BU704" s="10">
        <f t="shared" si="582"/>
        <v>0</v>
      </c>
      <c r="BV704" s="10">
        <f t="shared" si="583"/>
        <v>0</v>
      </c>
      <c r="BW704" s="10">
        <f t="shared" si="584"/>
        <v>0</v>
      </c>
      <c r="BX704" s="10">
        <f t="shared" si="585"/>
        <v>0</v>
      </c>
      <c r="BY704" s="10">
        <f t="shared" si="586"/>
        <v>0</v>
      </c>
      <c r="BZ704" s="10">
        <f t="shared" si="587"/>
        <v>0</v>
      </c>
      <c r="CA704" s="10">
        <f t="shared" si="588"/>
        <v>0</v>
      </c>
      <c r="CB704" s="9">
        <f t="shared" si="589"/>
        <v>0</v>
      </c>
      <c r="CC704" s="9">
        <f t="shared" si="590"/>
        <v>0</v>
      </c>
      <c r="CD704" s="9">
        <f t="shared" si="591"/>
        <v>0</v>
      </c>
      <c r="CE704" s="12">
        <f t="shared" si="593"/>
        <v>0</v>
      </c>
    </row>
    <row r="705" spans="8:83" ht="18" customHeight="1">
      <c r="H705"/>
      <c r="I705"/>
      <c r="J705"/>
      <c r="AA705" s="16">
        <f t="shared" si="541"/>
        <v>0</v>
      </c>
      <c r="AB705" s="16">
        <f t="shared" si="542"/>
        <v>0</v>
      </c>
      <c r="AC705" s="16">
        <f t="shared" si="543"/>
        <v>0</v>
      </c>
      <c r="AD705" s="16">
        <f t="shared" si="544"/>
        <v>0</v>
      </c>
      <c r="AE705" s="16">
        <f t="shared" si="545"/>
        <v>0</v>
      </c>
      <c r="AF705" s="16">
        <f t="shared" si="546"/>
        <v>0</v>
      </c>
      <c r="AG705" s="16">
        <f t="shared" si="547"/>
        <v>0</v>
      </c>
      <c r="AH705" s="16">
        <f t="shared" si="548"/>
        <v>0</v>
      </c>
      <c r="AI705" s="16">
        <f t="shared" si="549"/>
        <v>0</v>
      </c>
      <c r="AJ705" s="15">
        <f t="shared" si="550"/>
        <v>0.42990838161300676</v>
      </c>
      <c r="AK705" s="6">
        <f t="shared" si="594"/>
        <v>0</v>
      </c>
      <c r="AL705" s="6">
        <f t="shared" si="594"/>
        <v>0</v>
      </c>
      <c r="AM705" s="6">
        <f t="shared" si="594"/>
        <v>0</v>
      </c>
      <c r="AN705" s="6">
        <f t="shared" si="594"/>
        <v>0</v>
      </c>
      <c r="AO705" s="9">
        <f t="shared" si="551"/>
        <v>0</v>
      </c>
      <c r="AP705" s="9">
        <f t="shared" si="552"/>
        <v>0</v>
      </c>
      <c r="AQ705" s="9">
        <f t="shared" si="553"/>
        <v>0</v>
      </c>
      <c r="AR705" s="9">
        <f t="shared" si="554"/>
        <v>0</v>
      </c>
      <c r="AS705" s="9">
        <f t="shared" si="592"/>
        <v>0</v>
      </c>
      <c r="AT705" s="9">
        <f t="shared" si="555"/>
        <v>0</v>
      </c>
      <c r="AU705" s="9">
        <f t="shared" si="556"/>
        <v>0</v>
      </c>
      <c r="AV705" s="9">
        <f t="shared" si="557"/>
        <v>0</v>
      </c>
      <c r="AW705" s="9">
        <f t="shared" si="558"/>
        <v>0</v>
      </c>
      <c r="AX705" s="9">
        <f t="shared" si="559"/>
        <v>0</v>
      </c>
      <c r="AY705" s="9">
        <f t="shared" si="560"/>
        <v>0</v>
      </c>
      <c r="AZ705" s="9">
        <f t="shared" si="561"/>
        <v>0</v>
      </c>
      <c r="BA705" s="9">
        <f t="shared" si="562"/>
        <v>0</v>
      </c>
      <c r="BB705" s="9">
        <f t="shared" si="563"/>
        <v>0</v>
      </c>
      <c r="BC705" s="9">
        <f t="shared" si="564"/>
        <v>0</v>
      </c>
      <c r="BD705" s="9">
        <f t="shared" si="565"/>
        <v>0</v>
      </c>
      <c r="BE705" s="9">
        <f t="shared" si="566"/>
        <v>0</v>
      </c>
      <c r="BF705" s="9">
        <f t="shared" si="567"/>
        <v>0</v>
      </c>
      <c r="BG705" s="9">
        <f t="shared" si="568"/>
        <v>0</v>
      </c>
      <c r="BH705" s="9">
        <f t="shared" si="569"/>
        <v>0</v>
      </c>
      <c r="BI705" s="9">
        <f t="shared" si="570"/>
        <v>0</v>
      </c>
      <c r="BJ705" s="6">
        <f t="shared" si="571"/>
        <v>0</v>
      </c>
      <c r="BK705" s="6">
        <f t="shared" si="572"/>
        <v>0</v>
      </c>
      <c r="BL705" s="6">
        <f t="shared" si="573"/>
        <v>0</v>
      </c>
      <c r="BM705" s="10">
        <f t="shared" si="574"/>
        <v>0</v>
      </c>
      <c r="BN705" s="10">
        <f t="shared" si="575"/>
        <v>0</v>
      </c>
      <c r="BO705" s="10">
        <f t="shared" si="576"/>
        <v>0</v>
      </c>
      <c r="BP705" s="11">
        <f t="shared" si="577"/>
        <v>0</v>
      </c>
      <c r="BQ705" s="11">
        <f t="shared" si="578"/>
        <v>0</v>
      </c>
      <c r="BR705" s="11">
        <f t="shared" si="579"/>
        <v>0</v>
      </c>
      <c r="BS705" s="10">
        <f t="shared" si="580"/>
        <v>0</v>
      </c>
      <c r="BT705" s="10">
        <f t="shared" si="581"/>
        <v>0</v>
      </c>
      <c r="BU705" s="10">
        <f t="shared" si="582"/>
        <v>0</v>
      </c>
      <c r="BV705" s="10">
        <f t="shared" si="583"/>
        <v>0</v>
      </c>
      <c r="BW705" s="10">
        <f t="shared" si="584"/>
        <v>0</v>
      </c>
      <c r="BX705" s="10">
        <f t="shared" si="585"/>
        <v>0</v>
      </c>
      <c r="BY705" s="10">
        <f t="shared" si="586"/>
        <v>0</v>
      </c>
      <c r="BZ705" s="10">
        <f t="shared" si="587"/>
        <v>0</v>
      </c>
      <c r="CA705" s="10">
        <f t="shared" si="588"/>
        <v>0</v>
      </c>
      <c r="CB705" s="9">
        <f t="shared" si="589"/>
        <v>0</v>
      </c>
      <c r="CC705" s="9">
        <f t="shared" si="590"/>
        <v>0</v>
      </c>
      <c r="CD705" s="9">
        <f t="shared" si="591"/>
        <v>0</v>
      </c>
      <c r="CE705" s="12">
        <f t="shared" si="593"/>
        <v>0</v>
      </c>
    </row>
    <row r="706" spans="8:83" ht="18" customHeight="1">
      <c r="H706"/>
      <c r="I706"/>
      <c r="J706"/>
      <c r="AA706" s="16">
        <f t="shared" si="541"/>
        <v>0</v>
      </c>
      <c r="AB706" s="16">
        <f t="shared" si="542"/>
        <v>0</v>
      </c>
      <c r="AC706" s="16">
        <f t="shared" si="543"/>
        <v>0</v>
      </c>
      <c r="AD706" s="16">
        <f t="shared" si="544"/>
        <v>0</v>
      </c>
      <c r="AE706" s="16">
        <f t="shared" si="545"/>
        <v>0</v>
      </c>
      <c r="AF706" s="16">
        <f t="shared" si="546"/>
        <v>0</v>
      </c>
      <c r="AG706" s="16">
        <f t="shared" si="547"/>
        <v>0</v>
      </c>
      <c r="AH706" s="16">
        <f t="shared" si="548"/>
        <v>0</v>
      </c>
      <c r="AI706" s="16">
        <f t="shared" si="549"/>
        <v>0</v>
      </c>
      <c r="AJ706" s="15">
        <f t="shared" si="550"/>
        <v>0.42990838161300676</v>
      </c>
      <c r="AK706" s="6">
        <f t="shared" si="594"/>
        <v>0</v>
      </c>
      <c r="AL706" s="6">
        <f t="shared" si="594"/>
        <v>0</v>
      </c>
      <c r="AM706" s="6">
        <f t="shared" si="594"/>
        <v>0</v>
      </c>
      <c r="AN706" s="6">
        <f t="shared" si="594"/>
        <v>0</v>
      </c>
      <c r="AO706" s="9">
        <f t="shared" si="551"/>
        <v>0</v>
      </c>
      <c r="AP706" s="9">
        <f t="shared" si="552"/>
        <v>0</v>
      </c>
      <c r="AQ706" s="9">
        <f t="shared" si="553"/>
        <v>0</v>
      </c>
      <c r="AR706" s="9">
        <f t="shared" si="554"/>
        <v>0</v>
      </c>
      <c r="AS706" s="9">
        <f t="shared" si="592"/>
        <v>0</v>
      </c>
      <c r="AT706" s="9">
        <f t="shared" si="555"/>
        <v>0</v>
      </c>
      <c r="AU706" s="9">
        <f t="shared" si="556"/>
        <v>0</v>
      </c>
      <c r="AV706" s="9">
        <f t="shared" si="557"/>
        <v>0</v>
      </c>
      <c r="AW706" s="9">
        <f t="shared" si="558"/>
        <v>0</v>
      </c>
      <c r="AX706" s="9">
        <f t="shared" si="559"/>
        <v>0</v>
      </c>
      <c r="AY706" s="9">
        <f t="shared" si="560"/>
        <v>0</v>
      </c>
      <c r="AZ706" s="9">
        <f t="shared" si="561"/>
        <v>0</v>
      </c>
      <c r="BA706" s="9">
        <f t="shared" si="562"/>
        <v>0</v>
      </c>
      <c r="BB706" s="9">
        <f t="shared" si="563"/>
        <v>0</v>
      </c>
      <c r="BC706" s="9">
        <f t="shared" si="564"/>
        <v>0</v>
      </c>
      <c r="BD706" s="9">
        <f t="shared" si="565"/>
        <v>0</v>
      </c>
      <c r="BE706" s="9">
        <f t="shared" si="566"/>
        <v>0</v>
      </c>
      <c r="BF706" s="9">
        <f t="shared" si="567"/>
        <v>0</v>
      </c>
      <c r="BG706" s="9">
        <f t="shared" si="568"/>
        <v>0</v>
      </c>
      <c r="BH706" s="9">
        <f t="shared" si="569"/>
        <v>0</v>
      </c>
      <c r="BI706" s="9">
        <f t="shared" si="570"/>
        <v>0</v>
      </c>
      <c r="BJ706" s="6">
        <f t="shared" si="571"/>
        <v>0</v>
      </c>
      <c r="BK706" s="6">
        <f t="shared" si="572"/>
        <v>0</v>
      </c>
      <c r="BL706" s="6">
        <f t="shared" si="573"/>
        <v>0</v>
      </c>
      <c r="BM706" s="10">
        <f t="shared" si="574"/>
        <v>0</v>
      </c>
      <c r="BN706" s="10">
        <f t="shared" si="575"/>
        <v>0</v>
      </c>
      <c r="BO706" s="10">
        <f t="shared" si="576"/>
        <v>0</v>
      </c>
      <c r="BP706" s="11">
        <f t="shared" si="577"/>
        <v>0</v>
      </c>
      <c r="BQ706" s="11">
        <f t="shared" si="578"/>
        <v>0</v>
      </c>
      <c r="BR706" s="11">
        <f t="shared" si="579"/>
        <v>0</v>
      </c>
      <c r="BS706" s="10">
        <f t="shared" si="580"/>
        <v>0</v>
      </c>
      <c r="BT706" s="10">
        <f t="shared" si="581"/>
        <v>0</v>
      </c>
      <c r="BU706" s="10">
        <f t="shared" si="582"/>
        <v>0</v>
      </c>
      <c r="BV706" s="10">
        <f t="shared" si="583"/>
        <v>0</v>
      </c>
      <c r="BW706" s="10">
        <f t="shared" si="584"/>
        <v>0</v>
      </c>
      <c r="BX706" s="10">
        <f t="shared" si="585"/>
        <v>0</v>
      </c>
      <c r="BY706" s="10">
        <f t="shared" si="586"/>
        <v>0</v>
      </c>
      <c r="BZ706" s="10">
        <f t="shared" si="587"/>
        <v>0</v>
      </c>
      <c r="CA706" s="10">
        <f t="shared" si="588"/>
        <v>0</v>
      </c>
      <c r="CB706" s="9">
        <f t="shared" si="589"/>
        <v>0</v>
      </c>
      <c r="CC706" s="9">
        <f t="shared" si="590"/>
        <v>0</v>
      </c>
      <c r="CD706" s="9">
        <f t="shared" si="591"/>
        <v>0</v>
      </c>
      <c r="CE706" s="12">
        <f t="shared" si="593"/>
        <v>0</v>
      </c>
    </row>
    <row r="707" spans="8:83" ht="18" customHeight="1">
      <c r="H707"/>
      <c r="I707"/>
      <c r="J707"/>
      <c r="AA707" s="16">
        <f t="shared" si="541"/>
        <v>0</v>
      </c>
      <c r="AB707" s="16">
        <f t="shared" si="542"/>
        <v>0</v>
      </c>
      <c r="AC707" s="16">
        <f t="shared" si="543"/>
        <v>0</v>
      </c>
      <c r="AD707" s="16">
        <f t="shared" si="544"/>
        <v>0</v>
      </c>
      <c r="AE707" s="16">
        <f t="shared" si="545"/>
        <v>0</v>
      </c>
      <c r="AF707" s="16">
        <f t="shared" si="546"/>
        <v>0</v>
      </c>
      <c r="AG707" s="16">
        <f t="shared" si="547"/>
        <v>0</v>
      </c>
      <c r="AH707" s="16">
        <f t="shared" si="548"/>
        <v>0</v>
      </c>
      <c r="AI707" s="16">
        <f t="shared" si="549"/>
        <v>0</v>
      </c>
      <c r="AJ707" s="15">
        <f t="shared" si="550"/>
        <v>0.42990838161300676</v>
      </c>
      <c r="AK707" s="6">
        <f t="shared" si="594"/>
        <v>0</v>
      </c>
      <c r="AL707" s="6">
        <f t="shared" si="594"/>
        <v>0</v>
      </c>
      <c r="AM707" s="6">
        <f t="shared" si="594"/>
        <v>0</v>
      </c>
      <c r="AN707" s="6">
        <f t="shared" si="594"/>
        <v>0</v>
      </c>
      <c r="AO707" s="9">
        <f t="shared" si="551"/>
        <v>0</v>
      </c>
      <c r="AP707" s="9">
        <f t="shared" si="552"/>
        <v>0</v>
      </c>
      <c r="AQ707" s="9">
        <f t="shared" si="553"/>
        <v>0</v>
      </c>
      <c r="AR707" s="9">
        <f t="shared" si="554"/>
        <v>0</v>
      </c>
      <c r="AS707" s="9">
        <f t="shared" si="592"/>
        <v>0</v>
      </c>
      <c r="AT707" s="9">
        <f t="shared" si="555"/>
        <v>0</v>
      </c>
      <c r="AU707" s="9">
        <f t="shared" si="556"/>
        <v>0</v>
      </c>
      <c r="AV707" s="9">
        <f t="shared" si="557"/>
        <v>0</v>
      </c>
      <c r="AW707" s="9">
        <f t="shared" si="558"/>
        <v>0</v>
      </c>
      <c r="AX707" s="9">
        <f t="shared" si="559"/>
        <v>0</v>
      </c>
      <c r="AY707" s="9">
        <f t="shared" si="560"/>
        <v>0</v>
      </c>
      <c r="AZ707" s="9">
        <f t="shared" si="561"/>
        <v>0</v>
      </c>
      <c r="BA707" s="9">
        <f t="shared" si="562"/>
        <v>0</v>
      </c>
      <c r="BB707" s="9">
        <f t="shared" si="563"/>
        <v>0</v>
      </c>
      <c r="BC707" s="9">
        <f t="shared" si="564"/>
        <v>0</v>
      </c>
      <c r="BD707" s="9">
        <f t="shared" si="565"/>
        <v>0</v>
      </c>
      <c r="BE707" s="9">
        <f t="shared" si="566"/>
        <v>0</v>
      </c>
      <c r="BF707" s="9">
        <f t="shared" si="567"/>
        <v>0</v>
      </c>
      <c r="BG707" s="9">
        <f t="shared" si="568"/>
        <v>0</v>
      </c>
      <c r="BH707" s="9">
        <f t="shared" si="569"/>
        <v>0</v>
      </c>
      <c r="BI707" s="9">
        <f t="shared" si="570"/>
        <v>0</v>
      </c>
      <c r="BJ707" s="6">
        <f t="shared" si="571"/>
        <v>0</v>
      </c>
      <c r="BK707" s="6">
        <f t="shared" si="572"/>
        <v>0</v>
      </c>
      <c r="BL707" s="6">
        <f t="shared" si="573"/>
        <v>0</v>
      </c>
      <c r="BM707" s="10">
        <f t="shared" si="574"/>
        <v>0</v>
      </c>
      <c r="BN707" s="10">
        <f t="shared" si="575"/>
        <v>0</v>
      </c>
      <c r="BO707" s="10">
        <f t="shared" si="576"/>
        <v>0</v>
      </c>
      <c r="BP707" s="11">
        <f t="shared" si="577"/>
        <v>0</v>
      </c>
      <c r="BQ707" s="11">
        <f t="shared" si="578"/>
        <v>0</v>
      </c>
      <c r="BR707" s="11">
        <f t="shared" si="579"/>
        <v>0</v>
      </c>
      <c r="BS707" s="10">
        <f t="shared" si="580"/>
        <v>0</v>
      </c>
      <c r="BT707" s="10">
        <f t="shared" si="581"/>
        <v>0</v>
      </c>
      <c r="BU707" s="10">
        <f t="shared" si="582"/>
        <v>0</v>
      </c>
      <c r="BV707" s="10">
        <f t="shared" si="583"/>
        <v>0</v>
      </c>
      <c r="BW707" s="10">
        <f t="shared" si="584"/>
        <v>0</v>
      </c>
      <c r="BX707" s="10">
        <f t="shared" si="585"/>
        <v>0</v>
      </c>
      <c r="BY707" s="10">
        <f t="shared" si="586"/>
        <v>0</v>
      </c>
      <c r="BZ707" s="10">
        <f t="shared" si="587"/>
        <v>0</v>
      </c>
      <c r="CA707" s="10">
        <f t="shared" si="588"/>
        <v>0</v>
      </c>
      <c r="CB707" s="9">
        <f t="shared" si="589"/>
        <v>0</v>
      </c>
      <c r="CC707" s="9">
        <f t="shared" si="590"/>
        <v>0</v>
      </c>
      <c r="CD707" s="9">
        <f t="shared" si="591"/>
        <v>0</v>
      </c>
      <c r="CE707" s="12">
        <f t="shared" si="593"/>
        <v>0</v>
      </c>
    </row>
    <row r="708" spans="8:83" ht="18" customHeight="1">
      <c r="H708"/>
      <c r="I708"/>
      <c r="J708"/>
      <c r="AA708" s="16">
        <f t="shared" si="541"/>
        <v>0</v>
      </c>
      <c r="AB708" s="16">
        <f t="shared" si="542"/>
        <v>0</v>
      </c>
      <c r="AC708" s="16">
        <f t="shared" si="543"/>
        <v>0</v>
      </c>
      <c r="AD708" s="16">
        <f t="shared" si="544"/>
        <v>0</v>
      </c>
      <c r="AE708" s="16">
        <f t="shared" si="545"/>
        <v>0</v>
      </c>
      <c r="AF708" s="16">
        <f t="shared" si="546"/>
        <v>0</v>
      </c>
      <c r="AG708" s="16">
        <f t="shared" si="547"/>
        <v>0</v>
      </c>
      <c r="AH708" s="16">
        <f t="shared" si="548"/>
        <v>0</v>
      </c>
      <c r="AI708" s="16">
        <f t="shared" si="549"/>
        <v>0</v>
      </c>
      <c r="AJ708" s="15">
        <f t="shared" si="550"/>
        <v>0.42990838161300676</v>
      </c>
      <c r="AK708" s="6">
        <f t="shared" si="594"/>
        <v>0</v>
      </c>
      <c r="AL708" s="6">
        <f t="shared" si="594"/>
        <v>0</v>
      </c>
      <c r="AM708" s="6">
        <f t="shared" si="594"/>
        <v>0</v>
      </c>
      <c r="AN708" s="6">
        <f t="shared" si="594"/>
        <v>0</v>
      </c>
      <c r="AO708" s="9">
        <f t="shared" si="551"/>
        <v>0</v>
      </c>
      <c r="AP708" s="9">
        <f t="shared" si="552"/>
        <v>0</v>
      </c>
      <c r="AQ708" s="9">
        <f t="shared" si="553"/>
        <v>0</v>
      </c>
      <c r="AR708" s="9">
        <f t="shared" si="554"/>
        <v>0</v>
      </c>
      <c r="AS708" s="9">
        <f t="shared" si="592"/>
        <v>0</v>
      </c>
      <c r="AT708" s="9">
        <f t="shared" si="555"/>
        <v>0</v>
      </c>
      <c r="AU708" s="9">
        <f t="shared" si="556"/>
        <v>0</v>
      </c>
      <c r="AV708" s="9">
        <f t="shared" si="557"/>
        <v>0</v>
      </c>
      <c r="AW708" s="9">
        <f t="shared" si="558"/>
        <v>0</v>
      </c>
      <c r="AX708" s="9">
        <f t="shared" si="559"/>
        <v>0</v>
      </c>
      <c r="AY708" s="9">
        <f t="shared" si="560"/>
        <v>0</v>
      </c>
      <c r="AZ708" s="9">
        <f t="shared" si="561"/>
        <v>0</v>
      </c>
      <c r="BA708" s="9">
        <f t="shared" si="562"/>
        <v>0</v>
      </c>
      <c r="BB708" s="9">
        <f t="shared" si="563"/>
        <v>0</v>
      </c>
      <c r="BC708" s="9">
        <f t="shared" si="564"/>
        <v>0</v>
      </c>
      <c r="BD708" s="9">
        <f t="shared" si="565"/>
        <v>0</v>
      </c>
      <c r="BE708" s="9">
        <f t="shared" si="566"/>
        <v>0</v>
      </c>
      <c r="BF708" s="9">
        <f t="shared" si="567"/>
        <v>0</v>
      </c>
      <c r="BG708" s="9">
        <f t="shared" si="568"/>
        <v>0</v>
      </c>
      <c r="BH708" s="9">
        <f t="shared" si="569"/>
        <v>0</v>
      </c>
      <c r="BI708" s="9">
        <f t="shared" si="570"/>
        <v>0</v>
      </c>
      <c r="BJ708" s="6">
        <f t="shared" si="571"/>
        <v>0</v>
      </c>
      <c r="BK708" s="6">
        <f t="shared" si="572"/>
        <v>0</v>
      </c>
      <c r="BL708" s="6">
        <f t="shared" si="573"/>
        <v>0</v>
      </c>
      <c r="BM708" s="10">
        <f t="shared" si="574"/>
        <v>0</v>
      </c>
      <c r="BN708" s="10">
        <f t="shared" si="575"/>
        <v>0</v>
      </c>
      <c r="BO708" s="10">
        <f t="shared" si="576"/>
        <v>0</v>
      </c>
      <c r="BP708" s="11">
        <f t="shared" si="577"/>
        <v>0</v>
      </c>
      <c r="BQ708" s="11">
        <f t="shared" si="578"/>
        <v>0</v>
      </c>
      <c r="BR708" s="11">
        <f t="shared" si="579"/>
        <v>0</v>
      </c>
      <c r="BS708" s="10">
        <f t="shared" si="580"/>
        <v>0</v>
      </c>
      <c r="BT708" s="10">
        <f t="shared" si="581"/>
        <v>0</v>
      </c>
      <c r="BU708" s="10">
        <f t="shared" si="582"/>
        <v>0</v>
      </c>
      <c r="BV708" s="10">
        <f t="shared" si="583"/>
        <v>0</v>
      </c>
      <c r="BW708" s="10">
        <f t="shared" si="584"/>
        <v>0</v>
      </c>
      <c r="BX708" s="10">
        <f t="shared" si="585"/>
        <v>0</v>
      </c>
      <c r="BY708" s="10">
        <f t="shared" si="586"/>
        <v>0</v>
      </c>
      <c r="BZ708" s="10">
        <f t="shared" si="587"/>
        <v>0</v>
      </c>
      <c r="CA708" s="10">
        <f t="shared" si="588"/>
        <v>0</v>
      </c>
      <c r="CB708" s="9">
        <f t="shared" si="589"/>
        <v>0</v>
      </c>
      <c r="CC708" s="9">
        <f t="shared" si="590"/>
        <v>0</v>
      </c>
      <c r="CD708" s="9">
        <f t="shared" si="591"/>
        <v>0</v>
      </c>
      <c r="CE708" s="12">
        <f t="shared" si="593"/>
        <v>0</v>
      </c>
    </row>
    <row r="709" spans="8:83" ht="18" customHeight="1">
      <c r="H709"/>
      <c r="I709"/>
      <c r="J709"/>
      <c r="AA709" s="16">
        <f t="shared" si="541"/>
        <v>0</v>
      </c>
      <c r="AB709" s="16">
        <f t="shared" si="542"/>
        <v>0</v>
      </c>
      <c r="AC709" s="16">
        <f t="shared" si="543"/>
        <v>0</v>
      </c>
      <c r="AD709" s="16">
        <f t="shared" si="544"/>
        <v>0</v>
      </c>
      <c r="AE709" s="16">
        <f t="shared" si="545"/>
        <v>0</v>
      </c>
      <c r="AF709" s="16">
        <f t="shared" si="546"/>
        <v>0</v>
      </c>
      <c r="AG709" s="16">
        <f t="shared" si="547"/>
        <v>0</v>
      </c>
      <c r="AH709" s="16">
        <f t="shared" si="548"/>
        <v>0</v>
      </c>
      <c r="AI709" s="16">
        <f t="shared" si="549"/>
        <v>0</v>
      </c>
      <c r="AJ709" s="15">
        <f t="shared" si="550"/>
        <v>0.42990838161300676</v>
      </c>
      <c r="AK709" s="6">
        <f t="shared" si="594"/>
        <v>0</v>
      </c>
      <c r="AL709" s="6">
        <f t="shared" si="594"/>
        <v>0</v>
      </c>
      <c r="AM709" s="6">
        <f t="shared" si="594"/>
        <v>0</v>
      </c>
      <c r="AN709" s="6">
        <f t="shared" si="594"/>
        <v>0</v>
      </c>
      <c r="AO709" s="9">
        <f t="shared" si="551"/>
        <v>0</v>
      </c>
      <c r="AP709" s="9">
        <f t="shared" si="552"/>
        <v>0</v>
      </c>
      <c r="AQ709" s="9">
        <f t="shared" si="553"/>
        <v>0</v>
      </c>
      <c r="AR709" s="9">
        <f t="shared" si="554"/>
        <v>0</v>
      </c>
      <c r="AS709" s="9">
        <f t="shared" si="592"/>
        <v>0</v>
      </c>
      <c r="AT709" s="9">
        <f t="shared" si="555"/>
        <v>0</v>
      </c>
      <c r="AU709" s="9">
        <f t="shared" si="556"/>
        <v>0</v>
      </c>
      <c r="AV709" s="9">
        <f t="shared" si="557"/>
        <v>0</v>
      </c>
      <c r="AW709" s="9">
        <f t="shared" si="558"/>
        <v>0</v>
      </c>
      <c r="AX709" s="9">
        <f t="shared" si="559"/>
        <v>0</v>
      </c>
      <c r="AY709" s="9">
        <f t="shared" si="560"/>
        <v>0</v>
      </c>
      <c r="AZ709" s="9">
        <f t="shared" si="561"/>
        <v>0</v>
      </c>
      <c r="BA709" s="9">
        <f t="shared" si="562"/>
        <v>0</v>
      </c>
      <c r="BB709" s="9">
        <f t="shared" si="563"/>
        <v>0</v>
      </c>
      <c r="BC709" s="9">
        <f t="shared" si="564"/>
        <v>0</v>
      </c>
      <c r="BD709" s="9">
        <f t="shared" si="565"/>
        <v>0</v>
      </c>
      <c r="BE709" s="9">
        <f t="shared" si="566"/>
        <v>0</v>
      </c>
      <c r="BF709" s="9">
        <f t="shared" si="567"/>
        <v>0</v>
      </c>
      <c r="BG709" s="9">
        <f t="shared" si="568"/>
        <v>0</v>
      </c>
      <c r="BH709" s="9">
        <f t="shared" si="569"/>
        <v>0</v>
      </c>
      <c r="BI709" s="9">
        <f t="shared" si="570"/>
        <v>0</v>
      </c>
      <c r="BJ709" s="6">
        <f t="shared" si="571"/>
        <v>0</v>
      </c>
      <c r="BK709" s="6">
        <f t="shared" si="572"/>
        <v>0</v>
      </c>
      <c r="BL709" s="6">
        <f t="shared" si="573"/>
        <v>0</v>
      </c>
      <c r="BM709" s="10">
        <f t="shared" si="574"/>
        <v>0</v>
      </c>
      <c r="BN709" s="10">
        <f t="shared" si="575"/>
        <v>0</v>
      </c>
      <c r="BO709" s="10">
        <f t="shared" si="576"/>
        <v>0</v>
      </c>
      <c r="BP709" s="11">
        <f t="shared" si="577"/>
        <v>0</v>
      </c>
      <c r="BQ709" s="11">
        <f t="shared" si="578"/>
        <v>0</v>
      </c>
      <c r="BR709" s="11">
        <f t="shared" si="579"/>
        <v>0</v>
      </c>
      <c r="BS709" s="10">
        <f t="shared" si="580"/>
        <v>0</v>
      </c>
      <c r="BT709" s="10">
        <f t="shared" si="581"/>
        <v>0</v>
      </c>
      <c r="BU709" s="10">
        <f t="shared" si="582"/>
        <v>0</v>
      </c>
      <c r="BV709" s="10">
        <f t="shared" si="583"/>
        <v>0</v>
      </c>
      <c r="BW709" s="10">
        <f t="shared" si="584"/>
        <v>0</v>
      </c>
      <c r="BX709" s="10">
        <f t="shared" si="585"/>
        <v>0</v>
      </c>
      <c r="BY709" s="10">
        <f t="shared" si="586"/>
        <v>0</v>
      </c>
      <c r="BZ709" s="10">
        <f t="shared" si="587"/>
        <v>0</v>
      </c>
      <c r="CA709" s="10">
        <f t="shared" si="588"/>
        <v>0</v>
      </c>
      <c r="CB709" s="9">
        <f t="shared" si="589"/>
        <v>0</v>
      </c>
      <c r="CC709" s="9">
        <f t="shared" si="590"/>
        <v>0</v>
      </c>
      <c r="CD709" s="9">
        <f t="shared" si="591"/>
        <v>0</v>
      </c>
      <c r="CE709" s="12">
        <f t="shared" si="593"/>
        <v>0</v>
      </c>
    </row>
    <row r="710" spans="8:83" ht="18" customHeight="1">
      <c r="H710"/>
      <c r="I710"/>
      <c r="J710"/>
      <c r="AA710" s="16">
        <f t="shared" ref="AA710:AA773" si="595">IF(Q_perm&lt;&gt;0, diffP1+diffP2,)</f>
        <v>0</v>
      </c>
      <c r="AB710" s="16">
        <f t="shared" ref="AB710:AB773" si="596">IF(Q_perm1&lt;&gt;0, P_feed1-P_feed2,)</f>
        <v>0</v>
      </c>
      <c r="AC710" s="16">
        <f t="shared" ref="AC710:AC773" si="597">IF(Q_perm2&lt;&gt;0, P_feed3-P_conc,)</f>
        <v>0</v>
      </c>
      <c r="AD710" s="16">
        <f t="shared" ref="AD710:AD773" si="598">IF(AND(Q_perm&lt;&gt;0,diffP&lt;&gt;0),diffP*(2*Q0_conc+Q0_perm)^1.5/(2*Q_conc+Q_perm)^1.5,)</f>
        <v>0</v>
      </c>
      <c r="AE710" s="16">
        <f t="shared" ref="AE710:AE773" si="599">IF(AND(Q_perm1&lt;&gt;0,diffP1&lt;&gt;0),diffP1*(2*(Q0_feed-Q0_perm1)+Q0_perm1)^1.5/(2*(Q_feed-Q_perm1)+Q_perm1)^1.5,)</f>
        <v>0</v>
      </c>
      <c r="AF710" s="16">
        <f t="shared" ref="AF710:AF773" si="600">IF(AND(Q_perm2&lt;&gt;0,diffP2&lt;&gt;0),diffP2*(2*(Q0_feed-Q0_perm1-Q0_perm2)+Q0_perm2)^1.5/(2*(Q_feed-Q_perm1-Q_perm2)+Q_perm2)^1.5,)</f>
        <v>0</v>
      </c>
      <c r="AG710" s="16">
        <f t="shared" ref="AG710:AG773" si="601">IF(Q_perm&lt;&gt;0,(NoOfPV1*(P_feed1-P_perm1)+NoOfPV2*(P_feed3-P_perm2))/NoOfPV-diffP/(2*NoOfArray),)</f>
        <v>0</v>
      </c>
      <c r="AH710" s="16">
        <f t="shared" ref="AH710:AH773" si="602">IF(Q_perm1&lt;&gt;0,(P_feed1-P_perm1)-diffP1/2,)</f>
        <v>0</v>
      </c>
      <c r="AI710" s="16">
        <f t="shared" ref="AI710:AI773" si="603">IF(Q_perm2&lt;&gt;0,(P_feed3-P_perm2)-diffP2/2,)</f>
        <v>0</v>
      </c>
      <c r="AJ710" s="15">
        <f t="shared" ref="AJ710:AJ773" si="604">IF(Temp&gt;25,EXP(TCF_U1*(1/298.15-1/(273.15+Temp))),EXP(TCF_U2*(1/298.15-1/(273.15+Temp))))</f>
        <v>0.42990838161300676</v>
      </c>
      <c r="AK710" s="6">
        <f t="shared" si="594"/>
        <v>0</v>
      </c>
      <c r="AL710" s="6">
        <f t="shared" si="594"/>
        <v>0</v>
      </c>
      <c r="AM710" s="6">
        <f t="shared" si="594"/>
        <v>0</v>
      </c>
      <c r="AN710" s="6">
        <f t="shared" si="594"/>
        <v>0</v>
      </c>
      <c r="AO710" s="9">
        <f t="shared" ref="AO710:AO773" si="605">IF(Q_perm&lt;&gt;0,LN(1/(1-Recovery))/Recovery,)</f>
        <v>0</v>
      </c>
      <c r="AP710" s="9">
        <f t="shared" ref="AP710:AP773" si="606">IF(Q_perm1&lt;&gt;0,LN(1/(1-Recovery1))/(Recovery1),)</f>
        <v>0</v>
      </c>
      <c r="AQ710" s="9">
        <f t="shared" ref="AQ710:AQ773" si="607">IF(Q_perm2&lt;&gt;0,LN(1/(1-Recovery2)/Recovery2),)</f>
        <v>0</v>
      </c>
      <c r="AR710" s="9">
        <f t="shared" ref="AR710:AR773" si="608">0.0385*TDSmean*(Temp+273.15)/(14.25*(1000-TDSmean/1000))</f>
        <v>0</v>
      </c>
      <c r="AS710" s="9">
        <f t="shared" si="592"/>
        <v>0</v>
      </c>
      <c r="AT710" s="9">
        <f t="shared" ref="AT710:AT773" si="609">0.0385*TDSmean_feed2*(Temp+273.15)/(14.25*(1000-TDSmean_feed2/1000))</f>
        <v>0</v>
      </c>
      <c r="AU710" s="9">
        <f t="shared" ref="AU710:AU773" si="610">0.0385*TDS_perm*(Temp+273.15)/(14.25*(1000-TDS_perm/1000))</f>
        <v>0</v>
      </c>
      <c r="AV710" s="9">
        <f t="shared" ref="AV710:AV773" si="611">0.0385*TDS_perm1*(Temp+273.15)/(14.25*(1000-TDS_perm1/1000))</f>
        <v>0</v>
      </c>
      <c r="AW710" s="9">
        <f t="shared" ref="AW710:AW773" si="612">0.0385*TDS_perm2*(Temp+273.15)/(14.25*(1000-TDS_perm2/1000))</f>
        <v>0</v>
      </c>
      <c r="AX710" s="9">
        <f t="shared" ref="AX710:AX773" si="613">IF(C_feed1&gt;7630,alpha1*EXP((beta1-LN(C_feed1))^2/gamma1),IF(C_feed1&gt;0,alpha2*EXP((beta2-LN(C_feed1))^2/gamma2),))</f>
        <v>0</v>
      </c>
      <c r="AY710" s="9">
        <f t="shared" ref="AY710:AY773" si="614">IF(C_feed2&gt;7630,alpha1*EXP((beta1-LN(C_feed2))^2/gamma1),IF(C_feed2&gt;0,alpha2*EXP((beta2-LN(C_feed2))^2/gamma2),IF(Recovery1&gt;0,TDS_feed1/(1-Recovery1),)))</f>
        <v>0</v>
      </c>
      <c r="AZ710" s="9">
        <f t="shared" ref="AZ710:AZ773" si="615">IF(C_conc&gt;7630,alpha1*EXP((beta1-LN(C_conc))^2/gamma1),IF(C_conc&gt;0,alpha2*EXP((beta2-LN(C_conc))^2/gamma2),IF(AND(Recovery2&gt;0,Q_perm2&gt;0),TDS_feed2/(1-Recovery2),)))</f>
        <v>0</v>
      </c>
      <c r="BA710" s="9">
        <f t="shared" ref="BA710:BA773" si="616">IF(C_perm&gt;7630,alpha1*EXP((beta1-LN(C_perm))^2/gamma1),IF(C_perm&gt;0,alpha2*EXP((beta2-LN(C_perm))^2/gamma2),))</f>
        <v>0</v>
      </c>
      <c r="BB710" s="9">
        <f t="shared" ref="BB710:BB773" si="617">IF(C_perm1&gt;7630,alpha1*EXP((beta1-LN(C_perm1))^2/gamma1),IF(C_perm1&gt;0,alpha2*EXP((beta2-LN(C_perm1))^2/gamma2),))</f>
        <v>0</v>
      </c>
      <c r="BC710" s="9">
        <f t="shared" ref="BC710:BC773" si="618">IF(C_perm2&gt;7630,alpha1*EXP((beta1-LN(C_perm2))^2/gamma1),IF(C_perm2&gt;0,alpha2*EXP((beta2-LN(C_perm2))^2/gamma2),))</f>
        <v>0</v>
      </c>
      <c r="BD710" s="9">
        <f t="shared" ref="BD710:BD773" si="619">TDS_feed1*ConcFactor</f>
        <v>0</v>
      </c>
      <c r="BE710" s="9">
        <f t="shared" ref="BE710:BE773" si="620">IF(Q_perm1&gt;0,TDS_feed1*ConcFactor1,)</f>
        <v>0</v>
      </c>
      <c r="BF710" s="9">
        <f t="shared" ref="BF710:BF773" si="621">IF(Q_perm2&gt;0,TDS_feed2*ConcFactor2,)</f>
        <v>0</v>
      </c>
      <c r="BG710" s="9">
        <f t="shared" ref="BG710:BG773" si="622">NetP-Pi_feed+Pi_perm</f>
        <v>0</v>
      </c>
      <c r="BH710" s="9">
        <f t="shared" ref="BH710:BH773" si="623">NetP1-Pi_feed1+Pi_perm1</f>
        <v>0</v>
      </c>
      <c r="BI710" s="9">
        <f t="shared" ref="BI710:BI773" si="624">NetP2-Pi_feed2+Pi_perm2</f>
        <v>0</v>
      </c>
      <c r="BJ710" s="6">
        <f t="shared" ref="BJ710:BJ773" si="625">IF(NDP&gt;0,Q_perm*(TCF0*NDP0)/(TCF*NDP),)</f>
        <v>0</v>
      </c>
      <c r="BK710" s="6">
        <f t="shared" ref="BK710:BK773" si="626">IF(NDP_feed1&gt;0,Q_perm1*(TCF0*NDP0_feed1)/(TCF*NDP_feed1),)</f>
        <v>0</v>
      </c>
      <c r="BL710" s="6">
        <f t="shared" ref="BL710:BL773" si="627">IF(NDP_feed2&gt;0,Q_perm2*(TCF0*NDP0_feed2)/(TCF*NDP_feed2),)</f>
        <v>0</v>
      </c>
      <c r="BM710" s="10">
        <f t="shared" ref="BM710:BM773" si="628">IF(AND(TDSmean&gt;0,NDP0&gt;0,TDS0_feed1&gt;0,TCF0&gt;0),TDS_perm/TDSmean*(NDP/NDP0)*(TCF0/TCF)*(TDSmean0/TDSmean)*(TDS_feed1/TDS0_feed1),)</f>
        <v>0</v>
      </c>
      <c r="BN710" s="10">
        <f t="shared" ref="BN710:BN773" si="629">IF(AND(TDSmean_feed1&gt;0,NDP0_feed1&gt;0,TCF&gt;0,TDS0_feed1&gt;0),TDS_perm1/TDSmean_feed1*(NDP_feed1/NDP0_feed1)*(TCF0/TCF)*(TDSmean0_feed1/TDSmean_feed1)*(TDS_feed1/TDS0_feed1),)</f>
        <v>0</v>
      </c>
      <c r="BO710" s="10">
        <f t="shared" ref="BO710:BO773" si="630">IF(AND(TDSmean_feed2&gt;0,NDP0_feed2&gt;0,TCF&gt;0,TDS0_feed2&gt;0),TDS_perm2/TDSmean_feed2*(NDP_feed2/NDP0_feed2)*(TCF0/TCF)*(TDSmean0_feed2/TDSmean_feed2)*(TDS_feed2/TDS0_feed2),)</f>
        <v>0</v>
      </c>
      <c r="BP710" s="11">
        <f t="shared" ref="BP710:BP773" si="631">IF(normSP&gt;0,1-normSP,)</f>
        <v>0</v>
      </c>
      <c r="BQ710" s="11">
        <f t="shared" ref="BQ710:BQ773" si="632">IF(normSP1&gt;0,1-normSP1,)</f>
        <v>0</v>
      </c>
      <c r="BR710" s="11">
        <f t="shared" ref="BR710:BR773" si="633">IF(normSP2&gt;0,1-normSP2,)</f>
        <v>0</v>
      </c>
      <c r="BS710" s="10">
        <f t="shared" ref="BS710:BS773" si="634">IF(AND(TDS_perm&gt;0,TDS_feed1&gt;0),1-TDS_perm/TDS_feed1,)</f>
        <v>0</v>
      </c>
      <c r="BT710" s="10">
        <f t="shared" ref="BT710:BT773" si="635">IF(AND(TDS_perm1&gt;0,TDS_feed1&gt;0),1-TDS_perm1/TDS_feed1,)</f>
        <v>0</v>
      </c>
      <c r="BU710" s="10">
        <f t="shared" ref="BU710:BU773" si="636">IF(AND(TDS_perm2&gt;0,TDS_feed2&gt;0),1-TDS_perm2/TDS_feed2,)</f>
        <v>0</v>
      </c>
      <c r="BV710" s="10">
        <f t="shared" ref="BV710:BV773" si="637">IF(Q_perm&gt;0,Q_perm/Q_feed,)</f>
        <v>0</v>
      </c>
      <c r="BW710" s="10">
        <f t="shared" ref="BW710:BW773" si="638">IF(AND(Q_perm1&gt;0,Q_feed&gt;0),Q_perm1/Q_feed,)</f>
        <v>0</v>
      </c>
      <c r="BX710" s="10">
        <f t="shared" ref="BX710:BX773" si="639">IF(AND(Q_feed&gt;Q_perm1,Q_perm2&gt;0),Q_perm2/(Q_feed-Q_perm1),)</f>
        <v>0</v>
      </c>
      <c r="BY710" s="10">
        <f t="shared" ref="BY710:BY773" si="640">IF(AND(C_feed1&gt;0,C_conc&gt;0),1-C_feed1/C_conc,)</f>
        <v>0</v>
      </c>
      <c r="BZ710" s="10">
        <f t="shared" ref="BZ710:BZ773" si="641">IF(AND(C_feed2&gt;0,C_feed1&gt;0),1-C_feed1/C_feed2,)</f>
        <v>0</v>
      </c>
      <c r="CA710" s="10">
        <f t="shared" ref="CA710:CA773" si="642">IF(AND(C_feed2&gt;0,C0_conc&gt;0),1-C_feed2/C0_conc,)</f>
        <v>0</v>
      </c>
      <c r="CB710" s="9">
        <f t="shared" ref="CB710:CB773" si="643">IF(AND(Recovery&gt;0,Rec_C&gt;0),Recovery/Rec_C,)</f>
        <v>0</v>
      </c>
      <c r="CC710" s="9">
        <f t="shared" ref="CC710:CC773" si="644">IF(AND(Recovery1&gt;0,Rec_C1&gt;0),Recovery1/Rec_C1,)</f>
        <v>0</v>
      </c>
      <c r="CD710" s="9">
        <f t="shared" ref="CD710:CD773" si="645">IF(AND(Recovery2&gt;0,Rec_C2&gt;0),Recovery2/Rec_C2,)</f>
        <v>0</v>
      </c>
      <c r="CE710" s="12">
        <f t="shared" si="593"/>
        <v>0</v>
      </c>
    </row>
    <row r="711" spans="8:83" ht="18" customHeight="1">
      <c r="H711"/>
      <c r="I711"/>
      <c r="J711"/>
      <c r="AA711" s="16">
        <f t="shared" si="595"/>
        <v>0</v>
      </c>
      <c r="AB711" s="16">
        <f t="shared" si="596"/>
        <v>0</v>
      </c>
      <c r="AC711" s="16">
        <f t="shared" si="597"/>
        <v>0</v>
      </c>
      <c r="AD711" s="16">
        <f t="shared" si="598"/>
        <v>0</v>
      </c>
      <c r="AE711" s="16">
        <f t="shared" si="599"/>
        <v>0</v>
      </c>
      <c r="AF711" s="16">
        <f t="shared" si="600"/>
        <v>0</v>
      </c>
      <c r="AG711" s="16">
        <f t="shared" si="601"/>
        <v>0</v>
      </c>
      <c r="AH711" s="16">
        <f t="shared" si="602"/>
        <v>0</v>
      </c>
      <c r="AI711" s="16">
        <f t="shared" si="603"/>
        <v>0</v>
      </c>
      <c r="AJ711" s="15">
        <f t="shared" si="604"/>
        <v>0.42990838161300676</v>
      </c>
      <c r="AK711" s="6">
        <f t="shared" si="594"/>
        <v>0</v>
      </c>
      <c r="AL711" s="6">
        <f t="shared" si="594"/>
        <v>0</v>
      </c>
      <c r="AM711" s="6">
        <f t="shared" si="594"/>
        <v>0</v>
      </c>
      <c r="AN711" s="6">
        <f t="shared" si="594"/>
        <v>0</v>
      </c>
      <c r="AO711" s="9">
        <f t="shared" si="605"/>
        <v>0</v>
      </c>
      <c r="AP711" s="9">
        <f t="shared" si="606"/>
        <v>0</v>
      </c>
      <c r="AQ711" s="9">
        <f t="shared" si="607"/>
        <v>0</v>
      </c>
      <c r="AR711" s="9">
        <f t="shared" si="608"/>
        <v>0</v>
      </c>
      <c r="AS711" s="9">
        <f t="shared" ref="AS711:AS774" si="646">0.0385*TDSmean_feed1*(Temp+273.15)/(14.25*(1000-TDSmean/1000))</f>
        <v>0</v>
      </c>
      <c r="AT711" s="9">
        <f t="shared" si="609"/>
        <v>0</v>
      </c>
      <c r="AU711" s="9">
        <f t="shared" si="610"/>
        <v>0</v>
      </c>
      <c r="AV711" s="9">
        <f t="shared" si="611"/>
        <v>0</v>
      </c>
      <c r="AW711" s="9">
        <f t="shared" si="612"/>
        <v>0</v>
      </c>
      <c r="AX711" s="9">
        <f t="shared" si="613"/>
        <v>0</v>
      </c>
      <c r="AY711" s="9">
        <f t="shared" si="614"/>
        <v>0</v>
      </c>
      <c r="AZ711" s="9">
        <f t="shared" si="615"/>
        <v>0</v>
      </c>
      <c r="BA711" s="9">
        <f t="shared" si="616"/>
        <v>0</v>
      </c>
      <c r="BB711" s="9">
        <f t="shared" si="617"/>
        <v>0</v>
      </c>
      <c r="BC711" s="9">
        <f t="shared" si="618"/>
        <v>0</v>
      </c>
      <c r="BD711" s="9">
        <f t="shared" si="619"/>
        <v>0</v>
      </c>
      <c r="BE711" s="9">
        <f t="shared" si="620"/>
        <v>0</v>
      </c>
      <c r="BF711" s="9">
        <f t="shared" si="621"/>
        <v>0</v>
      </c>
      <c r="BG711" s="9">
        <f t="shared" si="622"/>
        <v>0</v>
      </c>
      <c r="BH711" s="9">
        <f t="shared" si="623"/>
        <v>0</v>
      </c>
      <c r="BI711" s="9">
        <f t="shared" si="624"/>
        <v>0</v>
      </c>
      <c r="BJ711" s="6">
        <f t="shared" si="625"/>
        <v>0</v>
      </c>
      <c r="BK711" s="6">
        <f t="shared" si="626"/>
        <v>0</v>
      </c>
      <c r="BL711" s="6">
        <f t="shared" si="627"/>
        <v>0</v>
      </c>
      <c r="BM711" s="10">
        <f t="shared" si="628"/>
        <v>0</v>
      </c>
      <c r="BN711" s="10">
        <f t="shared" si="629"/>
        <v>0</v>
      </c>
      <c r="BO711" s="10">
        <f t="shared" si="630"/>
        <v>0</v>
      </c>
      <c r="BP711" s="11">
        <f t="shared" si="631"/>
        <v>0</v>
      </c>
      <c r="BQ711" s="11">
        <f t="shared" si="632"/>
        <v>0</v>
      </c>
      <c r="BR711" s="11">
        <f t="shared" si="633"/>
        <v>0</v>
      </c>
      <c r="BS711" s="10">
        <f t="shared" si="634"/>
        <v>0</v>
      </c>
      <c r="BT711" s="10">
        <f t="shared" si="635"/>
        <v>0</v>
      </c>
      <c r="BU711" s="10">
        <f t="shared" si="636"/>
        <v>0</v>
      </c>
      <c r="BV711" s="10">
        <f t="shared" si="637"/>
        <v>0</v>
      </c>
      <c r="BW711" s="10">
        <f t="shared" si="638"/>
        <v>0</v>
      </c>
      <c r="BX711" s="10">
        <f t="shared" si="639"/>
        <v>0</v>
      </c>
      <c r="BY711" s="10">
        <f t="shared" si="640"/>
        <v>0</v>
      </c>
      <c r="BZ711" s="10">
        <f t="shared" si="641"/>
        <v>0</v>
      </c>
      <c r="CA711" s="10">
        <f t="shared" si="642"/>
        <v>0</v>
      </c>
      <c r="CB711" s="9">
        <f t="shared" si="643"/>
        <v>0</v>
      </c>
      <c r="CC711" s="9">
        <f t="shared" si="644"/>
        <v>0</v>
      </c>
      <c r="CD711" s="9">
        <f t="shared" si="645"/>
        <v>0</v>
      </c>
      <c r="CE711" s="12">
        <f t="shared" ref="CE711:CE774" si="647">IF(A711-$A$6&gt;0,A711-$A$6,)</f>
        <v>0</v>
      </c>
    </row>
    <row r="712" spans="8:83" ht="18" customHeight="1">
      <c r="H712"/>
      <c r="I712"/>
      <c r="J712"/>
      <c r="AA712" s="16">
        <f t="shared" si="595"/>
        <v>0</v>
      </c>
      <c r="AB712" s="16">
        <f t="shared" si="596"/>
        <v>0</v>
      </c>
      <c r="AC712" s="16">
        <f t="shared" si="597"/>
        <v>0</v>
      </c>
      <c r="AD712" s="16">
        <f t="shared" si="598"/>
        <v>0</v>
      </c>
      <c r="AE712" s="16">
        <f t="shared" si="599"/>
        <v>0</v>
      </c>
      <c r="AF712" s="16">
        <f t="shared" si="600"/>
        <v>0</v>
      </c>
      <c r="AG712" s="16">
        <f t="shared" si="601"/>
        <v>0</v>
      </c>
      <c r="AH712" s="16">
        <f t="shared" si="602"/>
        <v>0</v>
      </c>
      <c r="AI712" s="16">
        <f t="shared" si="603"/>
        <v>0</v>
      </c>
      <c r="AJ712" s="15">
        <f t="shared" si="604"/>
        <v>0.42990838161300676</v>
      </c>
      <c r="AK712" s="6">
        <f t="shared" si="594"/>
        <v>0</v>
      </c>
      <c r="AL712" s="6">
        <f t="shared" si="594"/>
        <v>0</v>
      </c>
      <c r="AM712" s="6">
        <f t="shared" si="594"/>
        <v>0</v>
      </c>
      <c r="AN712" s="6">
        <f t="shared" si="594"/>
        <v>0</v>
      </c>
      <c r="AO712" s="9">
        <f t="shared" si="605"/>
        <v>0</v>
      </c>
      <c r="AP712" s="9">
        <f t="shared" si="606"/>
        <v>0</v>
      </c>
      <c r="AQ712" s="9">
        <f t="shared" si="607"/>
        <v>0</v>
      </c>
      <c r="AR712" s="9">
        <f t="shared" si="608"/>
        <v>0</v>
      </c>
      <c r="AS712" s="9">
        <f t="shared" si="646"/>
        <v>0</v>
      </c>
      <c r="AT712" s="9">
        <f t="shared" si="609"/>
        <v>0</v>
      </c>
      <c r="AU712" s="9">
        <f t="shared" si="610"/>
        <v>0</v>
      </c>
      <c r="AV712" s="9">
        <f t="shared" si="611"/>
        <v>0</v>
      </c>
      <c r="AW712" s="9">
        <f t="shared" si="612"/>
        <v>0</v>
      </c>
      <c r="AX712" s="9">
        <f t="shared" si="613"/>
        <v>0</v>
      </c>
      <c r="AY712" s="9">
        <f t="shared" si="614"/>
        <v>0</v>
      </c>
      <c r="AZ712" s="9">
        <f t="shared" si="615"/>
        <v>0</v>
      </c>
      <c r="BA712" s="9">
        <f t="shared" si="616"/>
        <v>0</v>
      </c>
      <c r="BB712" s="9">
        <f t="shared" si="617"/>
        <v>0</v>
      </c>
      <c r="BC712" s="9">
        <f t="shared" si="618"/>
        <v>0</v>
      </c>
      <c r="BD712" s="9">
        <f t="shared" si="619"/>
        <v>0</v>
      </c>
      <c r="BE712" s="9">
        <f t="shared" si="620"/>
        <v>0</v>
      </c>
      <c r="BF712" s="9">
        <f t="shared" si="621"/>
        <v>0</v>
      </c>
      <c r="BG712" s="9">
        <f t="shared" si="622"/>
        <v>0</v>
      </c>
      <c r="BH712" s="9">
        <f t="shared" si="623"/>
        <v>0</v>
      </c>
      <c r="BI712" s="9">
        <f t="shared" si="624"/>
        <v>0</v>
      </c>
      <c r="BJ712" s="6">
        <f t="shared" si="625"/>
        <v>0</v>
      </c>
      <c r="BK712" s="6">
        <f t="shared" si="626"/>
        <v>0</v>
      </c>
      <c r="BL712" s="6">
        <f t="shared" si="627"/>
        <v>0</v>
      </c>
      <c r="BM712" s="10">
        <f t="shared" si="628"/>
        <v>0</v>
      </c>
      <c r="BN712" s="10">
        <f t="shared" si="629"/>
        <v>0</v>
      </c>
      <c r="BO712" s="10">
        <f t="shared" si="630"/>
        <v>0</v>
      </c>
      <c r="BP712" s="11">
        <f t="shared" si="631"/>
        <v>0</v>
      </c>
      <c r="BQ712" s="11">
        <f t="shared" si="632"/>
        <v>0</v>
      </c>
      <c r="BR712" s="11">
        <f t="shared" si="633"/>
        <v>0</v>
      </c>
      <c r="BS712" s="10">
        <f t="shared" si="634"/>
        <v>0</v>
      </c>
      <c r="BT712" s="10">
        <f t="shared" si="635"/>
        <v>0</v>
      </c>
      <c r="BU712" s="10">
        <f t="shared" si="636"/>
        <v>0</v>
      </c>
      <c r="BV712" s="10">
        <f t="shared" si="637"/>
        <v>0</v>
      </c>
      <c r="BW712" s="10">
        <f t="shared" si="638"/>
        <v>0</v>
      </c>
      <c r="BX712" s="10">
        <f t="shared" si="639"/>
        <v>0</v>
      </c>
      <c r="BY712" s="10">
        <f t="shared" si="640"/>
        <v>0</v>
      </c>
      <c r="BZ712" s="10">
        <f t="shared" si="641"/>
        <v>0</v>
      </c>
      <c r="CA712" s="10">
        <f t="shared" si="642"/>
        <v>0</v>
      </c>
      <c r="CB712" s="9">
        <f t="shared" si="643"/>
        <v>0</v>
      </c>
      <c r="CC712" s="9">
        <f t="shared" si="644"/>
        <v>0</v>
      </c>
      <c r="CD712" s="9">
        <f t="shared" si="645"/>
        <v>0</v>
      </c>
      <c r="CE712" s="12">
        <f t="shared" si="647"/>
        <v>0</v>
      </c>
    </row>
    <row r="713" spans="8:83" ht="18" customHeight="1">
      <c r="H713"/>
      <c r="I713"/>
      <c r="J713"/>
      <c r="AA713" s="16">
        <f t="shared" si="595"/>
        <v>0</v>
      </c>
      <c r="AB713" s="16">
        <f t="shared" si="596"/>
        <v>0</v>
      </c>
      <c r="AC713" s="16">
        <f t="shared" si="597"/>
        <v>0</v>
      </c>
      <c r="AD713" s="16">
        <f t="shared" si="598"/>
        <v>0</v>
      </c>
      <c r="AE713" s="16">
        <f t="shared" si="599"/>
        <v>0</v>
      </c>
      <c r="AF713" s="16">
        <f t="shared" si="600"/>
        <v>0</v>
      </c>
      <c r="AG713" s="16">
        <f t="shared" si="601"/>
        <v>0</v>
      </c>
      <c r="AH713" s="16">
        <f t="shared" si="602"/>
        <v>0</v>
      </c>
      <c r="AI713" s="16">
        <f t="shared" si="603"/>
        <v>0</v>
      </c>
      <c r="AJ713" s="15">
        <f t="shared" si="604"/>
        <v>0.42990838161300676</v>
      </c>
      <c r="AK713" s="6">
        <f t="shared" si="594"/>
        <v>0</v>
      </c>
      <c r="AL713" s="6">
        <f t="shared" si="594"/>
        <v>0</v>
      </c>
      <c r="AM713" s="6">
        <f t="shared" si="594"/>
        <v>0</v>
      </c>
      <c r="AN713" s="6">
        <f t="shared" si="594"/>
        <v>0</v>
      </c>
      <c r="AO713" s="9">
        <f t="shared" si="605"/>
        <v>0</v>
      </c>
      <c r="AP713" s="9">
        <f t="shared" si="606"/>
        <v>0</v>
      </c>
      <c r="AQ713" s="9">
        <f t="shared" si="607"/>
        <v>0</v>
      </c>
      <c r="AR713" s="9">
        <f t="shared" si="608"/>
        <v>0</v>
      </c>
      <c r="AS713" s="9">
        <f t="shared" si="646"/>
        <v>0</v>
      </c>
      <c r="AT713" s="9">
        <f t="shared" si="609"/>
        <v>0</v>
      </c>
      <c r="AU713" s="9">
        <f t="shared" si="610"/>
        <v>0</v>
      </c>
      <c r="AV713" s="9">
        <f t="shared" si="611"/>
        <v>0</v>
      </c>
      <c r="AW713" s="9">
        <f t="shared" si="612"/>
        <v>0</v>
      </c>
      <c r="AX713" s="9">
        <f t="shared" si="613"/>
        <v>0</v>
      </c>
      <c r="AY713" s="9">
        <f t="shared" si="614"/>
        <v>0</v>
      </c>
      <c r="AZ713" s="9">
        <f t="shared" si="615"/>
        <v>0</v>
      </c>
      <c r="BA713" s="9">
        <f t="shared" si="616"/>
        <v>0</v>
      </c>
      <c r="BB713" s="9">
        <f t="shared" si="617"/>
        <v>0</v>
      </c>
      <c r="BC713" s="9">
        <f t="shared" si="618"/>
        <v>0</v>
      </c>
      <c r="BD713" s="9">
        <f t="shared" si="619"/>
        <v>0</v>
      </c>
      <c r="BE713" s="9">
        <f t="shared" si="620"/>
        <v>0</v>
      </c>
      <c r="BF713" s="9">
        <f t="shared" si="621"/>
        <v>0</v>
      </c>
      <c r="BG713" s="9">
        <f t="shared" si="622"/>
        <v>0</v>
      </c>
      <c r="BH713" s="9">
        <f t="shared" si="623"/>
        <v>0</v>
      </c>
      <c r="BI713" s="9">
        <f t="shared" si="624"/>
        <v>0</v>
      </c>
      <c r="BJ713" s="6">
        <f t="shared" si="625"/>
        <v>0</v>
      </c>
      <c r="BK713" s="6">
        <f t="shared" si="626"/>
        <v>0</v>
      </c>
      <c r="BL713" s="6">
        <f t="shared" si="627"/>
        <v>0</v>
      </c>
      <c r="BM713" s="10">
        <f t="shared" si="628"/>
        <v>0</v>
      </c>
      <c r="BN713" s="10">
        <f t="shared" si="629"/>
        <v>0</v>
      </c>
      <c r="BO713" s="10">
        <f t="shared" si="630"/>
        <v>0</v>
      </c>
      <c r="BP713" s="11">
        <f t="shared" si="631"/>
        <v>0</v>
      </c>
      <c r="BQ713" s="11">
        <f t="shared" si="632"/>
        <v>0</v>
      </c>
      <c r="BR713" s="11">
        <f t="shared" si="633"/>
        <v>0</v>
      </c>
      <c r="BS713" s="10">
        <f t="shared" si="634"/>
        <v>0</v>
      </c>
      <c r="BT713" s="10">
        <f t="shared" si="635"/>
        <v>0</v>
      </c>
      <c r="BU713" s="10">
        <f t="shared" si="636"/>
        <v>0</v>
      </c>
      <c r="BV713" s="10">
        <f t="shared" si="637"/>
        <v>0</v>
      </c>
      <c r="BW713" s="10">
        <f t="shared" si="638"/>
        <v>0</v>
      </c>
      <c r="BX713" s="10">
        <f t="shared" si="639"/>
        <v>0</v>
      </c>
      <c r="BY713" s="10">
        <f t="shared" si="640"/>
        <v>0</v>
      </c>
      <c r="BZ713" s="10">
        <f t="shared" si="641"/>
        <v>0</v>
      </c>
      <c r="CA713" s="10">
        <f t="shared" si="642"/>
        <v>0</v>
      </c>
      <c r="CB713" s="9">
        <f t="shared" si="643"/>
        <v>0</v>
      </c>
      <c r="CC713" s="9">
        <f t="shared" si="644"/>
        <v>0</v>
      </c>
      <c r="CD713" s="9">
        <f t="shared" si="645"/>
        <v>0</v>
      </c>
      <c r="CE713" s="12">
        <f t="shared" si="647"/>
        <v>0</v>
      </c>
    </row>
    <row r="714" spans="8:83" ht="18" customHeight="1">
      <c r="H714"/>
      <c r="I714"/>
      <c r="J714"/>
      <c r="AA714" s="16">
        <f t="shared" si="595"/>
        <v>0</v>
      </c>
      <c r="AB714" s="16">
        <f t="shared" si="596"/>
        <v>0</v>
      </c>
      <c r="AC714" s="16">
        <f t="shared" si="597"/>
        <v>0</v>
      </c>
      <c r="AD714" s="16">
        <f t="shared" si="598"/>
        <v>0</v>
      </c>
      <c r="AE714" s="16">
        <f t="shared" si="599"/>
        <v>0</v>
      </c>
      <c r="AF714" s="16">
        <f t="shared" si="600"/>
        <v>0</v>
      </c>
      <c r="AG714" s="16">
        <f t="shared" si="601"/>
        <v>0</v>
      </c>
      <c r="AH714" s="16">
        <f t="shared" si="602"/>
        <v>0</v>
      </c>
      <c r="AI714" s="16">
        <f t="shared" si="603"/>
        <v>0</v>
      </c>
      <c r="AJ714" s="15">
        <f t="shared" si="604"/>
        <v>0.42990838161300676</v>
      </c>
      <c r="AK714" s="6">
        <f t="shared" si="594"/>
        <v>0</v>
      </c>
      <c r="AL714" s="6">
        <f t="shared" si="594"/>
        <v>0</v>
      </c>
      <c r="AM714" s="6">
        <f t="shared" si="594"/>
        <v>0</v>
      </c>
      <c r="AN714" s="6">
        <f t="shared" si="594"/>
        <v>0</v>
      </c>
      <c r="AO714" s="9">
        <f t="shared" si="605"/>
        <v>0</v>
      </c>
      <c r="AP714" s="9">
        <f t="shared" si="606"/>
        <v>0</v>
      </c>
      <c r="AQ714" s="9">
        <f t="shared" si="607"/>
        <v>0</v>
      </c>
      <c r="AR714" s="9">
        <f t="shared" si="608"/>
        <v>0</v>
      </c>
      <c r="AS714" s="9">
        <f t="shared" si="646"/>
        <v>0</v>
      </c>
      <c r="AT714" s="9">
        <f t="shared" si="609"/>
        <v>0</v>
      </c>
      <c r="AU714" s="9">
        <f t="shared" si="610"/>
        <v>0</v>
      </c>
      <c r="AV714" s="9">
        <f t="shared" si="611"/>
        <v>0</v>
      </c>
      <c r="AW714" s="9">
        <f t="shared" si="612"/>
        <v>0</v>
      </c>
      <c r="AX714" s="9">
        <f t="shared" si="613"/>
        <v>0</v>
      </c>
      <c r="AY714" s="9">
        <f t="shared" si="614"/>
        <v>0</v>
      </c>
      <c r="AZ714" s="9">
        <f t="shared" si="615"/>
        <v>0</v>
      </c>
      <c r="BA714" s="9">
        <f t="shared" si="616"/>
        <v>0</v>
      </c>
      <c r="BB714" s="9">
        <f t="shared" si="617"/>
        <v>0</v>
      </c>
      <c r="BC714" s="9">
        <f t="shared" si="618"/>
        <v>0</v>
      </c>
      <c r="BD714" s="9">
        <f t="shared" si="619"/>
        <v>0</v>
      </c>
      <c r="BE714" s="9">
        <f t="shared" si="620"/>
        <v>0</v>
      </c>
      <c r="BF714" s="9">
        <f t="shared" si="621"/>
        <v>0</v>
      </c>
      <c r="BG714" s="9">
        <f t="shared" si="622"/>
        <v>0</v>
      </c>
      <c r="BH714" s="9">
        <f t="shared" si="623"/>
        <v>0</v>
      </c>
      <c r="BI714" s="9">
        <f t="shared" si="624"/>
        <v>0</v>
      </c>
      <c r="BJ714" s="6">
        <f t="shared" si="625"/>
        <v>0</v>
      </c>
      <c r="BK714" s="6">
        <f t="shared" si="626"/>
        <v>0</v>
      </c>
      <c r="BL714" s="6">
        <f t="shared" si="627"/>
        <v>0</v>
      </c>
      <c r="BM714" s="10">
        <f t="shared" si="628"/>
        <v>0</v>
      </c>
      <c r="BN714" s="10">
        <f t="shared" si="629"/>
        <v>0</v>
      </c>
      <c r="BO714" s="10">
        <f t="shared" si="630"/>
        <v>0</v>
      </c>
      <c r="BP714" s="11">
        <f t="shared" si="631"/>
        <v>0</v>
      </c>
      <c r="BQ714" s="11">
        <f t="shared" si="632"/>
        <v>0</v>
      </c>
      <c r="BR714" s="11">
        <f t="shared" si="633"/>
        <v>0</v>
      </c>
      <c r="BS714" s="10">
        <f t="shared" si="634"/>
        <v>0</v>
      </c>
      <c r="BT714" s="10">
        <f t="shared" si="635"/>
        <v>0</v>
      </c>
      <c r="BU714" s="10">
        <f t="shared" si="636"/>
        <v>0</v>
      </c>
      <c r="BV714" s="10">
        <f t="shared" si="637"/>
        <v>0</v>
      </c>
      <c r="BW714" s="10">
        <f t="shared" si="638"/>
        <v>0</v>
      </c>
      <c r="BX714" s="10">
        <f t="shared" si="639"/>
        <v>0</v>
      </c>
      <c r="BY714" s="10">
        <f t="shared" si="640"/>
        <v>0</v>
      </c>
      <c r="BZ714" s="10">
        <f t="shared" si="641"/>
        <v>0</v>
      </c>
      <c r="CA714" s="10">
        <f t="shared" si="642"/>
        <v>0</v>
      </c>
      <c r="CB714" s="9">
        <f t="shared" si="643"/>
        <v>0</v>
      </c>
      <c r="CC714" s="9">
        <f t="shared" si="644"/>
        <v>0</v>
      </c>
      <c r="CD714" s="9">
        <f t="shared" si="645"/>
        <v>0</v>
      </c>
      <c r="CE714" s="12">
        <f t="shared" si="647"/>
        <v>0</v>
      </c>
    </row>
    <row r="715" spans="8:83" ht="18" customHeight="1">
      <c r="H715"/>
      <c r="I715"/>
      <c r="J715"/>
      <c r="AA715" s="16">
        <f t="shared" si="595"/>
        <v>0</v>
      </c>
      <c r="AB715" s="16">
        <f t="shared" si="596"/>
        <v>0</v>
      </c>
      <c r="AC715" s="16">
        <f t="shared" si="597"/>
        <v>0</v>
      </c>
      <c r="AD715" s="16">
        <f t="shared" si="598"/>
        <v>0</v>
      </c>
      <c r="AE715" s="16">
        <f t="shared" si="599"/>
        <v>0</v>
      </c>
      <c r="AF715" s="16">
        <f t="shared" si="600"/>
        <v>0</v>
      </c>
      <c r="AG715" s="16">
        <f t="shared" si="601"/>
        <v>0</v>
      </c>
      <c r="AH715" s="16">
        <f t="shared" si="602"/>
        <v>0</v>
      </c>
      <c r="AI715" s="16">
        <f t="shared" si="603"/>
        <v>0</v>
      </c>
      <c r="AJ715" s="15">
        <f t="shared" si="604"/>
        <v>0.42990838161300676</v>
      </c>
      <c r="AK715" s="6">
        <f t="shared" si="594"/>
        <v>0</v>
      </c>
      <c r="AL715" s="6">
        <f t="shared" si="594"/>
        <v>0</v>
      </c>
      <c r="AM715" s="6">
        <f t="shared" si="594"/>
        <v>0</v>
      </c>
      <c r="AN715" s="6">
        <f t="shared" si="594"/>
        <v>0</v>
      </c>
      <c r="AO715" s="9">
        <f t="shared" si="605"/>
        <v>0</v>
      </c>
      <c r="AP715" s="9">
        <f t="shared" si="606"/>
        <v>0</v>
      </c>
      <c r="AQ715" s="9">
        <f t="shared" si="607"/>
        <v>0</v>
      </c>
      <c r="AR715" s="9">
        <f t="shared" si="608"/>
        <v>0</v>
      </c>
      <c r="AS715" s="9">
        <f t="shared" si="646"/>
        <v>0</v>
      </c>
      <c r="AT715" s="9">
        <f t="shared" si="609"/>
        <v>0</v>
      </c>
      <c r="AU715" s="9">
        <f t="shared" si="610"/>
        <v>0</v>
      </c>
      <c r="AV715" s="9">
        <f t="shared" si="611"/>
        <v>0</v>
      </c>
      <c r="AW715" s="9">
        <f t="shared" si="612"/>
        <v>0</v>
      </c>
      <c r="AX715" s="9">
        <f t="shared" si="613"/>
        <v>0</v>
      </c>
      <c r="AY715" s="9">
        <f t="shared" si="614"/>
        <v>0</v>
      </c>
      <c r="AZ715" s="9">
        <f t="shared" si="615"/>
        <v>0</v>
      </c>
      <c r="BA715" s="9">
        <f t="shared" si="616"/>
        <v>0</v>
      </c>
      <c r="BB715" s="9">
        <f t="shared" si="617"/>
        <v>0</v>
      </c>
      <c r="BC715" s="9">
        <f t="shared" si="618"/>
        <v>0</v>
      </c>
      <c r="BD715" s="9">
        <f t="shared" si="619"/>
        <v>0</v>
      </c>
      <c r="BE715" s="9">
        <f t="shared" si="620"/>
        <v>0</v>
      </c>
      <c r="BF715" s="9">
        <f t="shared" si="621"/>
        <v>0</v>
      </c>
      <c r="BG715" s="9">
        <f t="shared" si="622"/>
        <v>0</v>
      </c>
      <c r="BH715" s="9">
        <f t="shared" si="623"/>
        <v>0</v>
      </c>
      <c r="BI715" s="9">
        <f t="shared" si="624"/>
        <v>0</v>
      </c>
      <c r="BJ715" s="6">
        <f t="shared" si="625"/>
        <v>0</v>
      </c>
      <c r="BK715" s="6">
        <f t="shared" si="626"/>
        <v>0</v>
      </c>
      <c r="BL715" s="6">
        <f t="shared" si="627"/>
        <v>0</v>
      </c>
      <c r="BM715" s="10">
        <f t="shared" si="628"/>
        <v>0</v>
      </c>
      <c r="BN715" s="10">
        <f t="shared" si="629"/>
        <v>0</v>
      </c>
      <c r="BO715" s="10">
        <f t="shared" si="630"/>
        <v>0</v>
      </c>
      <c r="BP715" s="11">
        <f t="shared" si="631"/>
        <v>0</v>
      </c>
      <c r="BQ715" s="11">
        <f t="shared" si="632"/>
        <v>0</v>
      </c>
      <c r="BR715" s="11">
        <f t="shared" si="633"/>
        <v>0</v>
      </c>
      <c r="BS715" s="10">
        <f t="shared" si="634"/>
        <v>0</v>
      </c>
      <c r="BT715" s="10">
        <f t="shared" si="635"/>
        <v>0</v>
      </c>
      <c r="BU715" s="10">
        <f t="shared" si="636"/>
        <v>0</v>
      </c>
      <c r="BV715" s="10">
        <f t="shared" si="637"/>
        <v>0</v>
      </c>
      <c r="BW715" s="10">
        <f t="shared" si="638"/>
        <v>0</v>
      </c>
      <c r="BX715" s="10">
        <f t="shared" si="639"/>
        <v>0</v>
      </c>
      <c r="BY715" s="10">
        <f t="shared" si="640"/>
        <v>0</v>
      </c>
      <c r="BZ715" s="10">
        <f t="shared" si="641"/>
        <v>0</v>
      </c>
      <c r="CA715" s="10">
        <f t="shared" si="642"/>
        <v>0</v>
      </c>
      <c r="CB715" s="9">
        <f t="shared" si="643"/>
        <v>0</v>
      </c>
      <c r="CC715" s="9">
        <f t="shared" si="644"/>
        <v>0</v>
      </c>
      <c r="CD715" s="9">
        <f t="shared" si="645"/>
        <v>0</v>
      </c>
      <c r="CE715" s="12">
        <f t="shared" si="647"/>
        <v>0</v>
      </c>
    </row>
    <row r="716" spans="8:83" ht="18" customHeight="1">
      <c r="H716"/>
      <c r="I716"/>
      <c r="J716"/>
      <c r="AA716" s="16">
        <f t="shared" si="595"/>
        <v>0</v>
      </c>
      <c r="AB716" s="16">
        <f t="shared" si="596"/>
        <v>0</v>
      </c>
      <c r="AC716" s="16">
        <f t="shared" si="597"/>
        <v>0</v>
      </c>
      <c r="AD716" s="16">
        <f t="shared" si="598"/>
        <v>0</v>
      </c>
      <c r="AE716" s="16">
        <f t="shared" si="599"/>
        <v>0</v>
      </c>
      <c r="AF716" s="16">
        <f t="shared" si="600"/>
        <v>0</v>
      </c>
      <c r="AG716" s="16">
        <f t="shared" si="601"/>
        <v>0</v>
      </c>
      <c r="AH716" s="16">
        <f t="shared" si="602"/>
        <v>0</v>
      </c>
      <c r="AI716" s="16">
        <f t="shared" si="603"/>
        <v>0</v>
      </c>
      <c r="AJ716" s="15">
        <f t="shared" si="604"/>
        <v>0.42990838161300676</v>
      </c>
      <c r="AK716" s="6">
        <f t="shared" si="594"/>
        <v>0</v>
      </c>
      <c r="AL716" s="6">
        <f t="shared" si="594"/>
        <v>0</v>
      </c>
      <c r="AM716" s="6">
        <f t="shared" si="594"/>
        <v>0</v>
      </c>
      <c r="AN716" s="6">
        <f t="shared" si="594"/>
        <v>0</v>
      </c>
      <c r="AO716" s="9">
        <f t="shared" si="605"/>
        <v>0</v>
      </c>
      <c r="AP716" s="9">
        <f t="shared" si="606"/>
        <v>0</v>
      </c>
      <c r="AQ716" s="9">
        <f t="shared" si="607"/>
        <v>0</v>
      </c>
      <c r="AR716" s="9">
        <f t="shared" si="608"/>
        <v>0</v>
      </c>
      <c r="AS716" s="9">
        <f t="shared" si="646"/>
        <v>0</v>
      </c>
      <c r="AT716" s="9">
        <f t="shared" si="609"/>
        <v>0</v>
      </c>
      <c r="AU716" s="9">
        <f t="shared" si="610"/>
        <v>0</v>
      </c>
      <c r="AV716" s="9">
        <f t="shared" si="611"/>
        <v>0</v>
      </c>
      <c r="AW716" s="9">
        <f t="shared" si="612"/>
        <v>0</v>
      </c>
      <c r="AX716" s="9">
        <f t="shared" si="613"/>
        <v>0</v>
      </c>
      <c r="AY716" s="9">
        <f t="shared" si="614"/>
        <v>0</v>
      </c>
      <c r="AZ716" s="9">
        <f t="shared" si="615"/>
        <v>0</v>
      </c>
      <c r="BA716" s="9">
        <f t="shared" si="616"/>
        <v>0</v>
      </c>
      <c r="BB716" s="9">
        <f t="shared" si="617"/>
        <v>0</v>
      </c>
      <c r="BC716" s="9">
        <f t="shared" si="618"/>
        <v>0</v>
      </c>
      <c r="BD716" s="9">
        <f t="shared" si="619"/>
        <v>0</v>
      </c>
      <c r="BE716" s="9">
        <f t="shared" si="620"/>
        <v>0</v>
      </c>
      <c r="BF716" s="9">
        <f t="shared" si="621"/>
        <v>0</v>
      </c>
      <c r="BG716" s="9">
        <f t="shared" si="622"/>
        <v>0</v>
      </c>
      <c r="BH716" s="9">
        <f t="shared" si="623"/>
        <v>0</v>
      </c>
      <c r="BI716" s="9">
        <f t="shared" si="624"/>
        <v>0</v>
      </c>
      <c r="BJ716" s="6">
        <f t="shared" si="625"/>
        <v>0</v>
      </c>
      <c r="BK716" s="6">
        <f t="shared" si="626"/>
        <v>0</v>
      </c>
      <c r="BL716" s="6">
        <f t="shared" si="627"/>
        <v>0</v>
      </c>
      <c r="BM716" s="10">
        <f t="shared" si="628"/>
        <v>0</v>
      </c>
      <c r="BN716" s="10">
        <f t="shared" si="629"/>
        <v>0</v>
      </c>
      <c r="BO716" s="10">
        <f t="shared" si="630"/>
        <v>0</v>
      </c>
      <c r="BP716" s="11">
        <f t="shared" si="631"/>
        <v>0</v>
      </c>
      <c r="BQ716" s="11">
        <f t="shared" si="632"/>
        <v>0</v>
      </c>
      <c r="BR716" s="11">
        <f t="shared" si="633"/>
        <v>0</v>
      </c>
      <c r="BS716" s="10">
        <f t="shared" si="634"/>
        <v>0</v>
      </c>
      <c r="BT716" s="10">
        <f t="shared" si="635"/>
        <v>0</v>
      </c>
      <c r="BU716" s="10">
        <f t="shared" si="636"/>
        <v>0</v>
      </c>
      <c r="BV716" s="10">
        <f t="shared" si="637"/>
        <v>0</v>
      </c>
      <c r="BW716" s="10">
        <f t="shared" si="638"/>
        <v>0</v>
      </c>
      <c r="BX716" s="10">
        <f t="shared" si="639"/>
        <v>0</v>
      </c>
      <c r="BY716" s="10">
        <f t="shared" si="640"/>
        <v>0</v>
      </c>
      <c r="BZ716" s="10">
        <f t="shared" si="641"/>
        <v>0</v>
      </c>
      <c r="CA716" s="10">
        <f t="shared" si="642"/>
        <v>0</v>
      </c>
      <c r="CB716" s="9">
        <f t="shared" si="643"/>
        <v>0</v>
      </c>
      <c r="CC716" s="9">
        <f t="shared" si="644"/>
        <v>0</v>
      </c>
      <c r="CD716" s="9">
        <f t="shared" si="645"/>
        <v>0</v>
      </c>
      <c r="CE716" s="12">
        <f t="shared" si="647"/>
        <v>0</v>
      </c>
    </row>
    <row r="717" spans="8:83" ht="18" customHeight="1">
      <c r="H717"/>
      <c r="I717"/>
      <c r="J717"/>
      <c r="AA717" s="16">
        <f t="shared" si="595"/>
        <v>0</v>
      </c>
      <c r="AB717" s="16">
        <f t="shared" si="596"/>
        <v>0</v>
      </c>
      <c r="AC717" s="16">
        <f t="shared" si="597"/>
        <v>0</v>
      </c>
      <c r="AD717" s="16">
        <f t="shared" si="598"/>
        <v>0</v>
      </c>
      <c r="AE717" s="16">
        <f t="shared" si="599"/>
        <v>0</v>
      </c>
      <c r="AF717" s="16">
        <f t="shared" si="600"/>
        <v>0</v>
      </c>
      <c r="AG717" s="16">
        <f t="shared" si="601"/>
        <v>0</v>
      </c>
      <c r="AH717" s="16">
        <f t="shared" si="602"/>
        <v>0</v>
      </c>
      <c r="AI717" s="16">
        <f t="shared" si="603"/>
        <v>0</v>
      </c>
      <c r="AJ717" s="15">
        <f t="shared" si="604"/>
        <v>0.42990838161300676</v>
      </c>
      <c r="AK717" s="6">
        <f t="shared" si="594"/>
        <v>0</v>
      </c>
      <c r="AL717" s="6">
        <f t="shared" si="594"/>
        <v>0</v>
      </c>
      <c r="AM717" s="6">
        <f t="shared" si="594"/>
        <v>0</v>
      </c>
      <c r="AN717" s="6">
        <f t="shared" si="594"/>
        <v>0</v>
      </c>
      <c r="AO717" s="9">
        <f t="shared" si="605"/>
        <v>0</v>
      </c>
      <c r="AP717" s="9">
        <f t="shared" si="606"/>
        <v>0</v>
      </c>
      <c r="AQ717" s="9">
        <f t="shared" si="607"/>
        <v>0</v>
      </c>
      <c r="AR717" s="9">
        <f t="shared" si="608"/>
        <v>0</v>
      </c>
      <c r="AS717" s="9">
        <f t="shared" si="646"/>
        <v>0</v>
      </c>
      <c r="AT717" s="9">
        <f t="shared" si="609"/>
        <v>0</v>
      </c>
      <c r="AU717" s="9">
        <f t="shared" si="610"/>
        <v>0</v>
      </c>
      <c r="AV717" s="9">
        <f t="shared" si="611"/>
        <v>0</v>
      </c>
      <c r="AW717" s="9">
        <f t="shared" si="612"/>
        <v>0</v>
      </c>
      <c r="AX717" s="9">
        <f t="shared" si="613"/>
        <v>0</v>
      </c>
      <c r="AY717" s="9">
        <f t="shared" si="614"/>
        <v>0</v>
      </c>
      <c r="AZ717" s="9">
        <f t="shared" si="615"/>
        <v>0</v>
      </c>
      <c r="BA717" s="9">
        <f t="shared" si="616"/>
        <v>0</v>
      </c>
      <c r="BB717" s="9">
        <f t="shared" si="617"/>
        <v>0</v>
      </c>
      <c r="BC717" s="9">
        <f t="shared" si="618"/>
        <v>0</v>
      </c>
      <c r="BD717" s="9">
        <f t="shared" si="619"/>
        <v>0</v>
      </c>
      <c r="BE717" s="9">
        <f t="shared" si="620"/>
        <v>0</v>
      </c>
      <c r="BF717" s="9">
        <f t="shared" si="621"/>
        <v>0</v>
      </c>
      <c r="BG717" s="9">
        <f t="shared" si="622"/>
        <v>0</v>
      </c>
      <c r="BH717" s="9">
        <f t="shared" si="623"/>
        <v>0</v>
      </c>
      <c r="BI717" s="9">
        <f t="shared" si="624"/>
        <v>0</v>
      </c>
      <c r="BJ717" s="6">
        <f t="shared" si="625"/>
        <v>0</v>
      </c>
      <c r="BK717" s="6">
        <f t="shared" si="626"/>
        <v>0</v>
      </c>
      <c r="BL717" s="6">
        <f t="shared" si="627"/>
        <v>0</v>
      </c>
      <c r="BM717" s="10">
        <f t="shared" si="628"/>
        <v>0</v>
      </c>
      <c r="BN717" s="10">
        <f t="shared" si="629"/>
        <v>0</v>
      </c>
      <c r="BO717" s="10">
        <f t="shared" si="630"/>
        <v>0</v>
      </c>
      <c r="BP717" s="11">
        <f t="shared" si="631"/>
        <v>0</v>
      </c>
      <c r="BQ717" s="11">
        <f t="shared" si="632"/>
        <v>0</v>
      </c>
      <c r="BR717" s="11">
        <f t="shared" si="633"/>
        <v>0</v>
      </c>
      <c r="BS717" s="10">
        <f t="shared" si="634"/>
        <v>0</v>
      </c>
      <c r="BT717" s="10">
        <f t="shared" si="635"/>
        <v>0</v>
      </c>
      <c r="BU717" s="10">
        <f t="shared" si="636"/>
        <v>0</v>
      </c>
      <c r="BV717" s="10">
        <f t="shared" si="637"/>
        <v>0</v>
      </c>
      <c r="BW717" s="10">
        <f t="shared" si="638"/>
        <v>0</v>
      </c>
      <c r="BX717" s="10">
        <f t="shared" si="639"/>
        <v>0</v>
      </c>
      <c r="BY717" s="10">
        <f t="shared" si="640"/>
        <v>0</v>
      </c>
      <c r="BZ717" s="10">
        <f t="shared" si="641"/>
        <v>0</v>
      </c>
      <c r="CA717" s="10">
        <f t="shared" si="642"/>
        <v>0</v>
      </c>
      <c r="CB717" s="9">
        <f t="shared" si="643"/>
        <v>0</v>
      </c>
      <c r="CC717" s="9">
        <f t="shared" si="644"/>
        <v>0</v>
      </c>
      <c r="CD717" s="9">
        <f t="shared" si="645"/>
        <v>0</v>
      </c>
      <c r="CE717" s="12">
        <f t="shared" si="647"/>
        <v>0</v>
      </c>
    </row>
    <row r="718" spans="8:83" ht="18" customHeight="1">
      <c r="H718"/>
      <c r="I718"/>
      <c r="J718"/>
      <c r="AA718" s="16">
        <f t="shared" si="595"/>
        <v>0</v>
      </c>
      <c r="AB718" s="16">
        <f t="shared" si="596"/>
        <v>0</v>
      </c>
      <c r="AC718" s="16">
        <f t="shared" si="597"/>
        <v>0</v>
      </c>
      <c r="AD718" s="16">
        <f t="shared" si="598"/>
        <v>0</v>
      </c>
      <c r="AE718" s="16">
        <f t="shared" si="599"/>
        <v>0</v>
      </c>
      <c r="AF718" s="16">
        <f t="shared" si="600"/>
        <v>0</v>
      </c>
      <c r="AG718" s="16">
        <f t="shared" si="601"/>
        <v>0</v>
      </c>
      <c r="AH718" s="16">
        <f t="shared" si="602"/>
        <v>0</v>
      </c>
      <c r="AI718" s="16">
        <f t="shared" si="603"/>
        <v>0</v>
      </c>
      <c r="AJ718" s="15">
        <f t="shared" si="604"/>
        <v>0.42990838161300676</v>
      </c>
      <c r="AK718" s="6">
        <f t="shared" si="594"/>
        <v>0</v>
      </c>
      <c r="AL718" s="6">
        <f t="shared" si="594"/>
        <v>0</v>
      </c>
      <c r="AM718" s="6">
        <f t="shared" si="594"/>
        <v>0</v>
      </c>
      <c r="AN718" s="6">
        <f t="shared" si="594"/>
        <v>0</v>
      </c>
      <c r="AO718" s="9">
        <f t="shared" si="605"/>
        <v>0</v>
      </c>
      <c r="AP718" s="9">
        <f t="shared" si="606"/>
        <v>0</v>
      </c>
      <c r="AQ718" s="9">
        <f t="shared" si="607"/>
        <v>0</v>
      </c>
      <c r="AR718" s="9">
        <f t="shared" si="608"/>
        <v>0</v>
      </c>
      <c r="AS718" s="9">
        <f t="shared" si="646"/>
        <v>0</v>
      </c>
      <c r="AT718" s="9">
        <f t="shared" si="609"/>
        <v>0</v>
      </c>
      <c r="AU718" s="9">
        <f t="shared" si="610"/>
        <v>0</v>
      </c>
      <c r="AV718" s="9">
        <f t="shared" si="611"/>
        <v>0</v>
      </c>
      <c r="AW718" s="9">
        <f t="shared" si="612"/>
        <v>0</v>
      </c>
      <c r="AX718" s="9">
        <f t="shared" si="613"/>
        <v>0</v>
      </c>
      <c r="AY718" s="9">
        <f t="shared" si="614"/>
        <v>0</v>
      </c>
      <c r="AZ718" s="9">
        <f t="shared" si="615"/>
        <v>0</v>
      </c>
      <c r="BA718" s="9">
        <f t="shared" si="616"/>
        <v>0</v>
      </c>
      <c r="BB718" s="9">
        <f t="shared" si="617"/>
        <v>0</v>
      </c>
      <c r="BC718" s="9">
        <f t="shared" si="618"/>
        <v>0</v>
      </c>
      <c r="BD718" s="9">
        <f t="shared" si="619"/>
        <v>0</v>
      </c>
      <c r="BE718" s="9">
        <f t="shared" si="620"/>
        <v>0</v>
      </c>
      <c r="BF718" s="9">
        <f t="shared" si="621"/>
        <v>0</v>
      </c>
      <c r="BG718" s="9">
        <f t="shared" si="622"/>
        <v>0</v>
      </c>
      <c r="BH718" s="9">
        <f t="shared" si="623"/>
        <v>0</v>
      </c>
      <c r="BI718" s="9">
        <f t="shared" si="624"/>
        <v>0</v>
      </c>
      <c r="BJ718" s="6">
        <f t="shared" si="625"/>
        <v>0</v>
      </c>
      <c r="BK718" s="6">
        <f t="shared" si="626"/>
        <v>0</v>
      </c>
      <c r="BL718" s="6">
        <f t="shared" si="627"/>
        <v>0</v>
      </c>
      <c r="BM718" s="10">
        <f t="shared" si="628"/>
        <v>0</v>
      </c>
      <c r="BN718" s="10">
        <f t="shared" si="629"/>
        <v>0</v>
      </c>
      <c r="BO718" s="10">
        <f t="shared" si="630"/>
        <v>0</v>
      </c>
      <c r="BP718" s="11">
        <f t="shared" si="631"/>
        <v>0</v>
      </c>
      <c r="BQ718" s="11">
        <f t="shared" si="632"/>
        <v>0</v>
      </c>
      <c r="BR718" s="11">
        <f t="shared" si="633"/>
        <v>0</v>
      </c>
      <c r="BS718" s="10">
        <f t="shared" si="634"/>
        <v>0</v>
      </c>
      <c r="BT718" s="10">
        <f t="shared" si="635"/>
        <v>0</v>
      </c>
      <c r="BU718" s="10">
        <f t="shared" si="636"/>
        <v>0</v>
      </c>
      <c r="BV718" s="10">
        <f t="shared" si="637"/>
        <v>0</v>
      </c>
      <c r="BW718" s="10">
        <f t="shared" si="638"/>
        <v>0</v>
      </c>
      <c r="BX718" s="10">
        <f t="shared" si="639"/>
        <v>0</v>
      </c>
      <c r="BY718" s="10">
        <f t="shared" si="640"/>
        <v>0</v>
      </c>
      <c r="BZ718" s="10">
        <f t="shared" si="641"/>
        <v>0</v>
      </c>
      <c r="CA718" s="10">
        <f t="shared" si="642"/>
        <v>0</v>
      </c>
      <c r="CB718" s="9">
        <f t="shared" si="643"/>
        <v>0</v>
      </c>
      <c r="CC718" s="9">
        <f t="shared" si="644"/>
        <v>0</v>
      </c>
      <c r="CD718" s="9">
        <f t="shared" si="645"/>
        <v>0</v>
      </c>
      <c r="CE718" s="12">
        <f t="shared" si="647"/>
        <v>0</v>
      </c>
    </row>
    <row r="719" spans="8:83" ht="18" customHeight="1">
      <c r="H719"/>
      <c r="I719"/>
      <c r="J719"/>
      <c r="AA719" s="16">
        <f t="shared" si="595"/>
        <v>0</v>
      </c>
      <c r="AB719" s="16">
        <f t="shared" si="596"/>
        <v>0</v>
      </c>
      <c r="AC719" s="16">
        <f t="shared" si="597"/>
        <v>0</v>
      </c>
      <c r="AD719" s="16">
        <f t="shared" si="598"/>
        <v>0</v>
      </c>
      <c r="AE719" s="16">
        <f t="shared" si="599"/>
        <v>0</v>
      </c>
      <c r="AF719" s="16">
        <f t="shared" si="600"/>
        <v>0</v>
      </c>
      <c r="AG719" s="16">
        <f t="shared" si="601"/>
        <v>0</v>
      </c>
      <c r="AH719" s="16">
        <f t="shared" si="602"/>
        <v>0</v>
      </c>
      <c r="AI719" s="16">
        <f t="shared" si="603"/>
        <v>0</v>
      </c>
      <c r="AJ719" s="15">
        <f t="shared" si="604"/>
        <v>0.42990838161300676</v>
      </c>
      <c r="AK719" s="6">
        <f t="shared" si="594"/>
        <v>0</v>
      </c>
      <c r="AL719" s="6">
        <f t="shared" si="594"/>
        <v>0</v>
      </c>
      <c r="AM719" s="6">
        <f t="shared" si="594"/>
        <v>0</v>
      </c>
      <c r="AN719" s="6">
        <f t="shared" si="594"/>
        <v>0</v>
      </c>
      <c r="AO719" s="9">
        <f t="shared" si="605"/>
        <v>0</v>
      </c>
      <c r="AP719" s="9">
        <f t="shared" si="606"/>
        <v>0</v>
      </c>
      <c r="AQ719" s="9">
        <f t="shared" si="607"/>
        <v>0</v>
      </c>
      <c r="AR719" s="9">
        <f t="shared" si="608"/>
        <v>0</v>
      </c>
      <c r="AS719" s="9">
        <f t="shared" si="646"/>
        <v>0</v>
      </c>
      <c r="AT719" s="9">
        <f t="shared" si="609"/>
        <v>0</v>
      </c>
      <c r="AU719" s="9">
        <f t="shared" si="610"/>
        <v>0</v>
      </c>
      <c r="AV719" s="9">
        <f t="shared" si="611"/>
        <v>0</v>
      </c>
      <c r="AW719" s="9">
        <f t="shared" si="612"/>
        <v>0</v>
      </c>
      <c r="AX719" s="9">
        <f t="shared" si="613"/>
        <v>0</v>
      </c>
      <c r="AY719" s="9">
        <f t="shared" si="614"/>
        <v>0</v>
      </c>
      <c r="AZ719" s="9">
        <f t="shared" si="615"/>
        <v>0</v>
      </c>
      <c r="BA719" s="9">
        <f t="shared" si="616"/>
        <v>0</v>
      </c>
      <c r="BB719" s="9">
        <f t="shared" si="617"/>
        <v>0</v>
      </c>
      <c r="BC719" s="9">
        <f t="shared" si="618"/>
        <v>0</v>
      </c>
      <c r="BD719" s="9">
        <f t="shared" si="619"/>
        <v>0</v>
      </c>
      <c r="BE719" s="9">
        <f t="shared" si="620"/>
        <v>0</v>
      </c>
      <c r="BF719" s="9">
        <f t="shared" si="621"/>
        <v>0</v>
      </c>
      <c r="BG719" s="9">
        <f t="shared" si="622"/>
        <v>0</v>
      </c>
      <c r="BH719" s="9">
        <f t="shared" si="623"/>
        <v>0</v>
      </c>
      <c r="BI719" s="9">
        <f t="shared" si="624"/>
        <v>0</v>
      </c>
      <c r="BJ719" s="6">
        <f t="shared" si="625"/>
        <v>0</v>
      </c>
      <c r="BK719" s="6">
        <f t="shared" si="626"/>
        <v>0</v>
      </c>
      <c r="BL719" s="6">
        <f t="shared" si="627"/>
        <v>0</v>
      </c>
      <c r="BM719" s="10">
        <f t="shared" si="628"/>
        <v>0</v>
      </c>
      <c r="BN719" s="10">
        <f t="shared" si="629"/>
        <v>0</v>
      </c>
      <c r="BO719" s="10">
        <f t="shared" si="630"/>
        <v>0</v>
      </c>
      <c r="BP719" s="11">
        <f t="shared" si="631"/>
        <v>0</v>
      </c>
      <c r="BQ719" s="11">
        <f t="shared" si="632"/>
        <v>0</v>
      </c>
      <c r="BR719" s="11">
        <f t="shared" si="633"/>
        <v>0</v>
      </c>
      <c r="BS719" s="10">
        <f t="shared" si="634"/>
        <v>0</v>
      </c>
      <c r="BT719" s="10">
        <f t="shared" si="635"/>
        <v>0</v>
      </c>
      <c r="BU719" s="10">
        <f t="shared" si="636"/>
        <v>0</v>
      </c>
      <c r="BV719" s="10">
        <f t="shared" si="637"/>
        <v>0</v>
      </c>
      <c r="BW719" s="10">
        <f t="shared" si="638"/>
        <v>0</v>
      </c>
      <c r="BX719" s="10">
        <f t="shared" si="639"/>
        <v>0</v>
      </c>
      <c r="BY719" s="10">
        <f t="shared" si="640"/>
        <v>0</v>
      </c>
      <c r="BZ719" s="10">
        <f t="shared" si="641"/>
        <v>0</v>
      </c>
      <c r="CA719" s="10">
        <f t="shared" si="642"/>
        <v>0</v>
      </c>
      <c r="CB719" s="9">
        <f t="shared" si="643"/>
        <v>0</v>
      </c>
      <c r="CC719" s="9">
        <f t="shared" si="644"/>
        <v>0</v>
      </c>
      <c r="CD719" s="9">
        <f t="shared" si="645"/>
        <v>0</v>
      </c>
      <c r="CE719" s="12">
        <f t="shared" si="647"/>
        <v>0</v>
      </c>
    </row>
    <row r="720" spans="8:83" ht="18" customHeight="1">
      <c r="H720"/>
      <c r="I720"/>
      <c r="J720"/>
      <c r="AA720" s="16">
        <f t="shared" si="595"/>
        <v>0</v>
      </c>
      <c r="AB720" s="16">
        <f t="shared" si="596"/>
        <v>0</v>
      </c>
      <c r="AC720" s="16">
        <f t="shared" si="597"/>
        <v>0</v>
      </c>
      <c r="AD720" s="16">
        <f t="shared" si="598"/>
        <v>0</v>
      </c>
      <c r="AE720" s="16">
        <f t="shared" si="599"/>
        <v>0</v>
      </c>
      <c r="AF720" s="16">
        <f t="shared" si="600"/>
        <v>0</v>
      </c>
      <c r="AG720" s="16">
        <f t="shared" si="601"/>
        <v>0</v>
      </c>
      <c r="AH720" s="16">
        <f t="shared" si="602"/>
        <v>0</v>
      </c>
      <c r="AI720" s="16">
        <f t="shared" si="603"/>
        <v>0</v>
      </c>
      <c r="AJ720" s="15">
        <f t="shared" si="604"/>
        <v>0.42990838161300676</v>
      </c>
      <c r="AK720" s="6">
        <f t="shared" si="594"/>
        <v>0</v>
      </c>
      <c r="AL720" s="6">
        <f t="shared" si="594"/>
        <v>0</v>
      </c>
      <c r="AM720" s="6">
        <f t="shared" si="594"/>
        <v>0</v>
      </c>
      <c r="AN720" s="6">
        <f t="shared" si="594"/>
        <v>0</v>
      </c>
      <c r="AO720" s="9">
        <f t="shared" si="605"/>
        <v>0</v>
      </c>
      <c r="AP720" s="9">
        <f t="shared" si="606"/>
        <v>0</v>
      </c>
      <c r="AQ720" s="9">
        <f t="shared" si="607"/>
        <v>0</v>
      </c>
      <c r="AR720" s="9">
        <f t="shared" si="608"/>
        <v>0</v>
      </c>
      <c r="AS720" s="9">
        <f t="shared" si="646"/>
        <v>0</v>
      </c>
      <c r="AT720" s="9">
        <f t="shared" si="609"/>
        <v>0</v>
      </c>
      <c r="AU720" s="9">
        <f t="shared" si="610"/>
        <v>0</v>
      </c>
      <c r="AV720" s="9">
        <f t="shared" si="611"/>
        <v>0</v>
      </c>
      <c r="AW720" s="9">
        <f t="shared" si="612"/>
        <v>0</v>
      </c>
      <c r="AX720" s="9">
        <f t="shared" si="613"/>
        <v>0</v>
      </c>
      <c r="AY720" s="9">
        <f t="shared" si="614"/>
        <v>0</v>
      </c>
      <c r="AZ720" s="9">
        <f t="shared" si="615"/>
        <v>0</v>
      </c>
      <c r="BA720" s="9">
        <f t="shared" si="616"/>
        <v>0</v>
      </c>
      <c r="BB720" s="9">
        <f t="shared" si="617"/>
        <v>0</v>
      </c>
      <c r="BC720" s="9">
        <f t="shared" si="618"/>
        <v>0</v>
      </c>
      <c r="BD720" s="9">
        <f t="shared" si="619"/>
        <v>0</v>
      </c>
      <c r="BE720" s="9">
        <f t="shared" si="620"/>
        <v>0</v>
      </c>
      <c r="BF720" s="9">
        <f t="shared" si="621"/>
        <v>0</v>
      </c>
      <c r="BG720" s="9">
        <f t="shared" si="622"/>
        <v>0</v>
      </c>
      <c r="BH720" s="9">
        <f t="shared" si="623"/>
        <v>0</v>
      </c>
      <c r="BI720" s="9">
        <f t="shared" si="624"/>
        <v>0</v>
      </c>
      <c r="BJ720" s="6">
        <f t="shared" si="625"/>
        <v>0</v>
      </c>
      <c r="BK720" s="6">
        <f t="shared" si="626"/>
        <v>0</v>
      </c>
      <c r="BL720" s="6">
        <f t="shared" si="627"/>
        <v>0</v>
      </c>
      <c r="BM720" s="10">
        <f t="shared" si="628"/>
        <v>0</v>
      </c>
      <c r="BN720" s="10">
        <f t="shared" si="629"/>
        <v>0</v>
      </c>
      <c r="BO720" s="10">
        <f t="shared" si="630"/>
        <v>0</v>
      </c>
      <c r="BP720" s="11">
        <f t="shared" si="631"/>
        <v>0</v>
      </c>
      <c r="BQ720" s="11">
        <f t="shared" si="632"/>
        <v>0</v>
      </c>
      <c r="BR720" s="11">
        <f t="shared" si="633"/>
        <v>0</v>
      </c>
      <c r="BS720" s="10">
        <f t="shared" si="634"/>
        <v>0</v>
      </c>
      <c r="BT720" s="10">
        <f t="shared" si="635"/>
        <v>0</v>
      </c>
      <c r="BU720" s="10">
        <f t="shared" si="636"/>
        <v>0</v>
      </c>
      <c r="BV720" s="10">
        <f t="shared" si="637"/>
        <v>0</v>
      </c>
      <c r="BW720" s="10">
        <f t="shared" si="638"/>
        <v>0</v>
      </c>
      <c r="BX720" s="10">
        <f t="shared" si="639"/>
        <v>0</v>
      </c>
      <c r="BY720" s="10">
        <f t="shared" si="640"/>
        <v>0</v>
      </c>
      <c r="BZ720" s="10">
        <f t="shared" si="641"/>
        <v>0</v>
      </c>
      <c r="CA720" s="10">
        <f t="shared" si="642"/>
        <v>0</v>
      </c>
      <c r="CB720" s="9">
        <f t="shared" si="643"/>
        <v>0</v>
      </c>
      <c r="CC720" s="9">
        <f t="shared" si="644"/>
        <v>0</v>
      </c>
      <c r="CD720" s="9">
        <f t="shared" si="645"/>
        <v>0</v>
      </c>
      <c r="CE720" s="12">
        <f t="shared" si="647"/>
        <v>0</v>
      </c>
    </row>
    <row r="721" spans="8:83" ht="18" customHeight="1">
      <c r="H721"/>
      <c r="I721"/>
      <c r="J721"/>
      <c r="AA721" s="16">
        <f t="shared" si="595"/>
        <v>0</v>
      </c>
      <c r="AB721" s="16">
        <f t="shared" si="596"/>
        <v>0</v>
      </c>
      <c r="AC721" s="16">
        <f t="shared" si="597"/>
        <v>0</v>
      </c>
      <c r="AD721" s="16">
        <f t="shared" si="598"/>
        <v>0</v>
      </c>
      <c r="AE721" s="16">
        <f t="shared" si="599"/>
        <v>0</v>
      </c>
      <c r="AF721" s="16">
        <f t="shared" si="600"/>
        <v>0</v>
      </c>
      <c r="AG721" s="16">
        <f t="shared" si="601"/>
        <v>0</v>
      </c>
      <c r="AH721" s="16">
        <f t="shared" si="602"/>
        <v>0</v>
      </c>
      <c r="AI721" s="16">
        <f t="shared" si="603"/>
        <v>0</v>
      </c>
      <c r="AJ721" s="15">
        <f t="shared" si="604"/>
        <v>0.42990838161300676</v>
      </c>
      <c r="AK721" s="6">
        <f t="shared" si="594"/>
        <v>0</v>
      </c>
      <c r="AL721" s="6">
        <f t="shared" si="594"/>
        <v>0</v>
      </c>
      <c r="AM721" s="6">
        <f t="shared" si="594"/>
        <v>0</v>
      </c>
      <c r="AN721" s="6">
        <f t="shared" si="594"/>
        <v>0</v>
      </c>
      <c r="AO721" s="9">
        <f t="shared" si="605"/>
        <v>0</v>
      </c>
      <c r="AP721" s="9">
        <f t="shared" si="606"/>
        <v>0</v>
      </c>
      <c r="AQ721" s="9">
        <f t="shared" si="607"/>
        <v>0</v>
      </c>
      <c r="AR721" s="9">
        <f t="shared" si="608"/>
        <v>0</v>
      </c>
      <c r="AS721" s="9">
        <f t="shared" si="646"/>
        <v>0</v>
      </c>
      <c r="AT721" s="9">
        <f t="shared" si="609"/>
        <v>0</v>
      </c>
      <c r="AU721" s="9">
        <f t="shared" si="610"/>
        <v>0</v>
      </c>
      <c r="AV721" s="9">
        <f t="shared" si="611"/>
        <v>0</v>
      </c>
      <c r="AW721" s="9">
        <f t="shared" si="612"/>
        <v>0</v>
      </c>
      <c r="AX721" s="9">
        <f t="shared" si="613"/>
        <v>0</v>
      </c>
      <c r="AY721" s="9">
        <f t="shared" si="614"/>
        <v>0</v>
      </c>
      <c r="AZ721" s="9">
        <f t="shared" si="615"/>
        <v>0</v>
      </c>
      <c r="BA721" s="9">
        <f t="shared" si="616"/>
        <v>0</v>
      </c>
      <c r="BB721" s="9">
        <f t="shared" si="617"/>
        <v>0</v>
      </c>
      <c r="BC721" s="9">
        <f t="shared" si="618"/>
        <v>0</v>
      </c>
      <c r="BD721" s="9">
        <f t="shared" si="619"/>
        <v>0</v>
      </c>
      <c r="BE721" s="9">
        <f t="shared" si="620"/>
        <v>0</v>
      </c>
      <c r="BF721" s="9">
        <f t="shared" si="621"/>
        <v>0</v>
      </c>
      <c r="BG721" s="9">
        <f t="shared" si="622"/>
        <v>0</v>
      </c>
      <c r="BH721" s="9">
        <f t="shared" si="623"/>
        <v>0</v>
      </c>
      <c r="BI721" s="9">
        <f t="shared" si="624"/>
        <v>0</v>
      </c>
      <c r="BJ721" s="6">
        <f t="shared" si="625"/>
        <v>0</v>
      </c>
      <c r="BK721" s="6">
        <f t="shared" si="626"/>
        <v>0</v>
      </c>
      <c r="BL721" s="6">
        <f t="shared" si="627"/>
        <v>0</v>
      </c>
      <c r="BM721" s="10">
        <f t="shared" si="628"/>
        <v>0</v>
      </c>
      <c r="BN721" s="10">
        <f t="shared" si="629"/>
        <v>0</v>
      </c>
      <c r="BO721" s="10">
        <f t="shared" si="630"/>
        <v>0</v>
      </c>
      <c r="BP721" s="11">
        <f t="shared" si="631"/>
        <v>0</v>
      </c>
      <c r="BQ721" s="11">
        <f t="shared" si="632"/>
        <v>0</v>
      </c>
      <c r="BR721" s="11">
        <f t="shared" si="633"/>
        <v>0</v>
      </c>
      <c r="BS721" s="10">
        <f t="shared" si="634"/>
        <v>0</v>
      </c>
      <c r="BT721" s="10">
        <f t="shared" si="635"/>
        <v>0</v>
      </c>
      <c r="BU721" s="10">
        <f t="shared" si="636"/>
        <v>0</v>
      </c>
      <c r="BV721" s="10">
        <f t="shared" si="637"/>
        <v>0</v>
      </c>
      <c r="BW721" s="10">
        <f t="shared" si="638"/>
        <v>0</v>
      </c>
      <c r="BX721" s="10">
        <f t="shared" si="639"/>
        <v>0</v>
      </c>
      <c r="BY721" s="10">
        <f t="shared" si="640"/>
        <v>0</v>
      </c>
      <c r="BZ721" s="10">
        <f t="shared" si="641"/>
        <v>0</v>
      </c>
      <c r="CA721" s="10">
        <f t="shared" si="642"/>
        <v>0</v>
      </c>
      <c r="CB721" s="9">
        <f t="shared" si="643"/>
        <v>0</v>
      </c>
      <c r="CC721" s="9">
        <f t="shared" si="644"/>
        <v>0</v>
      </c>
      <c r="CD721" s="9">
        <f t="shared" si="645"/>
        <v>0</v>
      </c>
      <c r="CE721" s="12">
        <f t="shared" si="647"/>
        <v>0</v>
      </c>
    </row>
    <row r="722" spans="8:83" ht="18" customHeight="1">
      <c r="H722"/>
      <c r="I722"/>
      <c r="J722"/>
      <c r="AA722" s="16">
        <f t="shared" si="595"/>
        <v>0</v>
      </c>
      <c r="AB722" s="16">
        <f t="shared" si="596"/>
        <v>0</v>
      </c>
      <c r="AC722" s="16">
        <f t="shared" si="597"/>
        <v>0</v>
      </c>
      <c r="AD722" s="16">
        <f t="shared" si="598"/>
        <v>0</v>
      </c>
      <c r="AE722" s="16">
        <f t="shared" si="599"/>
        <v>0</v>
      </c>
      <c r="AF722" s="16">
        <f t="shared" si="600"/>
        <v>0</v>
      </c>
      <c r="AG722" s="16">
        <f t="shared" si="601"/>
        <v>0</v>
      </c>
      <c r="AH722" s="16">
        <f t="shared" si="602"/>
        <v>0</v>
      </c>
      <c r="AI722" s="16">
        <f t="shared" si="603"/>
        <v>0</v>
      </c>
      <c r="AJ722" s="15">
        <f t="shared" si="604"/>
        <v>0.42990838161300676</v>
      </c>
      <c r="AK722" s="6">
        <f t="shared" si="594"/>
        <v>0</v>
      </c>
      <c r="AL722" s="6">
        <f t="shared" si="594"/>
        <v>0</v>
      </c>
      <c r="AM722" s="6">
        <f t="shared" si="594"/>
        <v>0</v>
      </c>
      <c r="AN722" s="6">
        <f t="shared" si="594"/>
        <v>0</v>
      </c>
      <c r="AO722" s="9">
        <f t="shared" si="605"/>
        <v>0</v>
      </c>
      <c r="AP722" s="9">
        <f t="shared" si="606"/>
        <v>0</v>
      </c>
      <c r="AQ722" s="9">
        <f t="shared" si="607"/>
        <v>0</v>
      </c>
      <c r="AR722" s="9">
        <f t="shared" si="608"/>
        <v>0</v>
      </c>
      <c r="AS722" s="9">
        <f t="shared" si="646"/>
        <v>0</v>
      </c>
      <c r="AT722" s="9">
        <f t="shared" si="609"/>
        <v>0</v>
      </c>
      <c r="AU722" s="9">
        <f t="shared" si="610"/>
        <v>0</v>
      </c>
      <c r="AV722" s="9">
        <f t="shared" si="611"/>
        <v>0</v>
      </c>
      <c r="AW722" s="9">
        <f t="shared" si="612"/>
        <v>0</v>
      </c>
      <c r="AX722" s="9">
        <f t="shared" si="613"/>
        <v>0</v>
      </c>
      <c r="AY722" s="9">
        <f t="shared" si="614"/>
        <v>0</v>
      </c>
      <c r="AZ722" s="9">
        <f t="shared" si="615"/>
        <v>0</v>
      </c>
      <c r="BA722" s="9">
        <f t="shared" si="616"/>
        <v>0</v>
      </c>
      <c r="BB722" s="9">
        <f t="shared" si="617"/>
        <v>0</v>
      </c>
      <c r="BC722" s="9">
        <f t="shared" si="618"/>
        <v>0</v>
      </c>
      <c r="BD722" s="9">
        <f t="shared" si="619"/>
        <v>0</v>
      </c>
      <c r="BE722" s="9">
        <f t="shared" si="620"/>
        <v>0</v>
      </c>
      <c r="BF722" s="9">
        <f t="shared" si="621"/>
        <v>0</v>
      </c>
      <c r="BG722" s="9">
        <f t="shared" si="622"/>
        <v>0</v>
      </c>
      <c r="BH722" s="9">
        <f t="shared" si="623"/>
        <v>0</v>
      </c>
      <c r="BI722" s="9">
        <f t="shared" si="624"/>
        <v>0</v>
      </c>
      <c r="BJ722" s="6">
        <f t="shared" si="625"/>
        <v>0</v>
      </c>
      <c r="BK722" s="6">
        <f t="shared" si="626"/>
        <v>0</v>
      </c>
      <c r="BL722" s="6">
        <f t="shared" si="627"/>
        <v>0</v>
      </c>
      <c r="BM722" s="10">
        <f t="shared" si="628"/>
        <v>0</v>
      </c>
      <c r="BN722" s="10">
        <f t="shared" si="629"/>
        <v>0</v>
      </c>
      <c r="BO722" s="10">
        <f t="shared" si="630"/>
        <v>0</v>
      </c>
      <c r="BP722" s="11">
        <f t="shared" si="631"/>
        <v>0</v>
      </c>
      <c r="BQ722" s="11">
        <f t="shared" si="632"/>
        <v>0</v>
      </c>
      <c r="BR722" s="11">
        <f t="shared" si="633"/>
        <v>0</v>
      </c>
      <c r="BS722" s="10">
        <f t="shared" si="634"/>
        <v>0</v>
      </c>
      <c r="BT722" s="10">
        <f t="shared" si="635"/>
        <v>0</v>
      </c>
      <c r="BU722" s="10">
        <f t="shared" si="636"/>
        <v>0</v>
      </c>
      <c r="BV722" s="10">
        <f t="shared" si="637"/>
        <v>0</v>
      </c>
      <c r="BW722" s="10">
        <f t="shared" si="638"/>
        <v>0</v>
      </c>
      <c r="BX722" s="10">
        <f t="shared" si="639"/>
        <v>0</v>
      </c>
      <c r="BY722" s="10">
        <f t="shared" si="640"/>
        <v>0</v>
      </c>
      <c r="BZ722" s="10">
        <f t="shared" si="641"/>
        <v>0</v>
      </c>
      <c r="CA722" s="10">
        <f t="shared" si="642"/>
        <v>0</v>
      </c>
      <c r="CB722" s="9">
        <f t="shared" si="643"/>
        <v>0</v>
      </c>
      <c r="CC722" s="9">
        <f t="shared" si="644"/>
        <v>0</v>
      </c>
      <c r="CD722" s="9">
        <f t="shared" si="645"/>
        <v>0</v>
      </c>
      <c r="CE722" s="12">
        <f t="shared" si="647"/>
        <v>0</v>
      </c>
    </row>
    <row r="723" spans="8:83" ht="18" customHeight="1">
      <c r="H723"/>
      <c r="I723"/>
      <c r="J723"/>
      <c r="AA723" s="16">
        <f t="shared" si="595"/>
        <v>0</v>
      </c>
      <c r="AB723" s="16">
        <f t="shared" si="596"/>
        <v>0</v>
      </c>
      <c r="AC723" s="16">
        <f t="shared" si="597"/>
        <v>0</v>
      </c>
      <c r="AD723" s="16">
        <f t="shared" si="598"/>
        <v>0</v>
      </c>
      <c r="AE723" s="16">
        <f t="shared" si="599"/>
        <v>0</v>
      </c>
      <c r="AF723" s="16">
        <f t="shared" si="600"/>
        <v>0</v>
      </c>
      <c r="AG723" s="16">
        <f t="shared" si="601"/>
        <v>0</v>
      </c>
      <c r="AH723" s="16">
        <f t="shared" si="602"/>
        <v>0</v>
      </c>
      <c r="AI723" s="16">
        <f t="shared" si="603"/>
        <v>0</v>
      </c>
      <c r="AJ723" s="15">
        <f t="shared" si="604"/>
        <v>0.42990838161300676</v>
      </c>
      <c r="AK723" s="6">
        <f t="shared" si="594"/>
        <v>0</v>
      </c>
      <c r="AL723" s="6">
        <f t="shared" si="594"/>
        <v>0</v>
      </c>
      <c r="AM723" s="6">
        <f t="shared" si="594"/>
        <v>0</v>
      </c>
      <c r="AN723" s="6">
        <f t="shared" si="594"/>
        <v>0</v>
      </c>
      <c r="AO723" s="9">
        <f t="shared" si="605"/>
        <v>0</v>
      </c>
      <c r="AP723" s="9">
        <f t="shared" si="606"/>
        <v>0</v>
      </c>
      <c r="AQ723" s="9">
        <f t="shared" si="607"/>
        <v>0</v>
      </c>
      <c r="AR723" s="9">
        <f t="shared" si="608"/>
        <v>0</v>
      </c>
      <c r="AS723" s="9">
        <f t="shared" si="646"/>
        <v>0</v>
      </c>
      <c r="AT723" s="9">
        <f t="shared" si="609"/>
        <v>0</v>
      </c>
      <c r="AU723" s="9">
        <f t="shared" si="610"/>
        <v>0</v>
      </c>
      <c r="AV723" s="9">
        <f t="shared" si="611"/>
        <v>0</v>
      </c>
      <c r="AW723" s="9">
        <f t="shared" si="612"/>
        <v>0</v>
      </c>
      <c r="AX723" s="9">
        <f t="shared" si="613"/>
        <v>0</v>
      </c>
      <c r="AY723" s="9">
        <f t="shared" si="614"/>
        <v>0</v>
      </c>
      <c r="AZ723" s="9">
        <f t="shared" si="615"/>
        <v>0</v>
      </c>
      <c r="BA723" s="9">
        <f t="shared" si="616"/>
        <v>0</v>
      </c>
      <c r="BB723" s="9">
        <f t="shared" si="617"/>
        <v>0</v>
      </c>
      <c r="BC723" s="9">
        <f t="shared" si="618"/>
        <v>0</v>
      </c>
      <c r="BD723" s="9">
        <f t="shared" si="619"/>
        <v>0</v>
      </c>
      <c r="BE723" s="9">
        <f t="shared" si="620"/>
        <v>0</v>
      </c>
      <c r="BF723" s="9">
        <f t="shared" si="621"/>
        <v>0</v>
      </c>
      <c r="BG723" s="9">
        <f t="shared" si="622"/>
        <v>0</v>
      </c>
      <c r="BH723" s="9">
        <f t="shared" si="623"/>
        <v>0</v>
      </c>
      <c r="BI723" s="9">
        <f t="shared" si="624"/>
        <v>0</v>
      </c>
      <c r="BJ723" s="6">
        <f t="shared" si="625"/>
        <v>0</v>
      </c>
      <c r="BK723" s="6">
        <f t="shared" si="626"/>
        <v>0</v>
      </c>
      <c r="BL723" s="6">
        <f t="shared" si="627"/>
        <v>0</v>
      </c>
      <c r="BM723" s="10">
        <f t="shared" si="628"/>
        <v>0</v>
      </c>
      <c r="BN723" s="10">
        <f t="shared" si="629"/>
        <v>0</v>
      </c>
      <c r="BO723" s="10">
        <f t="shared" si="630"/>
        <v>0</v>
      </c>
      <c r="BP723" s="11">
        <f t="shared" si="631"/>
        <v>0</v>
      </c>
      <c r="BQ723" s="11">
        <f t="shared" si="632"/>
        <v>0</v>
      </c>
      <c r="BR723" s="11">
        <f t="shared" si="633"/>
        <v>0</v>
      </c>
      <c r="BS723" s="10">
        <f t="shared" si="634"/>
        <v>0</v>
      </c>
      <c r="BT723" s="10">
        <f t="shared" si="635"/>
        <v>0</v>
      </c>
      <c r="BU723" s="10">
        <f t="shared" si="636"/>
        <v>0</v>
      </c>
      <c r="BV723" s="10">
        <f t="shared" si="637"/>
        <v>0</v>
      </c>
      <c r="BW723" s="10">
        <f t="shared" si="638"/>
        <v>0</v>
      </c>
      <c r="BX723" s="10">
        <f t="shared" si="639"/>
        <v>0</v>
      </c>
      <c r="BY723" s="10">
        <f t="shared" si="640"/>
        <v>0</v>
      </c>
      <c r="BZ723" s="10">
        <f t="shared" si="641"/>
        <v>0</v>
      </c>
      <c r="CA723" s="10">
        <f t="shared" si="642"/>
        <v>0</v>
      </c>
      <c r="CB723" s="9">
        <f t="shared" si="643"/>
        <v>0</v>
      </c>
      <c r="CC723" s="9">
        <f t="shared" si="644"/>
        <v>0</v>
      </c>
      <c r="CD723" s="9">
        <f t="shared" si="645"/>
        <v>0</v>
      </c>
      <c r="CE723" s="12">
        <f t="shared" si="647"/>
        <v>0</v>
      </c>
    </row>
    <row r="724" spans="8:83" ht="18" customHeight="1">
      <c r="H724"/>
      <c r="I724"/>
      <c r="J724"/>
      <c r="AA724" s="16">
        <f t="shared" si="595"/>
        <v>0</v>
      </c>
      <c r="AB724" s="16">
        <f t="shared" si="596"/>
        <v>0</v>
      </c>
      <c r="AC724" s="16">
        <f t="shared" si="597"/>
        <v>0</v>
      </c>
      <c r="AD724" s="16">
        <f t="shared" si="598"/>
        <v>0</v>
      </c>
      <c r="AE724" s="16">
        <f t="shared" si="599"/>
        <v>0</v>
      </c>
      <c r="AF724" s="16">
        <f t="shared" si="600"/>
        <v>0</v>
      </c>
      <c r="AG724" s="16">
        <f t="shared" si="601"/>
        <v>0</v>
      </c>
      <c r="AH724" s="16">
        <f t="shared" si="602"/>
        <v>0</v>
      </c>
      <c r="AI724" s="16">
        <f t="shared" si="603"/>
        <v>0</v>
      </c>
      <c r="AJ724" s="15">
        <f t="shared" si="604"/>
        <v>0.42990838161300676</v>
      </c>
      <c r="AK724" s="6">
        <f t="shared" si="594"/>
        <v>0</v>
      </c>
      <c r="AL724" s="6">
        <f t="shared" si="594"/>
        <v>0</v>
      </c>
      <c r="AM724" s="6">
        <f t="shared" si="594"/>
        <v>0</v>
      </c>
      <c r="AN724" s="6">
        <f t="shared" ref="AK724:AN787" si="648">IF(Q_perm&gt;0, 1.1,)</f>
        <v>0</v>
      </c>
      <c r="AO724" s="9">
        <f t="shared" si="605"/>
        <v>0</v>
      </c>
      <c r="AP724" s="9">
        <f t="shared" si="606"/>
        <v>0</v>
      </c>
      <c r="AQ724" s="9">
        <f t="shared" si="607"/>
        <v>0</v>
      </c>
      <c r="AR724" s="9">
        <f t="shared" si="608"/>
        <v>0</v>
      </c>
      <c r="AS724" s="9">
        <f t="shared" si="646"/>
        <v>0</v>
      </c>
      <c r="AT724" s="9">
        <f t="shared" si="609"/>
        <v>0</v>
      </c>
      <c r="AU724" s="9">
        <f t="shared" si="610"/>
        <v>0</v>
      </c>
      <c r="AV724" s="9">
        <f t="shared" si="611"/>
        <v>0</v>
      </c>
      <c r="AW724" s="9">
        <f t="shared" si="612"/>
        <v>0</v>
      </c>
      <c r="AX724" s="9">
        <f t="shared" si="613"/>
        <v>0</v>
      </c>
      <c r="AY724" s="9">
        <f t="shared" si="614"/>
        <v>0</v>
      </c>
      <c r="AZ724" s="9">
        <f t="shared" si="615"/>
        <v>0</v>
      </c>
      <c r="BA724" s="9">
        <f t="shared" si="616"/>
        <v>0</v>
      </c>
      <c r="BB724" s="9">
        <f t="shared" si="617"/>
        <v>0</v>
      </c>
      <c r="BC724" s="9">
        <f t="shared" si="618"/>
        <v>0</v>
      </c>
      <c r="BD724" s="9">
        <f t="shared" si="619"/>
        <v>0</v>
      </c>
      <c r="BE724" s="9">
        <f t="shared" si="620"/>
        <v>0</v>
      </c>
      <c r="BF724" s="9">
        <f t="shared" si="621"/>
        <v>0</v>
      </c>
      <c r="BG724" s="9">
        <f t="shared" si="622"/>
        <v>0</v>
      </c>
      <c r="BH724" s="9">
        <f t="shared" si="623"/>
        <v>0</v>
      </c>
      <c r="BI724" s="9">
        <f t="shared" si="624"/>
        <v>0</v>
      </c>
      <c r="BJ724" s="6">
        <f t="shared" si="625"/>
        <v>0</v>
      </c>
      <c r="BK724" s="6">
        <f t="shared" si="626"/>
        <v>0</v>
      </c>
      <c r="BL724" s="6">
        <f t="shared" si="627"/>
        <v>0</v>
      </c>
      <c r="BM724" s="10">
        <f t="shared" si="628"/>
        <v>0</v>
      </c>
      <c r="BN724" s="10">
        <f t="shared" si="629"/>
        <v>0</v>
      </c>
      <c r="BO724" s="10">
        <f t="shared" si="630"/>
        <v>0</v>
      </c>
      <c r="BP724" s="11">
        <f t="shared" si="631"/>
        <v>0</v>
      </c>
      <c r="BQ724" s="11">
        <f t="shared" si="632"/>
        <v>0</v>
      </c>
      <c r="BR724" s="11">
        <f t="shared" si="633"/>
        <v>0</v>
      </c>
      <c r="BS724" s="10">
        <f t="shared" si="634"/>
        <v>0</v>
      </c>
      <c r="BT724" s="10">
        <f t="shared" si="635"/>
        <v>0</v>
      </c>
      <c r="BU724" s="10">
        <f t="shared" si="636"/>
        <v>0</v>
      </c>
      <c r="BV724" s="10">
        <f t="shared" si="637"/>
        <v>0</v>
      </c>
      <c r="BW724" s="10">
        <f t="shared" si="638"/>
        <v>0</v>
      </c>
      <c r="BX724" s="10">
        <f t="shared" si="639"/>
        <v>0</v>
      </c>
      <c r="BY724" s="10">
        <f t="shared" si="640"/>
        <v>0</v>
      </c>
      <c r="BZ724" s="10">
        <f t="shared" si="641"/>
        <v>0</v>
      </c>
      <c r="CA724" s="10">
        <f t="shared" si="642"/>
        <v>0</v>
      </c>
      <c r="CB724" s="9">
        <f t="shared" si="643"/>
        <v>0</v>
      </c>
      <c r="CC724" s="9">
        <f t="shared" si="644"/>
        <v>0</v>
      </c>
      <c r="CD724" s="9">
        <f t="shared" si="645"/>
        <v>0</v>
      </c>
      <c r="CE724" s="12">
        <f t="shared" si="647"/>
        <v>0</v>
      </c>
    </row>
    <row r="725" spans="8:83" ht="18" customHeight="1">
      <c r="H725"/>
      <c r="I725"/>
      <c r="J725"/>
      <c r="AA725" s="16">
        <f t="shared" si="595"/>
        <v>0</v>
      </c>
      <c r="AB725" s="16">
        <f t="shared" si="596"/>
        <v>0</v>
      </c>
      <c r="AC725" s="16">
        <f t="shared" si="597"/>
        <v>0</v>
      </c>
      <c r="AD725" s="16">
        <f t="shared" si="598"/>
        <v>0</v>
      </c>
      <c r="AE725" s="16">
        <f t="shared" si="599"/>
        <v>0</v>
      </c>
      <c r="AF725" s="16">
        <f t="shared" si="600"/>
        <v>0</v>
      </c>
      <c r="AG725" s="16">
        <f t="shared" si="601"/>
        <v>0</v>
      </c>
      <c r="AH725" s="16">
        <f t="shared" si="602"/>
        <v>0</v>
      </c>
      <c r="AI725" s="16">
        <f t="shared" si="603"/>
        <v>0</v>
      </c>
      <c r="AJ725" s="15">
        <f t="shared" si="604"/>
        <v>0.42990838161300676</v>
      </c>
      <c r="AK725" s="6">
        <f t="shared" si="648"/>
        <v>0</v>
      </c>
      <c r="AL725" s="6">
        <f t="shared" si="648"/>
        <v>0</v>
      </c>
      <c r="AM725" s="6">
        <f t="shared" si="648"/>
        <v>0</v>
      </c>
      <c r="AN725" s="6">
        <f t="shared" si="648"/>
        <v>0</v>
      </c>
      <c r="AO725" s="9">
        <f t="shared" si="605"/>
        <v>0</v>
      </c>
      <c r="AP725" s="9">
        <f t="shared" si="606"/>
        <v>0</v>
      </c>
      <c r="AQ725" s="9">
        <f t="shared" si="607"/>
        <v>0</v>
      </c>
      <c r="AR725" s="9">
        <f t="shared" si="608"/>
        <v>0</v>
      </c>
      <c r="AS725" s="9">
        <f t="shared" si="646"/>
        <v>0</v>
      </c>
      <c r="AT725" s="9">
        <f t="shared" si="609"/>
        <v>0</v>
      </c>
      <c r="AU725" s="9">
        <f t="shared" si="610"/>
        <v>0</v>
      </c>
      <c r="AV725" s="9">
        <f t="shared" si="611"/>
        <v>0</v>
      </c>
      <c r="AW725" s="9">
        <f t="shared" si="612"/>
        <v>0</v>
      </c>
      <c r="AX725" s="9">
        <f t="shared" si="613"/>
        <v>0</v>
      </c>
      <c r="AY725" s="9">
        <f t="shared" si="614"/>
        <v>0</v>
      </c>
      <c r="AZ725" s="9">
        <f t="shared" si="615"/>
        <v>0</v>
      </c>
      <c r="BA725" s="9">
        <f t="shared" si="616"/>
        <v>0</v>
      </c>
      <c r="BB725" s="9">
        <f t="shared" si="617"/>
        <v>0</v>
      </c>
      <c r="BC725" s="9">
        <f t="shared" si="618"/>
        <v>0</v>
      </c>
      <c r="BD725" s="9">
        <f t="shared" si="619"/>
        <v>0</v>
      </c>
      <c r="BE725" s="9">
        <f t="shared" si="620"/>
        <v>0</v>
      </c>
      <c r="BF725" s="9">
        <f t="shared" si="621"/>
        <v>0</v>
      </c>
      <c r="BG725" s="9">
        <f t="shared" si="622"/>
        <v>0</v>
      </c>
      <c r="BH725" s="9">
        <f t="shared" si="623"/>
        <v>0</v>
      </c>
      <c r="BI725" s="9">
        <f t="shared" si="624"/>
        <v>0</v>
      </c>
      <c r="BJ725" s="6">
        <f t="shared" si="625"/>
        <v>0</v>
      </c>
      <c r="BK725" s="6">
        <f t="shared" si="626"/>
        <v>0</v>
      </c>
      <c r="BL725" s="6">
        <f t="shared" si="627"/>
        <v>0</v>
      </c>
      <c r="BM725" s="10">
        <f t="shared" si="628"/>
        <v>0</v>
      </c>
      <c r="BN725" s="10">
        <f t="shared" si="629"/>
        <v>0</v>
      </c>
      <c r="BO725" s="10">
        <f t="shared" si="630"/>
        <v>0</v>
      </c>
      <c r="BP725" s="11">
        <f t="shared" si="631"/>
        <v>0</v>
      </c>
      <c r="BQ725" s="11">
        <f t="shared" si="632"/>
        <v>0</v>
      </c>
      <c r="BR725" s="11">
        <f t="shared" si="633"/>
        <v>0</v>
      </c>
      <c r="BS725" s="10">
        <f t="shared" si="634"/>
        <v>0</v>
      </c>
      <c r="BT725" s="10">
        <f t="shared" si="635"/>
        <v>0</v>
      </c>
      <c r="BU725" s="10">
        <f t="shared" si="636"/>
        <v>0</v>
      </c>
      <c r="BV725" s="10">
        <f t="shared" si="637"/>
        <v>0</v>
      </c>
      <c r="BW725" s="10">
        <f t="shared" si="638"/>
        <v>0</v>
      </c>
      <c r="BX725" s="10">
        <f t="shared" si="639"/>
        <v>0</v>
      </c>
      <c r="BY725" s="10">
        <f t="shared" si="640"/>
        <v>0</v>
      </c>
      <c r="BZ725" s="10">
        <f t="shared" si="641"/>
        <v>0</v>
      </c>
      <c r="CA725" s="10">
        <f t="shared" si="642"/>
        <v>0</v>
      </c>
      <c r="CB725" s="9">
        <f t="shared" si="643"/>
        <v>0</v>
      </c>
      <c r="CC725" s="9">
        <f t="shared" si="644"/>
        <v>0</v>
      </c>
      <c r="CD725" s="9">
        <f t="shared" si="645"/>
        <v>0</v>
      </c>
      <c r="CE725" s="12">
        <f t="shared" si="647"/>
        <v>0</v>
      </c>
    </row>
    <row r="726" spans="8:83" ht="18" customHeight="1">
      <c r="H726"/>
      <c r="I726"/>
      <c r="J726"/>
      <c r="AA726" s="16">
        <f t="shared" si="595"/>
        <v>0</v>
      </c>
      <c r="AB726" s="16">
        <f t="shared" si="596"/>
        <v>0</v>
      </c>
      <c r="AC726" s="16">
        <f t="shared" si="597"/>
        <v>0</v>
      </c>
      <c r="AD726" s="16">
        <f t="shared" si="598"/>
        <v>0</v>
      </c>
      <c r="AE726" s="16">
        <f t="shared" si="599"/>
        <v>0</v>
      </c>
      <c r="AF726" s="16">
        <f t="shared" si="600"/>
        <v>0</v>
      </c>
      <c r="AG726" s="16">
        <f t="shared" si="601"/>
        <v>0</v>
      </c>
      <c r="AH726" s="16">
        <f t="shared" si="602"/>
        <v>0</v>
      </c>
      <c r="AI726" s="16">
        <f t="shared" si="603"/>
        <v>0</v>
      </c>
      <c r="AJ726" s="15">
        <f t="shared" si="604"/>
        <v>0.42990838161300676</v>
      </c>
      <c r="AK726" s="6">
        <f t="shared" si="648"/>
        <v>0</v>
      </c>
      <c r="AL726" s="6">
        <f t="shared" si="648"/>
        <v>0</v>
      </c>
      <c r="AM726" s="6">
        <f t="shared" si="648"/>
        <v>0</v>
      </c>
      <c r="AN726" s="6">
        <f t="shared" si="648"/>
        <v>0</v>
      </c>
      <c r="AO726" s="9">
        <f t="shared" si="605"/>
        <v>0</v>
      </c>
      <c r="AP726" s="9">
        <f t="shared" si="606"/>
        <v>0</v>
      </c>
      <c r="AQ726" s="9">
        <f t="shared" si="607"/>
        <v>0</v>
      </c>
      <c r="AR726" s="9">
        <f t="shared" si="608"/>
        <v>0</v>
      </c>
      <c r="AS726" s="9">
        <f t="shared" si="646"/>
        <v>0</v>
      </c>
      <c r="AT726" s="9">
        <f t="shared" si="609"/>
        <v>0</v>
      </c>
      <c r="AU726" s="9">
        <f t="shared" si="610"/>
        <v>0</v>
      </c>
      <c r="AV726" s="9">
        <f t="shared" si="611"/>
        <v>0</v>
      </c>
      <c r="AW726" s="9">
        <f t="shared" si="612"/>
        <v>0</v>
      </c>
      <c r="AX726" s="9">
        <f t="shared" si="613"/>
        <v>0</v>
      </c>
      <c r="AY726" s="9">
        <f t="shared" si="614"/>
        <v>0</v>
      </c>
      <c r="AZ726" s="9">
        <f t="shared" si="615"/>
        <v>0</v>
      </c>
      <c r="BA726" s="9">
        <f t="shared" si="616"/>
        <v>0</v>
      </c>
      <c r="BB726" s="9">
        <f t="shared" si="617"/>
        <v>0</v>
      </c>
      <c r="BC726" s="9">
        <f t="shared" si="618"/>
        <v>0</v>
      </c>
      <c r="BD726" s="9">
        <f t="shared" si="619"/>
        <v>0</v>
      </c>
      <c r="BE726" s="9">
        <f t="shared" si="620"/>
        <v>0</v>
      </c>
      <c r="BF726" s="9">
        <f t="shared" si="621"/>
        <v>0</v>
      </c>
      <c r="BG726" s="9">
        <f t="shared" si="622"/>
        <v>0</v>
      </c>
      <c r="BH726" s="9">
        <f t="shared" si="623"/>
        <v>0</v>
      </c>
      <c r="BI726" s="9">
        <f t="shared" si="624"/>
        <v>0</v>
      </c>
      <c r="BJ726" s="6">
        <f t="shared" si="625"/>
        <v>0</v>
      </c>
      <c r="BK726" s="6">
        <f t="shared" si="626"/>
        <v>0</v>
      </c>
      <c r="BL726" s="6">
        <f t="shared" si="627"/>
        <v>0</v>
      </c>
      <c r="BM726" s="10">
        <f t="shared" si="628"/>
        <v>0</v>
      </c>
      <c r="BN726" s="10">
        <f t="shared" si="629"/>
        <v>0</v>
      </c>
      <c r="BO726" s="10">
        <f t="shared" si="630"/>
        <v>0</v>
      </c>
      <c r="BP726" s="11">
        <f t="shared" si="631"/>
        <v>0</v>
      </c>
      <c r="BQ726" s="11">
        <f t="shared" si="632"/>
        <v>0</v>
      </c>
      <c r="BR726" s="11">
        <f t="shared" si="633"/>
        <v>0</v>
      </c>
      <c r="BS726" s="10">
        <f t="shared" si="634"/>
        <v>0</v>
      </c>
      <c r="BT726" s="10">
        <f t="shared" si="635"/>
        <v>0</v>
      </c>
      <c r="BU726" s="10">
        <f t="shared" si="636"/>
        <v>0</v>
      </c>
      <c r="BV726" s="10">
        <f t="shared" si="637"/>
        <v>0</v>
      </c>
      <c r="BW726" s="10">
        <f t="shared" si="638"/>
        <v>0</v>
      </c>
      <c r="BX726" s="10">
        <f t="shared" si="639"/>
        <v>0</v>
      </c>
      <c r="BY726" s="10">
        <f t="shared" si="640"/>
        <v>0</v>
      </c>
      <c r="BZ726" s="10">
        <f t="shared" si="641"/>
        <v>0</v>
      </c>
      <c r="CA726" s="10">
        <f t="shared" si="642"/>
        <v>0</v>
      </c>
      <c r="CB726" s="9">
        <f t="shared" si="643"/>
        <v>0</v>
      </c>
      <c r="CC726" s="9">
        <f t="shared" si="644"/>
        <v>0</v>
      </c>
      <c r="CD726" s="9">
        <f t="shared" si="645"/>
        <v>0</v>
      </c>
      <c r="CE726" s="12">
        <f t="shared" si="647"/>
        <v>0</v>
      </c>
    </row>
    <row r="727" spans="8:83" ht="18" customHeight="1">
      <c r="H727"/>
      <c r="I727"/>
      <c r="J727"/>
      <c r="AA727" s="16">
        <f t="shared" si="595"/>
        <v>0</v>
      </c>
      <c r="AB727" s="16">
        <f t="shared" si="596"/>
        <v>0</v>
      </c>
      <c r="AC727" s="16">
        <f t="shared" si="597"/>
        <v>0</v>
      </c>
      <c r="AD727" s="16">
        <f t="shared" si="598"/>
        <v>0</v>
      </c>
      <c r="AE727" s="16">
        <f t="shared" si="599"/>
        <v>0</v>
      </c>
      <c r="AF727" s="16">
        <f t="shared" si="600"/>
        <v>0</v>
      </c>
      <c r="AG727" s="16">
        <f t="shared" si="601"/>
        <v>0</v>
      </c>
      <c r="AH727" s="16">
        <f t="shared" si="602"/>
        <v>0</v>
      </c>
      <c r="AI727" s="16">
        <f t="shared" si="603"/>
        <v>0</v>
      </c>
      <c r="AJ727" s="15">
        <f t="shared" si="604"/>
        <v>0.42990838161300676</v>
      </c>
      <c r="AK727" s="6">
        <f t="shared" si="648"/>
        <v>0</v>
      </c>
      <c r="AL727" s="6">
        <f t="shared" si="648"/>
        <v>0</v>
      </c>
      <c r="AM727" s="6">
        <f t="shared" si="648"/>
        <v>0</v>
      </c>
      <c r="AN727" s="6">
        <f t="shared" si="648"/>
        <v>0</v>
      </c>
      <c r="AO727" s="9">
        <f t="shared" si="605"/>
        <v>0</v>
      </c>
      <c r="AP727" s="9">
        <f t="shared" si="606"/>
        <v>0</v>
      </c>
      <c r="AQ727" s="9">
        <f t="shared" si="607"/>
        <v>0</v>
      </c>
      <c r="AR727" s="9">
        <f t="shared" si="608"/>
        <v>0</v>
      </c>
      <c r="AS727" s="9">
        <f t="shared" si="646"/>
        <v>0</v>
      </c>
      <c r="AT727" s="9">
        <f t="shared" si="609"/>
        <v>0</v>
      </c>
      <c r="AU727" s="9">
        <f t="shared" si="610"/>
        <v>0</v>
      </c>
      <c r="AV727" s="9">
        <f t="shared" si="611"/>
        <v>0</v>
      </c>
      <c r="AW727" s="9">
        <f t="shared" si="612"/>
        <v>0</v>
      </c>
      <c r="AX727" s="9">
        <f t="shared" si="613"/>
        <v>0</v>
      </c>
      <c r="AY727" s="9">
        <f t="shared" si="614"/>
        <v>0</v>
      </c>
      <c r="AZ727" s="9">
        <f t="shared" si="615"/>
        <v>0</v>
      </c>
      <c r="BA727" s="9">
        <f t="shared" si="616"/>
        <v>0</v>
      </c>
      <c r="BB727" s="9">
        <f t="shared" si="617"/>
        <v>0</v>
      </c>
      <c r="BC727" s="9">
        <f t="shared" si="618"/>
        <v>0</v>
      </c>
      <c r="BD727" s="9">
        <f t="shared" si="619"/>
        <v>0</v>
      </c>
      <c r="BE727" s="9">
        <f t="shared" si="620"/>
        <v>0</v>
      </c>
      <c r="BF727" s="9">
        <f t="shared" si="621"/>
        <v>0</v>
      </c>
      <c r="BG727" s="9">
        <f t="shared" si="622"/>
        <v>0</v>
      </c>
      <c r="BH727" s="9">
        <f t="shared" si="623"/>
        <v>0</v>
      </c>
      <c r="BI727" s="9">
        <f t="shared" si="624"/>
        <v>0</v>
      </c>
      <c r="BJ727" s="6">
        <f t="shared" si="625"/>
        <v>0</v>
      </c>
      <c r="BK727" s="6">
        <f t="shared" si="626"/>
        <v>0</v>
      </c>
      <c r="BL727" s="6">
        <f t="shared" si="627"/>
        <v>0</v>
      </c>
      <c r="BM727" s="10">
        <f t="shared" si="628"/>
        <v>0</v>
      </c>
      <c r="BN727" s="10">
        <f t="shared" si="629"/>
        <v>0</v>
      </c>
      <c r="BO727" s="10">
        <f t="shared" si="630"/>
        <v>0</v>
      </c>
      <c r="BP727" s="11">
        <f t="shared" si="631"/>
        <v>0</v>
      </c>
      <c r="BQ727" s="11">
        <f t="shared" si="632"/>
        <v>0</v>
      </c>
      <c r="BR727" s="11">
        <f t="shared" si="633"/>
        <v>0</v>
      </c>
      <c r="BS727" s="10">
        <f t="shared" si="634"/>
        <v>0</v>
      </c>
      <c r="BT727" s="10">
        <f t="shared" si="635"/>
        <v>0</v>
      </c>
      <c r="BU727" s="10">
        <f t="shared" si="636"/>
        <v>0</v>
      </c>
      <c r="BV727" s="10">
        <f t="shared" si="637"/>
        <v>0</v>
      </c>
      <c r="BW727" s="10">
        <f t="shared" si="638"/>
        <v>0</v>
      </c>
      <c r="BX727" s="10">
        <f t="shared" si="639"/>
        <v>0</v>
      </c>
      <c r="BY727" s="10">
        <f t="shared" si="640"/>
        <v>0</v>
      </c>
      <c r="BZ727" s="10">
        <f t="shared" si="641"/>
        <v>0</v>
      </c>
      <c r="CA727" s="10">
        <f t="shared" si="642"/>
        <v>0</v>
      </c>
      <c r="CB727" s="9">
        <f t="shared" si="643"/>
        <v>0</v>
      </c>
      <c r="CC727" s="9">
        <f t="shared" si="644"/>
        <v>0</v>
      </c>
      <c r="CD727" s="9">
        <f t="shared" si="645"/>
        <v>0</v>
      </c>
      <c r="CE727" s="12">
        <f t="shared" si="647"/>
        <v>0</v>
      </c>
    </row>
    <row r="728" spans="8:83" ht="18" customHeight="1">
      <c r="H728"/>
      <c r="I728"/>
      <c r="J728"/>
      <c r="AA728" s="16">
        <f t="shared" si="595"/>
        <v>0</v>
      </c>
      <c r="AB728" s="16">
        <f t="shared" si="596"/>
        <v>0</v>
      </c>
      <c r="AC728" s="16">
        <f t="shared" si="597"/>
        <v>0</v>
      </c>
      <c r="AD728" s="16">
        <f t="shared" si="598"/>
        <v>0</v>
      </c>
      <c r="AE728" s="16">
        <f t="shared" si="599"/>
        <v>0</v>
      </c>
      <c r="AF728" s="16">
        <f t="shared" si="600"/>
        <v>0</v>
      </c>
      <c r="AG728" s="16">
        <f t="shared" si="601"/>
        <v>0</v>
      </c>
      <c r="AH728" s="16">
        <f t="shared" si="602"/>
        <v>0</v>
      </c>
      <c r="AI728" s="16">
        <f t="shared" si="603"/>
        <v>0</v>
      </c>
      <c r="AJ728" s="15">
        <f t="shared" si="604"/>
        <v>0.42990838161300676</v>
      </c>
      <c r="AK728" s="6">
        <f t="shared" si="648"/>
        <v>0</v>
      </c>
      <c r="AL728" s="6">
        <f t="shared" si="648"/>
        <v>0</v>
      </c>
      <c r="AM728" s="6">
        <f t="shared" si="648"/>
        <v>0</v>
      </c>
      <c r="AN728" s="6">
        <f t="shared" si="648"/>
        <v>0</v>
      </c>
      <c r="AO728" s="9">
        <f t="shared" si="605"/>
        <v>0</v>
      </c>
      <c r="AP728" s="9">
        <f t="shared" si="606"/>
        <v>0</v>
      </c>
      <c r="AQ728" s="9">
        <f t="shared" si="607"/>
        <v>0</v>
      </c>
      <c r="AR728" s="9">
        <f t="shared" si="608"/>
        <v>0</v>
      </c>
      <c r="AS728" s="9">
        <f t="shared" si="646"/>
        <v>0</v>
      </c>
      <c r="AT728" s="9">
        <f t="shared" si="609"/>
        <v>0</v>
      </c>
      <c r="AU728" s="9">
        <f t="shared" si="610"/>
        <v>0</v>
      </c>
      <c r="AV728" s="9">
        <f t="shared" si="611"/>
        <v>0</v>
      </c>
      <c r="AW728" s="9">
        <f t="shared" si="612"/>
        <v>0</v>
      </c>
      <c r="AX728" s="9">
        <f t="shared" si="613"/>
        <v>0</v>
      </c>
      <c r="AY728" s="9">
        <f t="shared" si="614"/>
        <v>0</v>
      </c>
      <c r="AZ728" s="9">
        <f t="shared" si="615"/>
        <v>0</v>
      </c>
      <c r="BA728" s="9">
        <f t="shared" si="616"/>
        <v>0</v>
      </c>
      <c r="BB728" s="9">
        <f t="shared" si="617"/>
        <v>0</v>
      </c>
      <c r="BC728" s="9">
        <f t="shared" si="618"/>
        <v>0</v>
      </c>
      <c r="BD728" s="9">
        <f t="shared" si="619"/>
        <v>0</v>
      </c>
      <c r="BE728" s="9">
        <f t="shared" si="620"/>
        <v>0</v>
      </c>
      <c r="BF728" s="9">
        <f t="shared" si="621"/>
        <v>0</v>
      </c>
      <c r="BG728" s="9">
        <f t="shared" si="622"/>
        <v>0</v>
      </c>
      <c r="BH728" s="9">
        <f t="shared" si="623"/>
        <v>0</v>
      </c>
      <c r="BI728" s="9">
        <f t="shared" si="624"/>
        <v>0</v>
      </c>
      <c r="BJ728" s="6">
        <f t="shared" si="625"/>
        <v>0</v>
      </c>
      <c r="BK728" s="6">
        <f t="shared" si="626"/>
        <v>0</v>
      </c>
      <c r="BL728" s="6">
        <f t="shared" si="627"/>
        <v>0</v>
      </c>
      <c r="BM728" s="10">
        <f t="shared" si="628"/>
        <v>0</v>
      </c>
      <c r="BN728" s="10">
        <f t="shared" si="629"/>
        <v>0</v>
      </c>
      <c r="BO728" s="10">
        <f t="shared" si="630"/>
        <v>0</v>
      </c>
      <c r="BP728" s="11">
        <f t="shared" si="631"/>
        <v>0</v>
      </c>
      <c r="BQ728" s="11">
        <f t="shared" si="632"/>
        <v>0</v>
      </c>
      <c r="BR728" s="11">
        <f t="shared" si="633"/>
        <v>0</v>
      </c>
      <c r="BS728" s="10">
        <f t="shared" si="634"/>
        <v>0</v>
      </c>
      <c r="BT728" s="10">
        <f t="shared" si="635"/>
        <v>0</v>
      </c>
      <c r="BU728" s="10">
        <f t="shared" si="636"/>
        <v>0</v>
      </c>
      <c r="BV728" s="10">
        <f t="shared" si="637"/>
        <v>0</v>
      </c>
      <c r="BW728" s="10">
        <f t="shared" si="638"/>
        <v>0</v>
      </c>
      <c r="BX728" s="10">
        <f t="shared" si="639"/>
        <v>0</v>
      </c>
      <c r="BY728" s="10">
        <f t="shared" si="640"/>
        <v>0</v>
      </c>
      <c r="BZ728" s="10">
        <f t="shared" si="641"/>
        <v>0</v>
      </c>
      <c r="CA728" s="10">
        <f t="shared" si="642"/>
        <v>0</v>
      </c>
      <c r="CB728" s="9">
        <f t="shared" si="643"/>
        <v>0</v>
      </c>
      <c r="CC728" s="9">
        <f t="shared" si="644"/>
        <v>0</v>
      </c>
      <c r="CD728" s="9">
        <f t="shared" si="645"/>
        <v>0</v>
      </c>
      <c r="CE728" s="12">
        <f t="shared" si="647"/>
        <v>0</v>
      </c>
    </row>
    <row r="729" spans="8:83" ht="18" customHeight="1">
      <c r="H729"/>
      <c r="I729"/>
      <c r="J729"/>
      <c r="AA729" s="16">
        <f t="shared" si="595"/>
        <v>0</v>
      </c>
      <c r="AB729" s="16">
        <f t="shared" si="596"/>
        <v>0</v>
      </c>
      <c r="AC729" s="16">
        <f t="shared" si="597"/>
        <v>0</v>
      </c>
      <c r="AD729" s="16">
        <f t="shared" si="598"/>
        <v>0</v>
      </c>
      <c r="AE729" s="16">
        <f t="shared" si="599"/>
        <v>0</v>
      </c>
      <c r="AF729" s="16">
        <f t="shared" si="600"/>
        <v>0</v>
      </c>
      <c r="AG729" s="16">
        <f t="shared" si="601"/>
        <v>0</v>
      </c>
      <c r="AH729" s="16">
        <f t="shared" si="602"/>
        <v>0</v>
      </c>
      <c r="AI729" s="16">
        <f t="shared" si="603"/>
        <v>0</v>
      </c>
      <c r="AJ729" s="15">
        <f t="shared" si="604"/>
        <v>0.42990838161300676</v>
      </c>
      <c r="AK729" s="6">
        <f t="shared" si="648"/>
        <v>0</v>
      </c>
      <c r="AL729" s="6">
        <f t="shared" si="648"/>
        <v>0</v>
      </c>
      <c r="AM729" s="6">
        <f t="shared" si="648"/>
        <v>0</v>
      </c>
      <c r="AN729" s="6">
        <f t="shared" si="648"/>
        <v>0</v>
      </c>
      <c r="AO729" s="9">
        <f t="shared" si="605"/>
        <v>0</v>
      </c>
      <c r="AP729" s="9">
        <f t="shared" si="606"/>
        <v>0</v>
      </c>
      <c r="AQ729" s="9">
        <f t="shared" si="607"/>
        <v>0</v>
      </c>
      <c r="AR729" s="9">
        <f t="shared" si="608"/>
        <v>0</v>
      </c>
      <c r="AS729" s="9">
        <f t="shared" si="646"/>
        <v>0</v>
      </c>
      <c r="AT729" s="9">
        <f t="shared" si="609"/>
        <v>0</v>
      </c>
      <c r="AU729" s="9">
        <f t="shared" si="610"/>
        <v>0</v>
      </c>
      <c r="AV729" s="9">
        <f t="shared" si="611"/>
        <v>0</v>
      </c>
      <c r="AW729" s="9">
        <f t="shared" si="612"/>
        <v>0</v>
      </c>
      <c r="AX729" s="9">
        <f t="shared" si="613"/>
        <v>0</v>
      </c>
      <c r="AY729" s="9">
        <f t="shared" si="614"/>
        <v>0</v>
      </c>
      <c r="AZ729" s="9">
        <f t="shared" si="615"/>
        <v>0</v>
      </c>
      <c r="BA729" s="9">
        <f t="shared" si="616"/>
        <v>0</v>
      </c>
      <c r="BB729" s="9">
        <f t="shared" si="617"/>
        <v>0</v>
      </c>
      <c r="BC729" s="9">
        <f t="shared" si="618"/>
        <v>0</v>
      </c>
      <c r="BD729" s="9">
        <f t="shared" si="619"/>
        <v>0</v>
      </c>
      <c r="BE729" s="9">
        <f t="shared" si="620"/>
        <v>0</v>
      </c>
      <c r="BF729" s="9">
        <f t="shared" si="621"/>
        <v>0</v>
      </c>
      <c r="BG729" s="9">
        <f t="shared" si="622"/>
        <v>0</v>
      </c>
      <c r="BH729" s="9">
        <f t="shared" si="623"/>
        <v>0</v>
      </c>
      <c r="BI729" s="9">
        <f t="shared" si="624"/>
        <v>0</v>
      </c>
      <c r="BJ729" s="6">
        <f t="shared" si="625"/>
        <v>0</v>
      </c>
      <c r="BK729" s="6">
        <f t="shared" si="626"/>
        <v>0</v>
      </c>
      <c r="BL729" s="6">
        <f t="shared" si="627"/>
        <v>0</v>
      </c>
      <c r="BM729" s="10">
        <f t="shared" si="628"/>
        <v>0</v>
      </c>
      <c r="BN729" s="10">
        <f t="shared" si="629"/>
        <v>0</v>
      </c>
      <c r="BO729" s="10">
        <f t="shared" si="630"/>
        <v>0</v>
      </c>
      <c r="BP729" s="11">
        <f t="shared" si="631"/>
        <v>0</v>
      </c>
      <c r="BQ729" s="11">
        <f t="shared" si="632"/>
        <v>0</v>
      </c>
      <c r="BR729" s="11">
        <f t="shared" si="633"/>
        <v>0</v>
      </c>
      <c r="BS729" s="10">
        <f t="shared" si="634"/>
        <v>0</v>
      </c>
      <c r="BT729" s="10">
        <f t="shared" si="635"/>
        <v>0</v>
      </c>
      <c r="BU729" s="10">
        <f t="shared" si="636"/>
        <v>0</v>
      </c>
      <c r="BV729" s="10">
        <f t="shared" si="637"/>
        <v>0</v>
      </c>
      <c r="BW729" s="10">
        <f t="shared" si="638"/>
        <v>0</v>
      </c>
      <c r="BX729" s="10">
        <f t="shared" si="639"/>
        <v>0</v>
      </c>
      <c r="BY729" s="10">
        <f t="shared" si="640"/>
        <v>0</v>
      </c>
      <c r="BZ729" s="10">
        <f t="shared" si="641"/>
        <v>0</v>
      </c>
      <c r="CA729" s="10">
        <f t="shared" si="642"/>
        <v>0</v>
      </c>
      <c r="CB729" s="9">
        <f t="shared" si="643"/>
        <v>0</v>
      </c>
      <c r="CC729" s="9">
        <f t="shared" si="644"/>
        <v>0</v>
      </c>
      <c r="CD729" s="9">
        <f t="shared" si="645"/>
        <v>0</v>
      </c>
      <c r="CE729" s="12">
        <f t="shared" si="647"/>
        <v>0</v>
      </c>
    </row>
    <row r="730" spans="8:83" ht="18" customHeight="1">
      <c r="H730"/>
      <c r="I730"/>
      <c r="J730"/>
      <c r="AA730" s="16">
        <f t="shared" si="595"/>
        <v>0</v>
      </c>
      <c r="AB730" s="16">
        <f t="shared" si="596"/>
        <v>0</v>
      </c>
      <c r="AC730" s="16">
        <f t="shared" si="597"/>
        <v>0</v>
      </c>
      <c r="AD730" s="16">
        <f t="shared" si="598"/>
        <v>0</v>
      </c>
      <c r="AE730" s="16">
        <f t="shared" si="599"/>
        <v>0</v>
      </c>
      <c r="AF730" s="16">
        <f t="shared" si="600"/>
        <v>0</v>
      </c>
      <c r="AG730" s="16">
        <f t="shared" si="601"/>
        <v>0</v>
      </c>
      <c r="AH730" s="16">
        <f t="shared" si="602"/>
        <v>0</v>
      </c>
      <c r="AI730" s="16">
        <f t="shared" si="603"/>
        <v>0</v>
      </c>
      <c r="AJ730" s="15">
        <f t="shared" si="604"/>
        <v>0.42990838161300676</v>
      </c>
      <c r="AK730" s="6">
        <f t="shared" si="648"/>
        <v>0</v>
      </c>
      <c r="AL730" s="6">
        <f t="shared" si="648"/>
        <v>0</v>
      </c>
      <c r="AM730" s="6">
        <f t="shared" si="648"/>
        <v>0</v>
      </c>
      <c r="AN730" s="6">
        <f t="shared" si="648"/>
        <v>0</v>
      </c>
      <c r="AO730" s="9">
        <f t="shared" si="605"/>
        <v>0</v>
      </c>
      <c r="AP730" s="9">
        <f t="shared" si="606"/>
        <v>0</v>
      </c>
      <c r="AQ730" s="9">
        <f t="shared" si="607"/>
        <v>0</v>
      </c>
      <c r="AR730" s="9">
        <f t="shared" si="608"/>
        <v>0</v>
      </c>
      <c r="AS730" s="9">
        <f t="shared" si="646"/>
        <v>0</v>
      </c>
      <c r="AT730" s="9">
        <f t="shared" si="609"/>
        <v>0</v>
      </c>
      <c r="AU730" s="9">
        <f t="shared" si="610"/>
        <v>0</v>
      </c>
      <c r="AV730" s="9">
        <f t="shared" si="611"/>
        <v>0</v>
      </c>
      <c r="AW730" s="9">
        <f t="shared" si="612"/>
        <v>0</v>
      </c>
      <c r="AX730" s="9">
        <f t="shared" si="613"/>
        <v>0</v>
      </c>
      <c r="AY730" s="9">
        <f t="shared" si="614"/>
        <v>0</v>
      </c>
      <c r="AZ730" s="9">
        <f t="shared" si="615"/>
        <v>0</v>
      </c>
      <c r="BA730" s="9">
        <f t="shared" si="616"/>
        <v>0</v>
      </c>
      <c r="BB730" s="9">
        <f t="shared" si="617"/>
        <v>0</v>
      </c>
      <c r="BC730" s="9">
        <f t="shared" si="618"/>
        <v>0</v>
      </c>
      <c r="BD730" s="9">
        <f t="shared" si="619"/>
        <v>0</v>
      </c>
      <c r="BE730" s="9">
        <f t="shared" si="620"/>
        <v>0</v>
      </c>
      <c r="BF730" s="9">
        <f t="shared" si="621"/>
        <v>0</v>
      </c>
      <c r="BG730" s="9">
        <f t="shared" si="622"/>
        <v>0</v>
      </c>
      <c r="BH730" s="9">
        <f t="shared" si="623"/>
        <v>0</v>
      </c>
      <c r="BI730" s="9">
        <f t="shared" si="624"/>
        <v>0</v>
      </c>
      <c r="BJ730" s="6">
        <f t="shared" si="625"/>
        <v>0</v>
      </c>
      <c r="BK730" s="6">
        <f t="shared" si="626"/>
        <v>0</v>
      </c>
      <c r="BL730" s="6">
        <f t="shared" si="627"/>
        <v>0</v>
      </c>
      <c r="BM730" s="10">
        <f t="shared" si="628"/>
        <v>0</v>
      </c>
      <c r="BN730" s="10">
        <f t="shared" si="629"/>
        <v>0</v>
      </c>
      <c r="BO730" s="10">
        <f t="shared" si="630"/>
        <v>0</v>
      </c>
      <c r="BP730" s="11">
        <f t="shared" si="631"/>
        <v>0</v>
      </c>
      <c r="BQ730" s="11">
        <f t="shared" si="632"/>
        <v>0</v>
      </c>
      <c r="BR730" s="11">
        <f t="shared" si="633"/>
        <v>0</v>
      </c>
      <c r="BS730" s="10">
        <f t="shared" si="634"/>
        <v>0</v>
      </c>
      <c r="BT730" s="10">
        <f t="shared" si="635"/>
        <v>0</v>
      </c>
      <c r="BU730" s="10">
        <f t="shared" si="636"/>
        <v>0</v>
      </c>
      <c r="BV730" s="10">
        <f t="shared" si="637"/>
        <v>0</v>
      </c>
      <c r="BW730" s="10">
        <f t="shared" si="638"/>
        <v>0</v>
      </c>
      <c r="BX730" s="10">
        <f t="shared" si="639"/>
        <v>0</v>
      </c>
      <c r="BY730" s="10">
        <f t="shared" si="640"/>
        <v>0</v>
      </c>
      <c r="BZ730" s="10">
        <f t="shared" si="641"/>
        <v>0</v>
      </c>
      <c r="CA730" s="10">
        <f t="shared" si="642"/>
        <v>0</v>
      </c>
      <c r="CB730" s="9">
        <f t="shared" si="643"/>
        <v>0</v>
      </c>
      <c r="CC730" s="9">
        <f t="shared" si="644"/>
        <v>0</v>
      </c>
      <c r="CD730" s="9">
        <f t="shared" si="645"/>
        <v>0</v>
      </c>
      <c r="CE730" s="12">
        <f t="shared" si="647"/>
        <v>0</v>
      </c>
    </row>
    <row r="731" spans="8:83" ht="18" customHeight="1">
      <c r="H731"/>
      <c r="I731"/>
      <c r="J731"/>
      <c r="AA731" s="16">
        <f t="shared" si="595"/>
        <v>0</v>
      </c>
      <c r="AB731" s="16">
        <f t="shared" si="596"/>
        <v>0</v>
      </c>
      <c r="AC731" s="16">
        <f t="shared" si="597"/>
        <v>0</v>
      </c>
      <c r="AD731" s="16">
        <f t="shared" si="598"/>
        <v>0</v>
      </c>
      <c r="AE731" s="16">
        <f t="shared" si="599"/>
        <v>0</v>
      </c>
      <c r="AF731" s="16">
        <f t="shared" si="600"/>
        <v>0</v>
      </c>
      <c r="AG731" s="16">
        <f t="shared" si="601"/>
        <v>0</v>
      </c>
      <c r="AH731" s="16">
        <f t="shared" si="602"/>
        <v>0</v>
      </c>
      <c r="AI731" s="16">
        <f t="shared" si="603"/>
        <v>0</v>
      </c>
      <c r="AJ731" s="15">
        <f t="shared" si="604"/>
        <v>0.42990838161300676</v>
      </c>
      <c r="AK731" s="6">
        <f t="shared" si="648"/>
        <v>0</v>
      </c>
      <c r="AL731" s="6">
        <f t="shared" si="648"/>
        <v>0</v>
      </c>
      <c r="AM731" s="6">
        <f t="shared" si="648"/>
        <v>0</v>
      </c>
      <c r="AN731" s="6">
        <f t="shared" si="648"/>
        <v>0</v>
      </c>
      <c r="AO731" s="9">
        <f t="shared" si="605"/>
        <v>0</v>
      </c>
      <c r="AP731" s="9">
        <f t="shared" si="606"/>
        <v>0</v>
      </c>
      <c r="AQ731" s="9">
        <f t="shared" si="607"/>
        <v>0</v>
      </c>
      <c r="AR731" s="9">
        <f t="shared" si="608"/>
        <v>0</v>
      </c>
      <c r="AS731" s="9">
        <f t="shared" si="646"/>
        <v>0</v>
      </c>
      <c r="AT731" s="9">
        <f t="shared" si="609"/>
        <v>0</v>
      </c>
      <c r="AU731" s="9">
        <f t="shared" si="610"/>
        <v>0</v>
      </c>
      <c r="AV731" s="9">
        <f t="shared" si="611"/>
        <v>0</v>
      </c>
      <c r="AW731" s="9">
        <f t="shared" si="612"/>
        <v>0</v>
      </c>
      <c r="AX731" s="9">
        <f t="shared" si="613"/>
        <v>0</v>
      </c>
      <c r="AY731" s="9">
        <f t="shared" si="614"/>
        <v>0</v>
      </c>
      <c r="AZ731" s="9">
        <f t="shared" si="615"/>
        <v>0</v>
      </c>
      <c r="BA731" s="9">
        <f t="shared" si="616"/>
        <v>0</v>
      </c>
      <c r="BB731" s="9">
        <f t="shared" si="617"/>
        <v>0</v>
      </c>
      <c r="BC731" s="9">
        <f t="shared" si="618"/>
        <v>0</v>
      </c>
      <c r="BD731" s="9">
        <f t="shared" si="619"/>
        <v>0</v>
      </c>
      <c r="BE731" s="9">
        <f t="shared" si="620"/>
        <v>0</v>
      </c>
      <c r="BF731" s="9">
        <f t="shared" si="621"/>
        <v>0</v>
      </c>
      <c r="BG731" s="9">
        <f t="shared" si="622"/>
        <v>0</v>
      </c>
      <c r="BH731" s="9">
        <f t="shared" si="623"/>
        <v>0</v>
      </c>
      <c r="BI731" s="9">
        <f t="shared" si="624"/>
        <v>0</v>
      </c>
      <c r="BJ731" s="6">
        <f t="shared" si="625"/>
        <v>0</v>
      </c>
      <c r="BK731" s="6">
        <f t="shared" si="626"/>
        <v>0</v>
      </c>
      <c r="BL731" s="6">
        <f t="shared" si="627"/>
        <v>0</v>
      </c>
      <c r="BM731" s="10">
        <f t="shared" si="628"/>
        <v>0</v>
      </c>
      <c r="BN731" s="10">
        <f t="shared" si="629"/>
        <v>0</v>
      </c>
      <c r="BO731" s="10">
        <f t="shared" si="630"/>
        <v>0</v>
      </c>
      <c r="BP731" s="11">
        <f t="shared" si="631"/>
        <v>0</v>
      </c>
      <c r="BQ731" s="11">
        <f t="shared" si="632"/>
        <v>0</v>
      </c>
      <c r="BR731" s="11">
        <f t="shared" si="633"/>
        <v>0</v>
      </c>
      <c r="BS731" s="10">
        <f t="shared" si="634"/>
        <v>0</v>
      </c>
      <c r="BT731" s="10">
        <f t="shared" si="635"/>
        <v>0</v>
      </c>
      <c r="BU731" s="10">
        <f t="shared" si="636"/>
        <v>0</v>
      </c>
      <c r="BV731" s="10">
        <f t="shared" si="637"/>
        <v>0</v>
      </c>
      <c r="BW731" s="10">
        <f t="shared" si="638"/>
        <v>0</v>
      </c>
      <c r="BX731" s="10">
        <f t="shared" si="639"/>
        <v>0</v>
      </c>
      <c r="BY731" s="10">
        <f t="shared" si="640"/>
        <v>0</v>
      </c>
      <c r="BZ731" s="10">
        <f t="shared" si="641"/>
        <v>0</v>
      </c>
      <c r="CA731" s="10">
        <f t="shared" si="642"/>
        <v>0</v>
      </c>
      <c r="CB731" s="9">
        <f t="shared" si="643"/>
        <v>0</v>
      </c>
      <c r="CC731" s="9">
        <f t="shared" si="644"/>
        <v>0</v>
      </c>
      <c r="CD731" s="9">
        <f t="shared" si="645"/>
        <v>0</v>
      </c>
      <c r="CE731" s="12">
        <f t="shared" si="647"/>
        <v>0</v>
      </c>
    </row>
    <row r="732" spans="8:83" ht="18" customHeight="1">
      <c r="H732"/>
      <c r="I732"/>
      <c r="J732"/>
      <c r="AA732" s="16">
        <f t="shared" si="595"/>
        <v>0</v>
      </c>
      <c r="AB732" s="16">
        <f t="shared" si="596"/>
        <v>0</v>
      </c>
      <c r="AC732" s="16">
        <f t="shared" si="597"/>
        <v>0</v>
      </c>
      <c r="AD732" s="16">
        <f t="shared" si="598"/>
        <v>0</v>
      </c>
      <c r="AE732" s="16">
        <f t="shared" si="599"/>
        <v>0</v>
      </c>
      <c r="AF732" s="16">
        <f t="shared" si="600"/>
        <v>0</v>
      </c>
      <c r="AG732" s="16">
        <f t="shared" si="601"/>
        <v>0</v>
      </c>
      <c r="AH732" s="16">
        <f t="shared" si="602"/>
        <v>0</v>
      </c>
      <c r="AI732" s="16">
        <f t="shared" si="603"/>
        <v>0</v>
      </c>
      <c r="AJ732" s="15">
        <f t="shared" si="604"/>
        <v>0.42990838161300676</v>
      </c>
      <c r="AK732" s="6">
        <f t="shared" si="648"/>
        <v>0</v>
      </c>
      <c r="AL732" s="6">
        <f t="shared" si="648"/>
        <v>0</v>
      </c>
      <c r="AM732" s="6">
        <f t="shared" si="648"/>
        <v>0</v>
      </c>
      <c r="AN732" s="6">
        <f t="shared" si="648"/>
        <v>0</v>
      </c>
      <c r="AO732" s="9">
        <f t="shared" si="605"/>
        <v>0</v>
      </c>
      <c r="AP732" s="9">
        <f t="shared" si="606"/>
        <v>0</v>
      </c>
      <c r="AQ732" s="9">
        <f t="shared" si="607"/>
        <v>0</v>
      </c>
      <c r="AR732" s="9">
        <f t="shared" si="608"/>
        <v>0</v>
      </c>
      <c r="AS732" s="9">
        <f t="shared" si="646"/>
        <v>0</v>
      </c>
      <c r="AT732" s="9">
        <f t="shared" si="609"/>
        <v>0</v>
      </c>
      <c r="AU732" s="9">
        <f t="shared" si="610"/>
        <v>0</v>
      </c>
      <c r="AV732" s="9">
        <f t="shared" si="611"/>
        <v>0</v>
      </c>
      <c r="AW732" s="9">
        <f t="shared" si="612"/>
        <v>0</v>
      </c>
      <c r="AX732" s="9">
        <f t="shared" si="613"/>
        <v>0</v>
      </c>
      <c r="AY732" s="9">
        <f t="shared" si="614"/>
        <v>0</v>
      </c>
      <c r="AZ732" s="9">
        <f t="shared" si="615"/>
        <v>0</v>
      </c>
      <c r="BA732" s="9">
        <f t="shared" si="616"/>
        <v>0</v>
      </c>
      <c r="BB732" s="9">
        <f t="shared" si="617"/>
        <v>0</v>
      </c>
      <c r="BC732" s="9">
        <f t="shared" si="618"/>
        <v>0</v>
      </c>
      <c r="BD732" s="9">
        <f t="shared" si="619"/>
        <v>0</v>
      </c>
      <c r="BE732" s="9">
        <f t="shared" si="620"/>
        <v>0</v>
      </c>
      <c r="BF732" s="9">
        <f t="shared" si="621"/>
        <v>0</v>
      </c>
      <c r="BG732" s="9">
        <f t="shared" si="622"/>
        <v>0</v>
      </c>
      <c r="BH732" s="9">
        <f t="shared" si="623"/>
        <v>0</v>
      </c>
      <c r="BI732" s="9">
        <f t="shared" si="624"/>
        <v>0</v>
      </c>
      <c r="BJ732" s="6">
        <f t="shared" si="625"/>
        <v>0</v>
      </c>
      <c r="BK732" s="6">
        <f t="shared" si="626"/>
        <v>0</v>
      </c>
      <c r="BL732" s="6">
        <f t="shared" si="627"/>
        <v>0</v>
      </c>
      <c r="BM732" s="10">
        <f t="shared" si="628"/>
        <v>0</v>
      </c>
      <c r="BN732" s="10">
        <f t="shared" si="629"/>
        <v>0</v>
      </c>
      <c r="BO732" s="10">
        <f t="shared" si="630"/>
        <v>0</v>
      </c>
      <c r="BP732" s="11">
        <f t="shared" si="631"/>
        <v>0</v>
      </c>
      <c r="BQ732" s="11">
        <f t="shared" si="632"/>
        <v>0</v>
      </c>
      <c r="BR732" s="11">
        <f t="shared" si="633"/>
        <v>0</v>
      </c>
      <c r="BS732" s="10">
        <f t="shared" si="634"/>
        <v>0</v>
      </c>
      <c r="BT732" s="10">
        <f t="shared" si="635"/>
        <v>0</v>
      </c>
      <c r="BU732" s="10">
        <f t="shared" si="636"/>
        <v>0</v>
      </c>
      <c r="BV732" s="10">
        <f t="shared" si="637"/>
        <v>0</v>
      </c>
      <c r="BW732" s="10">
        <f t="shared" si="638"/>
        <v>0</v>
      </c>
      <c r="BX732" s="10">
        <f t="shared" si="639"/>
        <v>0</v>
      </c>
      <c r="BY732" s="10">
        <f t="shared" si="640"/>
        <v>0</v>
      </c>
      <c r="BZ732" s="10">
        <f t="shared" si="641"/>
        <v>0</v>
      </c>
      <c r="CA732" s="10">
        <f t="shared" si="642"/>
        <v>0</v>
      </c>
      <c r="CB732" s="9">
        <f t="shared" si="643"/>
        <v>0</v>
      </c>
      <c r="CC732" s="9">
        <f t="shared" si="644"/>
        <v>0</v>
      </c>
      <c r="CD732" s="9">
        <f t="shared" si="645"/>
        <v>0</v>
      </c>
      <c r="CE732" s="12">
        <f t="shared" si="647"/>
        <v>0</v>
      </c>
    </row>
    <row r="733" spans="8:83" ht="18" customHeight="1">
      <c r="H733"/>
      <c r="I733"/>
      <c r="J733"/>
      <c r="AA733" s="16">
        <f t="shared" si="595"/>
        <v>0</v>
      </c>
      <c r="AB733" s="16">
        <f t="shared" si="596"/>
        <v>0</v>
      </c>
      <c r="AC733" s="16">
        <f t="shared" si="597"/>
        <v>0</v>
      </c>
      <c r="AD733" s="16">
        <f t="shared" si="598"/>
        <v>0</v>
      </c>
      <c r="AE733" s="16">
        <f t="shared" si="599"/>
        <v>0</v>
      </c>
      <c r="AF733" s="16">
        <f t="shared" si="600"/>
        <v>0</v>
      </c>
      <c r="AG733" s="16">
        <f t="shared" si="601"/>
        <v>0</v>
      </c>
      <c r="AH733" s="16">
        <f t="shared" si="602"/>
        <v>0</v>
      </c>
      <c r="AI733" s="16">
        <f t="shared" si="603"/>
        <v>0</v>
      </c>
      <c r="AJ733" s="15">
        <f t="shared" si="604"/>
        <v>0.42990838161300676</v>
      </c>
      <c r="AK733" s="6">
        <f t="shared" si="648"/>
        <v>0</v>
      </c>
      <c r="AL733" s="6">
        <f t="shared" si="648"/>
        <v>0</v>
      </c>
      <c r="AM733" s="6">
        <f t="shared" si="648"/>
        <v>0</v>
      </c>
      <c r="AN733" s="6">
        <f t="shared" si="648"/>
        <v>0</v>
      </c>
      <c r="AO733" s="9">
        <f t="shared" si="605"/>
        <v>0</v>
      </c>
      <c r="AP733" s="9">
        <f t="shared" si="606"/>
        <v>0</v>
      </c>
      <c r="AQ733" s="9">
        <f t="shared" si="607"/>
        <v>0</v>
      </c>
      <c r="AR733" s="9">
        <f t="shared" si="608"/>
        <v>0</v>
      </c>
      <c r="AS733" s="9">
        <f t="shared" si="646"/>
        <v>0</v>
      </c>
      <c r="AT733" s="9">
        <f t="shared" si="609"/>
        <v>0</v>
      </c>
      <c r="AU733" s="9">
        <f t="shared" si="610"/>
        <v>0</v>
      </c>
      <c r="AV733" s="9">
        <f t="shared" si="611"/>
        <v>0</v>
      </c>
      <c r="AW733" s="9">
        <f t="shared" si="612"/>
        <v>0</v>
      </c>
      <c r="AX733" s="9">
        <f t="shared" si="613"/>
        <v>0</v>
      </c>
      <c r="AY733" s="9">
        <f t="shared" si="614"/>
        <v>0</v>
      </c>
      <c r="AZ733" s="9">
        <f t="shared" si="615"/>
        <v>0</v>
      </c>
      <c r="BA733" s="9">
        <f t="shared" si="616"/>
        <v>0</v>
      </c>
      <c r="BB733" s="9">
        <f t="shared" si="617"/>
        <v>0</v>
      </c>
      <c r="BC733" s="9">
        <f t="shared" si="618"/>
        <v>0</v>
      </c>
      <c r="BD733" s="9">
        <f t="shared" si="619"/>
        <v>0</v>
      </c>
      <c r="BE733" s="9">
        <f t="shared" si="620"/>
        <v>0</v>
      </c>
      <c r="BF733" s="9">
        <f t="shared" si="621"/>
        <v>0</v>
      </c>
      <c r="BG733" s="9">
        <f t="shared" si="622"/>
        <v>0</v>
      </c>
      <c r="BH733" s="9">
        <f t="shared" si="623"/>
        <v>0</v>
      </c>
      <c r="BI733" s="9">
        <f t="shared" si="624"/>
        <v>0</v>
      </c>
      <c r="BJ733" s="6">
        <f t="shared" si="625"/>
        <v>0</v>
      </c>
      <c r="BK733" s="6">
        <f t="shared" si="626"/>
        <v>0</v>
      </c>
      <c r="BL733" s="6">
        <f t="shared" si="627"/>
        <v>0</v>
      </c>
      <c r="BM733" s="10">
        <f t="shared" si="628"/>
        <v>0</v>
      </c>
      <c r="BN733" s="10">
        <f t="shared" si="629"/>
        <v>0</v>
      </c>
      <c r="BO733" s="10">
        <f t="shared" si="630"/>
        <v>0</v>
      </c>
      <c r="BP733" s="11">
        <f t="shared" si="631"/>
        <v>0</v>
      </c>
      <c r="BQ733" s="11">
        <f t="shared" si="632"/>
        <v>0</v>
      </c>
      <c r="BR733" s="11">
        <f t="shared" si="633"/>
        <v>0</v>
      </c>
      <c r="BS733" s="10">
        <f t="shared" si="634"/>
        <v>0</v>
      </c>
      <c r="BT733" s="10">
        <f t="shared" si="635"/>
        <v>0</v>
      </c>
      <c r="BU733" s="10">
        <f t="shared" si="636"/>
        <v>0</v>
      </c>
      <c r="BV733" s="10">
        <f t="shared" si="637"/>
        <v>0</v>
      </c>
      <c r="BW733" s="10">
        <f t="shared" si="638"/>
        <v>0</v>
      </c>
      <c r="BX733" s="10">
        <f t="shared" si="639"/>
        <v>0</v>
      </c>
      <c r="BY733" s="10">
        <f t="shared" si="640"/>
        <v>0</v>
      </c>
      <c r="BZ733" s="10">
        <f t="shared" si="641"/>
        <v>0</v>
      </c>
      <c r="CA733" s="10">
        <f t="shared" si="642"/>
        <v>0</v>
      </c>
      <c r="CB733" s="9">
        <f t="shared" si="643"/>
        <v>0</v>
      </c>
      <c r="CC733" s="9">
        <f t="shared" si="644"/>
        <v>0</v>
      </c>
      <c r="CD733" s="9">
        <f t="shared" si="645"/>
        <v>0</v>
      </c>
      <c r="CE733" s="12">
        <f t="shared" si="647"/>
        <v>0</v>
      </c>
    </row>
    <row r="734" spans="8:83" ht="18" customHeight="1">
      <c r="H734"/>
      <c r="I734"/>
      <c r="J734"/>
      <c r="AA734" s="16">
        <f t="shared" si="595"/>
        <v>0</v>
      </c>
      <c r="AB734" s="16">
        <f t="shared" si="596"/>
        <v>0</v>
      </c>
      <c r="AC734" s="16">
        <f t="shared" si="597"/>
        <v>0</v>
      </c>
      <c r="AD734" s="16">
        <f t="shared" si="598"/>
        <v>0</v>
      </c>
      <c r="AE734" s="16">
        <f t="shared" si="599"/>
        <v>0</v>
      </c>
      <c r="AF734" s="16">
        <f t="shared" si="600"/>
        <v>0</v>
      </c>
      <c r="AG734" s="16">
        <f t="shared" si="601"/>
        <v>0</v>
      </c>
      <c r="AH734" s="16">
        <f t="shared" si="602"/>
        <v>0</v>
      </c>
      <c r="AI734" s="16">
        <f t="shared" si="603"/>
        <v>0</v>
      </c>
      <c r="AJ734" s="15">
        <f t="shared" si="604"/>
        <v>0.42990838161300676</v>
      </c>
      <c r="AK734" s="6">
        <f t="shared" si="648"/>
        <v>0</v>
      </c>
      <c r="AL734" s="6">
        <f t="shared" si="648"/>
        <v>0</v>
      </c>
      <c r="AM734" s="6">
        <f t="shared" si="648"/>
        <v>0</v>
      </c>
      <c r="AN734" s="6">
        <f t="shared" si="648"/>
        <v>0</v>
      </c>
      <c r="AO734" s="9">
        <f t="shared" si="605"/>
        <v>0</v>
      </c>
      <c r="AP734" s="9">
        <f t="shared" si="606"/>
        <v>0</v>
      </c>
      <c r="AQ734" s="9">
        <f t="shared" si="607"/>
        <v>0</v>
      </c>
      <c r="AR734" s="9">
        <f t="shared" si="608"/>
        <v>0</v>
      </c>
      <c r="AS734" s="9">
        <f t="shared" si="646"/>
        <v>0</v>
      </c>
      <c r="AT734" s="9">
        <f t="shared" si="609"/>
        <v>0</v>
      </c>
      <c r="AU734" s="9">
        <f t="shared" si="610"/>
        <v>0</v>
      </c>
      <c r="AV734" s="9">
        <f t="shared" si="611"/>
        <v>0</v>
      </c>
      <c r="AW734" s="9">
        <f t="shared" si="612"/>
        <v>0</v>
      </c>
      <c r="AX734" s="9">
        <f t="shared" si="613"/>
        <v>0</v>
      </c>
      <c r="AY734" s="9">
        <f t="shared" si="614"/>
        <v>0</v>
      </c>
      <c r="AZ734" s="9">
        <f t="shared" si="615"/>
        <v>0</v>
      </c>
      <c r="BA734" s="9">
        <f t="shared" si="616"/>
        <v>0</v>
      </c>
      <c r="BB734" s="9">
        <f t="shared" si="617"/>
        <v>0</v>
      </c>
      <c r="BC734" s="9">
        <f t="shared" si="618"/>
        <v>0</v>
      </c>
      <c r="BD734" s="9">
        <f t="shared" si="619"/>
        <v>0</v>
      </c>
      <c r="BE734" s="9">
        <f t="shared" si="620"/>
        <v>0</v>
      </c>
      <c r="BF734" s="9">
        <f t="shared" si="621"/>
        <v>0</v>
      </c>
      <c r="BG734" s="9">
        <f t="shared" si="622"/>
        <v>0</v>
      </c>
      <c r="BH734" s="9">
        <f t="shared" si="623"/>
        <v>0</v>
      </c>
      <c r="BI734" s="9">
        <f t="shared" si="624"/>
        <v>0</v>
      </c>
      <c r="BJ734" s="6">
        <f t="shared" si="625"/>
        <v>0</v>
      </c>
      <c r="BK734" s="6">
        <f t="shared" si="626"/>
        <v>0</v>
      </c>
      <c r="BL734" s="6">
        <f t="shared" si="627"/>
        <v>0</v>
      </c>
      <c r="BM734" s="10">
        <f t="shared" si="628"/>
        <v>0</v>
      </c>
      <c r="BN734" s="10">
        <f t="shared" si="629"/>
        <v>0</v>
      </c>
      <c r="BO734" s="10">
        <f t="shared" si="630"/>
        <v>0</v>
      </c>
      <c r="BP734" s="11">
        <f t="shared" si="631"/>
        <v>0</v>
      </c>
      <c r="BQ734" s="11">
        <f t="shared" si="632"/>
        <v>0</v>
      </c>
      <c r="BR734" s="11">
        <f t="shared" si="633"/>
        <v>0</v>
      </c>
      <c r="BS734" s="10">
        <f t="shared" si="634"/>
        <v>0</v>
      </c>
      <c r="BT734" s="10">
        <f t="shared" si="635"/>
        <v>0</v>
      </c>
      <c r="BU734" s="10">
        <f t="shared" si="636"/>
        <v>0</v>
      </c>
      <c r="BV734" s="10">
        <f t="shared" si="637"/>
        <v>0</v>
      </c>
      <c r="BW734" s="10">
        <f t="shared" si="638"/>
        <v>0</v>
      </c>
      <c r="BX734" s="10">
        <f t="shared" si="639"/>
        <v>0</v>
      </c>
      <c r="BY734" s="10">
        <f t="shared" si="640"/>
        <v>0</v>
      </c>
      <c r="BZ734" s="10">
        <f t="shared" si="641"/>
        <v>0</v>
      </c>
      <c r="CA734" s="10">
        <f t="shared" si="642"/>
        <v>0</v>
      </c>
      <c r="CB734" s="9">
        <f t="shared" si="643"/>
        <v>0</v>
      </c>
      <c r="CC734" s="9">
        <f t="shared" si="644"/>
        <v>0</v>
      </c>
      <c r="CD734" s="9">
        <f t="shared" si="645"/>
        <v>0</v>
      </c>
      <c r="CE734" s="12">
        <f t="shared" si="647"/>
        <v>0</v>
      </c>
    </row>
    <row r="735" spans="8:83" ht="18" customHeight="1">
      <c r="H735"/>
      <c r="I735"/>
      <c r="J735"/>
      <c r="AA735" s="16">
        <f t="shared" si="595"/>
        <v>0</v>
      </c>
      <c r="AB735" s="16">
        <f t="shared" si="596"/>
        <v>0</v>
      </c>
      <c r="AC735" s="16">
        <f t="shared" si="597"/>
        <v>0</v>
      </c>
      <c r="AD735" s="16">
        <f t="shared" si="598"/>
        <v>0</v>
      </c>
      <c r="AE735" s="16">
        <f t="shared" si="599"/>
        <v>0</v>
      </c>
      <c r="AF735" s="16">
        <f t="shared" si="600"/>
        <v>0</v>
      </c>
      <c r="AG735" s="16">
        <f t="shared" si="601"/>
        <v>0</v>
      </c>
      <c r="AH735" s="16">
        <f t="shared" si="602"/>
        <v>0</v>
      </c>
      <c r="AI735" s="16">
        <f t="shared" si="603"/>
        <v>0</v>
      </c>
      <c r="AJ735" s="15">
        <f t="shared" si="604"/>
        <v>0.42990838161300676</v>
      </c>
      <c r="AK735" s="6">
        <f t="shared" si="648"/>
        <v>0</v>
      </c>
      <c r="AL735" s="6">
        <f t="shared" si="648"/>
        <v>0</v>
      </c>
      <c r="AM735" s="6">
        <f t="shared" si="648"/>
        <v>0</v>
      </c>
      <c r="AN735" s="6">
        <f t="shared" si="648"/>
        <v>0</v>
      </c>
      <c r="AO735" s="9">
        <f t="shared" si="605"/>
        <v>0</v>
      </c>
      <c r="AP735" s="9">
        <f t="shared" si="606"/>
        <v>0</v>
      </c>
      <c r="AQ735" s="9">
        <f t="shared" si="607"/>
        <v>0</v>
      </c>
      <c r="AR735" s="9">
        <f t="shared" si="608"/>
        <v>0</v>
      </c>
      <c r="AS735" s="9">
        <f t="shared" si="646"/>
        <v>0</v>
      </c>
      <c r="AT735" s="9">
        <f t="shared" si="609"/>
        <v>0</v>
      </c>
      <c r="AU735" s="9">
        <f t="shared" si="610"/>
        <v>0</v>
      </c>
      <c r="AV735" s="9">
        <f t="shared" si="611"/>
        <v>0</v>
      </c>
      <c r="AW735" s="9">
        <f t="shared" si="612"/>
        <v>0</v>
      </c>
      <c r="AX735" s="9">
        <f t="shared" si="613"/>
        <v>0</v>
      </c>
      <c r="AY735" s="9">
        <f t="shared" si="614"/>
        <v>0</v>
      </c>
      <c r="AZ735" s="9">
        <f t="shared" si="615"/>
        <v>0</v>
      </c>
      <c r="BA735" s="9">
        <f t="shared" si="616"/>
        <v>0</v>
      </c>
      <c r="BB735" s="9">
        <f t="shared" si="617"/>
        <v>0</v>
      </c>
      <c r="BC735" s="9">
        <f t="shared" si="618"/>
        <v>0</v>
      </c>
      <c r="BD735" s="9">
        <f t="shared" si="619"/>
        <v>0</v>
      </c>
      <c r="BE735" s="9">
        <f t="shared" si="620"/>
        <v>0</v>
      </c>
      <c r="BF735" s="9">
        <f t="shared" si="621"/>
        <v>0</v>
      </c>
      <c r="BG735" s="9">
        <f t="shared" si="622"/>
        <v>0</v>
      </c>
      <c r="BH735" s="9">
        <f t="shared" si="623"/>
        <v>0</v>
      </c>
      <c r="BI735" s="9">
        <f t="shared" si="624"/>
        <v>0</v>
      </c>
      <c r="BJ735" s="6">
        <f t="shared" si="625"/>
        <v>0</v>
      </c>
      <c r="BK735" s="6">
        <f t="shared" si="626"/>
        <v>0</v>
      </c>
      <c r="BL735" s="6">
        <f t="shared" si="627"/>
        <v>0</v>
      </c>
      <c r="BM735" s="10">
        <f t="shared" si="628"/>
        <v>0</v>
      </c>
      <c r="BN735" s="10">
        <f t="shared" si="629"/>
        <v>0</v>
      </c>
      <c r="BO735" s="10">
        <f t="shared" si="630"/>
        <v>0</v>
      </c>
      <c r="BP735" s="11">
        <f t="shared" si="631"/>
        <v>0</v>
      </c>
      <c r="BQ735" s="11">
        <f t="shared" si="632"/>
        <v>0</v>
      </c>
      <c r="BR735" s="11">
        <f t="shared" si="633"/>
        <v>0</v>
      </c>
      <c r="BS735" s="10">
        <f t="shared" si="634"/>
        <v>0</v>
      </c>
      <c r="BT735" s="10">
        <f t="shared" si="635"/>
        <v>0</v>
      </c>
      <c r="BU735" s="10">
        <f t="shared" si="636"/>
        <v>0</v>
      </c>
      <c r="BV735" s="10">
        <f t="shared" si="637"/>
        <v>0</v>
      </c>
      <c r="BW735" s="10">
        <f t="shared" si="638"/>
        <v>0</v>
      </c>
      <c r="BX735" s="10">
        <f t="shared" si="639"/>
        <v>0</v>
      </c>
      <c r="BY735" s="10">
        <f t="shared" si="640"/>
        <v>0</v>
      </c>
      <c r="BZ735" s="10">
        <f t="shared" si="641"/>
        <v>0</v>
      </c>
      <c r="CA735" s="10">
        <f t="shared" si="642"/>
        <v>0</v>
      </c>
      <c r="CB735" s="9">
        <f t="shared" si="643"/>
        <v>0</v>
      </c>
      <c r="CC735" s="9">
        <f t="shared" si="644"/>
        <v>0</v>
      </c>
      <c r="CD735" s="9">
        <f t="shared" si="645"/>
        <v>0</v>
      </c>
      <c r="CE735" s="12">
        <f t="shared" si="647"/>
        <v>0</v>
      </c>
    </row>
    <row r="736" spans="8:83" ht="18" customHeight="1">
      <c r="H736"/>
      <c r="I736"/>
      <c r="J736"/>
      <c r="AA736" s="16">
        <f t="shared" si="595"/>
        <v>0</v>
      </c>
      <c r="AB736" s="16">
        <f t="shared" si="596"/>
        <v>0</v>
      </c>
      <c r="AC736" s="16">
        <f t="shared" si="597"/>
        <v>0</v>
      </c>
      <c r="AD736" s="16">
        <f t="shared" si="598"/>
        <v>0</v>
      </c>
      <c r="AE736" s="16">
        <f t="shared" si="599"/>
        <v>0</v>
      </c>
      <c r="AF736" s="16">
        <f t="shared" si="600"/>
        <v>0</v>
      </c>
      <c r="AG736" s="16">
        <f t="shared" si="601"/>
        <v>0</v>
      </c>
      <c r="AH736" s="16">
        <f t="shared" si="602"/>
        <v>0</v>
      </c>
      <c r="AI736" s="16">
        <f t="shared" si="603"/>
        <v>0</v>
      </c>
      <c r="AJ736" s="15">
        <f t="shared" si="604"/>
        <v>0.42990838161300676</v>
      </c>
      <c r="AK736" s="6">
        <f t="shared" si="648"/>
        <v>0</v>
      </c>
      <c r="AL736" s="6">
        <f t="shared" si="648"/>
        <v>0</v>
      </c>
      <c r="AM736" s="6">
        <f t="shared" si="648"/>
        <v>0</v>
      </c>
      <c r="AN736" s="6">
        <f t="shared" si="648"/>
        <v>0</v>
      </c>
      <c r="AO736" s="9">
        <f t="shared" si="605"/>
        <v>0</v>
      </c>
      <c r="AP736" s="9">
        <f t="shared" si="606"/>
        <v>0</v>
      </c>
      <c r="AQ736" s="9">
        <f t="shared" si="607"/>
        <v>0</v>
      </c>
      <c r="AR736" s="9">
        <f t="shared" si="608"/>
        <v>0</v>
      </c>
      <c r="AS736" s="9">
        <f t="shared" si="646"/>
        <v>0</v>
      </c>
      <c r="AT736" s="9">
        <f t="shared" si="609"/>
        <v>0</v>
      </c>
      <c r="AU736" s="9">
        <f t="shared" si="610"/>
        <v>0</v>
      </c>
      <c r="AV736" s="9">
        <f t="shared" si="611"/>
        <v>0</v>
      </c>
      <c r="AW736" s="9">
        <f t="shared" si="612"/>
        <v>0</v>
      </c>
      <c r="AX736" s="9">
        <f t="shared" si="613"/>
        <v>0</v>
      </c>
      <c r="AY736" s="9">
        <f t="shared" si="614"/>
        <v>0</v>
      </c>
      <c r="AZ736" s="9">
        <f t="shared" si="615"/>
        <v>0</v>
      </c>
      <c r="BA736" s="9">
        <f t="shared" si="616"/>
        <v>0</v>
      </c>
      <c r="BB736" s="9">
        <f t="shared" si="617"/>
        <v>0</v>
      </c>
      <c r="BC736" s="9">
        <f t="shared" si="618"/>
        <v>0</v>
      </c>
      <c r="BD736" s="9">
        <f t="shared" si="619"/>
        <v>0</v>
      </c>
      <c r="BE736" s="9">
        <f t="shared" si="620"/>
        <v>0</v>
      </c>
      <c r="BF736" s="9">
        <f t="shared" si="621"/>
        <v>0</v>
      </c>
      <c r="BG736" s="9">
        <f t="shared" si="622"/>
        <v>0</v>
      </c>
      <c r="BH736" s="9">
        <f t="shared" si="623"/>
        <v>0</v>
      </c>
      <c r="BI736" s="9">
        <f t="shared" si="624"/>
        <v>0</v>
      </c>
      <c r="BJ736" s="6">
        <f t="shared" si="625"/>
        <v>0</v>
      </c>
      <c r="BK736" s="6">
        <f t="shared" si="626"/>
        <v>0</v>
      </c>
      <c r="BL736" s="6">
        <f t="shared" si="627"/>
        <v>0</v>
      </c>
      <c r="BM736" s="10">
        <f t="shared" si="628"/>
        <v>0</v>
      </c>
      <c r="BN736" s="10">
        <f t="shared" si="629"/>
        <v>0</v>
      </c>
      <c r="BO736" s="10">
        <f t="shared" si="630"/>
        <v>0</v>
      </c>
      <c r="BP736" s="11">
        <f t="shared" si="631"/>
        <v>0</v>
      </c>
      <c r="BQ736" s="11">
        <f t="shared" si="632"/>
        <v>0</v>
      </c>
      <c r="BR736" s="11">
        <f t="shared" si="633"/>
        <v>0</v>
      </c>
      <c r="BS736" s="10">
        <f t="shared" si="634"/>
        <v>0</v>
      </c>
      <c r="BT736" s="10">
        <f t="shared" si="635"/>
        <v>0</v>
      </c>
      <c r="BU736" s="10">
        <f t="shared" si="636"/>
        <v>0</v>
      </c>
      <c r="BV736" s="10">
        <f t="shared" si="637"/>
        <v>0</v>
      </c>
      <c r="BW736" s="10">
        <f t="shared" si="638"/>
        <v>0</v>
      </c>
      <c r="BX736" s="10">
        <f t="shared" si="639"/>
        <v>0</v>
      </c>
      <c r="BY736" s="10">
        <f t="shared" si="640"/>
        <v>0</v>
      </c>
      <c r="BZ736" s="10">
        <f t="shared" si="641"/>
        <v>0</v>
      </c>
      <c r="CA736" s="10">
        <f t="shared" si="642"/>
        <v>0</v>
      </c>
      <c r="CB736" s="9">
        <f t="shared" si="643"/>
        <v>0</v>
      </c>
      <c r="CC736" s="9">
        <f t="shared" si="644"/>
        <v>0</v>
      </c>
      <c r="CD736" s="9">
        <f t="shared" si="645"/>
        <v>0</v>
      </c>
      <c r="CE736" s="12">
        <f t="shared" si="647"/>
        <v>0</v>
      </c>
    </row>
    <row r="737" spans="8:83" ht="18" customHeight="1">
      <c r="H737"/>
      <c r="I737"/>
      <c r="J737"/>
      <c r="AA737" s="16">
        <f t="shared" si="595"/>
        <v>0</v>
      </c>
      <c r="AB737" s="16">
        <f t="shared" si="596"/>
        <v>0</v>
      </c>
      <c r="AC737" s="16">
        <f t="shared" si="597"/>
        <v>0</v>
      </c>
      <c r="AD737" s="16">
        <f t="shared" si="598"/>
        <v>0</v>
      </c>
      <c r="AE737" s="16">
        <f t="shared" si="599"/>
        <v>0</v>
      </c>
      <c r="AF737" s="16">
        <f t="shared" si="600"/>
        <v>0</v>
      </c>
      <c r="AG737" s="16">
        <f t="shared" si="601"/>
        <v>0</v>
      </c>
      <c r="AH737" s="16">
        <f t="shared" si="602"/>
        <v>0</v>
      </c>
      <c r="AI737" s="16">
        <f t="shared" si="603"/>
        <v>0</v>
      </c>
      <c r="AJ737" s="15">
        <f t="shared" si="604"/>
        <v>0.42990838161300676</v>
      </c>
      <c r="AK737" s="6">
        <f t="shared" si="648"/>
        <v>0</v>
      </c>
      <c r="AL737" s="6">
        <f t="shared" si="648"/>
        <v>0</v>
      </c>
      <c r="AM737" s="6">
        <f t="shared" si="648"/>
        <v>0</v>
      </c>
      <c r="AN737" s="6">
        <f t="shared" si="648"/>
        <v>0</v>
      </c>
      <c r="AO737" s="9">
        <f t="shared" si="605"/>
        <v>0</v>
      </c>
      <c r="AP737" s="9">
        <f t="shared" si="606"/>
        <v>0</v>
      </c>
      <c r="AQ737" s="9">
        <f t="shared" si="607"/>
        <v>0</v>
      </c>
      <c r="AR737" s="9">
        <f t="shared" si="608"/>
        <v>0</v>
      </c>
      <c r="AS737" s="9">
        <f t="shared" si="646"/>
        <v>0</v>
      </c>
      <c r="AT737" s="9">
        <f t="shared" si="609"/>
        <v>0</v>
      </c>
      <c r="AU737" s="9">
        <f t="shared" si="610"/>
        <v>0</v>
      </c>
      <c r="AV737" s="9">
        <f t="shared" si="611"/>
        <v>0</v>
      </c>
      <c r="AW737" s="9">
        <f t="shared" si="612"/>
        <v>0</v>
      </c>
      <c r="AX737" s="9">
        <f t="shared" si="613"/>
        <v>0</v>
      </c>
      <c r="AY737" s="9">
        <f t="shared" si="614"/>
        <v>0</v>
      </c>
      <c r="AZ737" s="9">
        <f t="shared" si="615"/>
        <v>0</v>
      </c>
      <c r="BA737" s="9">
        <f t="shared" si="616"/>
        <v>0</v>
      </c>
      <c r="BB737" s="9">
        <f t="shared" si="617"/>
        <v>0</v>
      </c>
      <c r="BC737" s="9">
        <f t="shared" si="618"/>
        <v>0</v>
      </c>
      <c r="BD737" s="9">
        <f t="shared" si="619"/>
        <v>0</v>
      </c>
      <c r="BE737" s="9">
        <f t="shared" si="620"/>
        <v>0</v>
      </c>
      <c r="BF737" s="9">
        <f t="shared" si="621"/>
        <v>0</v>
      </c>
      <c r="BG737" s="9">
        <f t="shared" si="622"/>
        <v>0</v>
      </c>
      <c r="BH737" s="9">
        <f t="shared" si="623"/>
        <v>0</v>
      </c>
      <c r="BI737" s="9">
        <f t="shared" si="624"/>
        <v>0</v>
      </c>
      <c r="BJ737" s="6">
        <f t="shared" si="625"/>
        <v>0</v>
      </c>
      <c r="BK737" s="6">
        <f t="shared" si="626"/>
        <v>0</v>
      </c>
      <c r="BL737" s="6">
        <f t="shared" si="627"/>
        <v>0</v>
      </c>
      <c r="BM737" s="10">
        <f t="shared" si="628"/>
        <v>0</v>
      </c>
      <c r="BN737" s="10">
        <f t="shared" si="629"/>
        <v>0</v>
      </c>
      <c r="BO737" s="10">
        <f t="shared" si="630"/>
        <v>0</v>
      </c>
      <c r="BP737" s="11">
        <f t="shared" si="631"/>
        <v>0</v>
      </c>
      <c r="BQ737" s="11">
        <f t="shared" si="632"/>
        <v>0</v>
      </c>
      <c r="BR737" s="11">
        <f t="shared" si="633"/>
        <v>0</v>
      </c>
      <c r="BS737" s="10">
        <f t="shared" si="634"/>
        <v>0</v>
      </c>
      <c r="BT737" s="10">
        <f t="shared" si="635"/>
        <v>0</v>
      </c>
      <c r="BU737" s="10">
        <f t="shared" si="636"/>
        <v>0</v>
      </c>
      <c r="BV737" s="10">
        <f t="shared" si="637"/>
        <v>0</v>
      </c>
      <c r="BW737" s="10">
        <f t="shared" si="638"/>
        <v>0</v>
      </c>
      <c r="BX737" s="10">
        <f t="shared" si="639"/>
        <v>0</v>
      </c>
      <c r="BY737" s="10">
        <f t="shared" si="640"/>
        <v>0</v>
      </c>
      <c r="BZ737" s="10">
        <f t="shared" si="641"/>
        <v>0</v>
      </c>
      <c r="CA737" s="10">
        <f t="shared" si="642"/>
        <v>0</v>
      </c>
      <c r="CB737" s="9">
        <f t="shared" si="643"/>
        <v>0</v>
      </c>
      <c r="CC737" s="9">
        <f t="shared" si="644"/>
        <v>0</v>
      </c>
      <c r="CD737" s="9">
        <f t="shared" si="645"/>
        <v>0</v>
      </c>
      <c r="CE737" s="12">
        <f t="shared" si="647"/>
        <v>0</v>
      </c>
    </row>
    <row r="738" spans="8:83" ht="18" customHeight="1">
      <c r="H738"/>
      <c r="I738"/>
      <c r="J738"/>
      <c r="AA738" s="16">
        <f t="shared" si="595"/>
        <v>0</v>
      </c>
      <c r="AB738" s="16">
        <f t="shared" si="596"/>
        <v>0</v>
      </c>
      <c r="AC738" s="16">
        <f t="shared" si="597"/>
        <v>0</v>
      </c>
      <c r="AD738" s="16">
        <f t="shared" si="598"/>
        <v>0</v>
      </c>
      <c r="AE738" s="16">
        <f t="shared" si="599"/>
        <v>0</v>
      </c>
      <c r="AF738" s="16">
        <f t="shared" si="600"/>
        <v>0</v>
      </c>
      <c r="AG738" s="16">
        <f t="shared" si="601"/>
        <v>0</v>
      </c>
      <c r="AH738" s="16">
        <f t="shared" si="602"/>
        <v>0</v>
      </c>
      <c r="AI738" s="16">
        <f t="shared" si="603"/>
        <v>0</v>
      </c>
      <c r="AJ738" s="15">
        <f t="shared" si="604"/>
        <v>0.42990838161300676</v>
      </c>
      <c r="AK738" s="6">
        <f t="shared" si="648"/>
        <v>0</v>
      </c>
      <c r="AL738" s="6">
        <f t="shared" si="648"/>
        <v>0</v>
      </c>
      <c r="AM738" s="6">
        <f t="shared" si="648"/>
        <v>0</v>
      </c>
      <c r="AN738" s="6">
        <f t="shared" si="648"/>
        <v>0</v>
      </c>
      <c r="AO738" s="9">
        <f t="shared" si="605"/>
        <v>0</v>
      </c>
      <c r="AP738" s="9">
        <f t="shared" si="606"/>
        <v>0</v>
      </c>
      <c r="AQ738" s="9">
        <f t="shared" si="607"/>
        <v>0</v>
      </c>
      <c r="AR738" s="9">
        <f t="shared" si="608"/>
        <v>0</v>
      </c>
      <c r="AS738" s="9">
        <f t="shared" si="646"/>
        <v>0</v>
      </c>
      <c r="AT738" s="9">
        <f t="shared" si="609"/>
        <v>0</v>
      </c>
      <c r="AU738" s="9">
        <f t="shared" si="610"/>
        <v>0</v>
      </c>
      <c r="AV738" s="9">
        <f t="shared" si="611"/>
        <v>0</v>
      </c>
      <c r="AW738" s="9">
        <f t="shared" si="612"/>
        <v>0</v>
      </c>
      <c r="AX738" s="9">
        <f t="shared" si="613"/>
        <v>0</v>
      </c>
      <c r="AY738" s="9">
        <f t="shared" si="614"/>
        <v>0</v>
      </c>
      <c r="AZ738" s="9">
        <f t="shared" si="615"/>
        <v>0</v>
      </c>
      <c r="BA738" s="9">
        <f t="shared" si="616"/>
        <v>0</v>
      </c>
      <c r="BB738" s="9">
        <f t="shared" si="617"/>
        <v>0</v>
      </c>
      <c r="BC738" s="9">
        <f t="shared" si="618"/>
        <v>0</v>
      </c>
      <c r="BD738" s="9">
        <f t="shared" si="619"/>
        <v>0</v>
      </c>
      <c r="BE738" s="9">
        <f t="shared" si="620"/>
        <v>0</v>
      </c>
      <c r="BF738" s="9">
        <f t="shared" si="621"/>
        <v>0</v>
      </c>
      <c r="BG738" s="9">
        <f t="shared" si="622"/>
        <v>0</v>
      </c>
      <c r="BH738" s="9">
        <f t="shared" si="623"/>
        <v>0</v>
      </c>
      <c r="BI738" s="9">
        <f t="shared" si="624"/>
        <v>0</v>
      </c>
      <c r="BJ738" s="6">
        <f t="shared" si="625"/>
        <v>0</v>
      </c>
      <c r="BK738" s="6">
        <f t="shared" si="626"/>
        <v>0</v>
      </c>
      <c r="BL738" s="6">
        <f t="shared" si="627"/>
        <v>0</v>
      </c>
      <c r="BM738" s="10">
        <f t="shared" si="628"/>
        <v>0</v>
      </c>
      <c r="BN738" s="10">
        <f t="shared" si="629"/>
        <v>0</v>
      </c>
      <c r="BO738" s="10">
        <f t="shared" si="630"/>
        <v>0</v>
      </c>
      <c r="BP738" s="11">
        <f t="shared" si="631"/>
        <v>0</v>
      </c>
      <c r="BQ738" s="11">
        <f t="shared" si="632"/>
        <v>0</v>
      </c>
      <c r="BR738" s="11">
        <f t="shared" si="633"/>
        <v>0</v>
      </c>
      <c r="BS738" s="10">
        <f t="shared" si="634"/>
        <v>0</v>
      </c>
      <c r="BT738" s="10">
        <f t="shared" si="635"/>
        <v>0</v>
      </c>
      <c r="BU738" s="10">
        <f t="shared" si="636"/>
        <v>0</v>
      </c>
      <c r="BV738" s="10">
        <f t="shared" si="637"/>
        <v>0</v>
      </c>
      <c r="BW738" s="10">
        <f t="shared" si="638"/>
        <v>0</v>
      </c>
      <c r="BX738" s="10">
        <f t="shared" si="639"/>
        <v>0</v>
      </c>
      <c r="BY738" s="10">
        <f t="shared" si="640"/>
        <v>0</v>
      </c>
      <c r="BZ738" s="10">
        <f t="shared" si="641"/>
        <v>0</v>
      </c>
      <c r="CA738" s="10">
        <f t="shared" si="642"/>
        <v>0</v>
      </c>
      <c r="CB738" s="9">
        <f t="shared" si="643"/>
        <v>0</v>
      </c>
      <c r="CC738" s="9">
        <f t="shared" si="644"/>
        <v>0</v>
      </c>
      <c r="CD738" s="9">
        <f t="shared" si="645"/>
        <v>0</v>
      </c>
      <c r="CE738" s="12">
        <f t="shared" si="647"/>
        <v>0</v>
      </c>
    </row>
    <row r="739" spans="8:83" ht="18" customHeight="1">
      <c r="H739"/>
      <c r="I739"/>
      <c r="J739"/>
      <c r="AA739" s="16">
        <f t="shared" si="595"/>
        <v>0</v>
      </c>
      <c r="AB739" s="16">
        <f t="shared" si="596"/>
        <v>0</v>
      </c>
      <c r="AC739" s="16">
        <f t="shared" si="597"/>
        <v>0</v>
      </c>
      <c r="AD739" s="16">
        <f t="shared" si="598"/>
        <v>0</v>
      </c>
      <c r="AE739" s="16">
        <f t="shared" si="599"/>
        <v>0</v>
      </c>
      <c r="AF739" s="16">
        <f t="shared" si="600"/>
        <v>0</v>
      </c>
      <c r="AG739" s="16">
        <f t="shared" si="601"/>
        <v>0</v>
      </c>
      <c r="AH739" s="16">
        <f t="shared" si="602"/>
        <v>0</v>
      </c>
      <c r="AI739" s="16">
        <f t="shared" si="603"/>
        <v>0</v>
      </c>
      <c r="AJ739" s="15">
        <f t="shared" si="604"/>
        <v>0.42990838161300676</v>
      </c>
      <c r="AK739" s="6">
        <f t="shared" si="648"/>
        <v>0</v>
      </c>
      <c r="AL739" s="6">
        <f t="shared" si="648"/>
        <v>0</v>
      </c>
      <c r="AM739" s="6">
        <f t="shared" si="648"/>
        <v>0</v>
      </c>
      <c r="AN739" s="6">
        <f t="shared" si="648"/>
        <v>0</v>
      </c>
      <c r="AO739" s="9">
        <f t="shared" si="605"/>
        <v>0</v>
      </c>
      <c r="AP739" s="9">
        <f t="shared" si="606"/>
        <v>0</v>
      </c>
      <c r="AQ739" s="9">
        <f t="shared" si="607"/>
        <v>0</v>
      </c>
      <c r="AR739" s="9">
        <f t="shared" si="608"/>
        <v>0</v>
      </c>
      <c r="AS739" s="9">
        <f t="shared" si="646"/>
        <v>0</v>
      </c>
      <c r="AT739" s="9">
        <f t="shared" si="609"/>
        <v>0</v>
      </c>
      <c r="AU739" s="9">
        <f t="shared" si="610"/>
        <v>0</v>
      </c>
      <c r="AV739" s="9">
        <f t="shared" si="611"/>
        <v>0</v>
      </c>
      <c r="AW739" s="9">
        <f t="shared" si="612"/>
        <v>0</v>
      </c>
      <c r="AX739" s="9">
        <f t="shared" si="613"/>
        <v>0</v>
      </c>
      <c r="AY739" s="9">
        <f t="shared" si="614"/>
        <v>0</v>
      </c>
      <c r="AZ739" s="9">
        <f t="shared" si="615"/>
        <v>0</v>
      </c>
      <c r="BA739" s="9">
        <f t="shared" si="616"/>
        <v>0</v>
      </c>
      <c r="BB739" s="9">
        <f t="shared" si="617"/>
        <v>0</v>
      </c>
      <c r="BC739" s="9">
        <f t="shared" si="618"/>
        <v>0</v>
      </c>
      <c r="BD739" s="9">
        <f t="shared" si="619"/>
        <v>0</v>
      </c>
      <c r="BE739" s="9">
        <f t="shared" si="620"/>
        <v>0</v>
      </c>
      <c r="BF739" s="9">
        <f t="shared" si="621"/>
        <v>0</v>
      </c>
      <c r="BG739" s="9">
        <f t="shared" si="622"/>
        <v>0</v>
      </c>
      <c r="BH739" s="9">
        <f t="shared" si="623"/>
        <v>0</v>
      </c>
      <c r="BI739" s="9">
        <f t="shared" si="624"/>
        <v>0</v>
      </c>
      <c r="BJ739" s="6">
        <f t="shared" si="625"/>
        <v>0</v>
      </c>
      <c r="BK739" s="6">
        <f t="shared" si="626"/>
        <v>0</v>
      </c>
      <c r="BL739" s="6">
        <f t="shared" si="627"/>
        <v>0</v>
      </c>
      <c r="BM739" s="10">
        <f t="shared" si="628"/>
        <v>0</v>
      </c>
      <c r="BN739" s="10">
        <f t="shared" si="629"/>
        <v>0</v>
      </c>
      <c r="BO739" s="10">
        <f t="shared" si="630"/>
        <v>0</v>
      </c>
      <c r="BP739" s="11">
        <f t="shared" si="631"/>
        <v>0</v>
      </c>
      <c r="BQ739" s="11">
        <f t="shared" si="632"/>
        <v>0</v>
      </c>
      <c r="BR739" s="11">
        <f t="shared" si="633"/>
        <v>0</v>
      </c>
      <c r="BS739" s="10">
        <f t="shared" si="634"/>
        <v>0</v>
      </c>
      <c r="BT739" s="10">
        <f t="shared" si="635"/>
        <v>0</v>
      </c>
      <c r="BU739" s="10">
        <f t="shared" si="636"/>
        <v>0</v>
      </c>
      <c r="BV739" s="10">
        <f t="shared" si="637"/>
        <v>0</v>
      </c>
      <c r="BW739" s="10">
        <f t="shared" si="638"/>
        <v>0</v>
      </c>
      <c r="BX739" s="10">
        <f t="shared" si="639"/>
        <v>0</v>
      </c>
      <c r="BY739" s="10">
        <f t="shared" si="640"/>
        <v>0</v>
      </c>
      <c r="BZ739" s="10">
        <f t="shared" si="641"/>
        <v>0</v>
      </c>
      <c r="CA739" s="10">
        <f t="shared" si="642"/>
        <v>0</v>
      </c>
      <c r="CB739" s="9">
        <f t="shared" si="643"/>
        <v>0</v>
      </c>
      <c r="CC739" s="9">
        <f t="shared" si="644"/>
        <v>0</v>
      </c>
      <c r="CD739" s="9">
        <f t="shared" si="645"/>
        <v>0</v>
      </c>
      <c r="CE739" s="12">
        <f t="shared" si="647"/>
        <v>0</v>
      </c>
    </row>
    <row r="740" spans="8:83" ht="18" customHeight="1">
      <c r="H740"/>
      <c r="I740"/>
      <c r="J740"/>
      <c r="AA740" s="16">
        <f t="shared" si="595"/>
        <v>0</v>
      </c>
      <c r="AB740" s="16">
        <f t="shared" si="596"/>
        <v>0</v>
      </c>
      <c r="AC740" s="16">
        <f t="shared" si="597"/>
        <v>0</v>
      </c>
      <c r="AD740" s="16">
        <f t="shared" si="598"/>
        <v>0</v>
      </c>
      <c r="AE740" s="16">
        <f t="shared" si="599"/>
        <v>0</v>
      </c>
      <c r="AF740" s="16">
        <f t="shared" si="600"/>
        <v>0</v>
      </c>
      <c r="AG740" s="16">
        <f t="shared" si="601"/>
        <v>0</v>
      </c>
      <c r="AH740" s="16">
        <f t="shared" si="602"/>
        <v>0</v>
      </c>
      <c r="AI740" s="16">
        <f t="shared" si="603"/>
        <v>0</v>
      </c>
      <c r="AJ740" s="15">
        <f t="shared" si="604"/>
        <v>0.42990838161300676</v>
      </c>
      <c r="AK740" s="6">
        <f t="shared" si="648"/>
        <v>0</v>
      </c>
      <c r="AL740" s="6">
        <f t="shared" si="648"/>
        <v>0</v>
      </c>
      <c r="AM740" s="6">
        <f t="shared" si="648"/>
        <v>0</v>
      </c>
      <c r="AN740" s="6">
        <f t="shared" si="648"/>
        <v>0</v>
      </c>
      <c r="AO740" s="9">
        <f t="shared" si="605"/>
        <v>0</v>
      </c>
      <c r="AP740" s="9">
        <f t="shared" si="606"/>
        <v>0</v>
      </c>
      <c r="AQ740" s="9">
        <f t="shared" si="607"/>
        <v>0</v>
      </c>
      <c r="AR740" s="9">
        <f t="shared" si="608"/>
        <v>0</v>
      </c>
      <c r="AS740" s="9">
        <f t="shared" si="646"/>
        <v>0</v>
      </c>
      <c r="AT740" s="9">
        <f t="shared" si="609"/>
        <v>0</v>
      </c>
      <c r="AU740" s="9">
        <f t="shared" si="610"/>
        <v>0</v>
      </c>
      <c r="AV740" s="9">
        <f t="shared" si="611"/>
        <v>0</v>
      </c>
      <c r="AW740" s="9">
        <f t="shared" si="612"/>
        <v>0</v>
      </c>
      <c r="AX740" s="9">
        <f t="shared" si="613"/>
        <v>0</v>
      </c>
      <c r="AY740" s="9">
        <f t="shared" si="614"/>
        <v>0</v>
      </c>
      <c r="AZ740" s="9">
        <f t="shared" si="615"/>
        <v>0</v>
      </c>
      <c r="BA740" s="9">
        <f t="shared" si="616"/>
        <v>0</v>
      </c>
      <c r="BB740" s="9">
        <f t="shared" si="617"/>
        <v>0</v>
      </c>
      <c r="BC740" s="9">
        <f t="shared" si="618"/>
        <v>0</v>
      </c>
      <c r="BD740" s="9">
        <f t="shared" si="619"/>
        <v>0</v>
      </c>
      <c r="BE740" s="9">
        <f t="shared" si="620"/>
        <v>0</v>
      </c>
      <c r="BF740" s="9">
        <f t="shared" si="621"/>
        <v>0</v>
      </c>
      <c r="BG740" s="9">
        <f t="shared" si="622"/>
        <v>0</v>
      </c>
      <c r="BH740" s="9">
        <f t="shared" si="623"/>
        <v>0</v>
      </c>
      <c r="BI740" s="9">
        <f t="shared" si="624"/>
        <v>0</v>
      </c>
      <c r="BJ740" s="6">
        <f t="shared" si="625"/>
        <v>0</v>
      </c>
      <c r="BK740" s="6">
        <f t="shared" si="626"/>
        <v>0</v>
      </c>
      <c r="BL740" s="6">
        <f t="shared" si="627"/>
        <v>0</v>
      </c>
      <c r="BM740" s="10">
        <f t="shared" si="628"/>
        <v>0</v>
      </c>
      <c r="BN740" s="10">
        <f t="shared" si="629"/>
        <v>0</v>
      </c>
      <c r="BO740" s="10">
        <f t="shared" si="630"/>
        <v>0</v>
      </c>
      <c r="BP740" s="11">
        <f t="shared" si="631"/>
        <v>0</v>
      </c>
      <c r="BQ740" s="11">
        <f t="shared" si="632"/>
        <v>0</v>
      </c>
      <c r="BR740" s="11">
        <f t="shared" si="633"/>
        <v>0</v>
      </c>
      <c r="BS740" s="10">
        <f t="shared" si="634"/>
        <v>0</v>
      </c>
      <c r="BT740" s="10">
        <f t="shared" si="635"/>
        <v>0</v>
      </c>
      <c r="BU740" s="10">
        <f t="shared" si="636"/>
        <v>0</v>
      </c>
      <c r="BV740" s="10">
        <f t="shared" si="637"/>
        <v>0</v>
      </c>
      <c r="BW740" s="10">
        <f t="shared" si="638"/>
        <v>0</v>
      </c>
      <c r="BX740" s="10">
        <f t="shared" si="639"/>
        <v>0</v>
      </c>
      <c r="BY740" s="10">
        <f t="shared" si="640"/>
        <v>0</v>
      </c>
      <c r="BZ740" s="10">
        <f t="shared" si="641"/>
        <v>0</v>
      </c>
      <c r="CA740" s="10">
        <f t="shared" si="642"/>
        <v>0</v>
      </c>
      <c r="CB740" s="9">
        <f t="shared" si="643"/>
        <v>0</v>
      </c>
      <c r="CC740" s="9">
        <f t="shared" si="644"/>
        <v>0</v>
      </c>
      <c r="CD740" s="9">
        <f t="shared" si="645"/>
        <v>0</v>
      </c>
      <c r="CE740" s="12">
        <f t="shared" si="647"/>
        <v>0</v>
      </c>
    </row>
    <row r="741" spans="8:83" ht="18" customHeight="1">
      <c r="H741"/>
      <c r="I741"/>
      <c r="J741"/>
      <c r="AA741" s="16">
        <f t="shared" si="595"/>
        <v>0</v>
      </c>
      <c r="AB741" s="16">
        <f t="shared" si="596"/>
        <v>0</v>
      </c>
      <c r="AC741" s="16">
        <f t="shared" si="597"/>
        <v>0</v>
      </c>
      <c r="AD741" s="16">
        <f t="shared" si="598"/>
        <v>0</v>
      </c>
      <c r="AE741" s="16">
        <f t="shared" si="599"/>
        <v>0</v>
      </c>
      <c r="AF741" s="16">
        <f t="shared" si="600"/>
        <v>0</v>
      </c>
      <c r="AG741" s="16">
        <f t="shared" si="601"/>
        <v>0</v>
      </c>
      <c r="AH741" s="16">
        <f t="shared" si="602"/>
        <v>0</v>
      </c>
      <c r="AI741" s="16">
        <f t="shared" si="603"/>
        <v>0</v>
      </c>
      <c r="AJ741" s="15">
        <f t="shared" si="604"/>
        <v>0.42990838161300676</v>
      </c>
      <c r="AK741" s="6">
        <f t="shared" si="648"/>
        <v>0</v>
      </c>
      <c r="AL741" s="6">
        <f t="shared" si="648"/>
        <v>0</v>
      </c>
      <c r="AM741" s="6">
        <f t="shared" si="648"/>
        <v>0</v>
      </c>
      <c r="AN741" s="6">
        <f t="shared" si="648"/>
        <v>0</v>
      </c>
      <c r="AO741" s="9">
        <f t="shared" si="605"/>
        <v>0</v>
      </c>
      <c r="AP741" s="9">
        <f t="shared" si="606"/>
        <v>0</v>
      </c>
      <c r="AQ741" s="9">
        <f t="shared" si="607"/>
        <v>0</v>
      </c>
      <c r="AR741" s="9">
        <f t="shared" si="608"/>
        <v>0</v>
      </c>
      <c r="AS741" s="9">
        <f t="shared" si="646"/>
        <v>0</v>
      </c>
      <c r="AT741" s="9">
        <f t="shared" si="609"/>
        <v>0</v>
      </c>
      <c r="AU741" s="9">
        <f t="shared" si="610"/>
        <v>0</v>
      </c>
      <c r="AV741" s="9">
        <f t="shared" si="611"/>
        <v>0</v>
      </c>
      <c r="AW741" s="9">
        <f t="shared" si="612"/>
        <v>0</v>
      </c>
      <c r="AX741" s="9">
        <f t="shared" si="613"/>
        <v>0</v>
      </c>
      <c r="AY741" s="9">
        <f t="shared" si="614"/>
        <v>0</v>
      </c>
      <c r="AZ741" s="9">
        <f t="shared" si="615"/>
        <v>0</v>
      </c>
      <c r="BA741" s="9">
        <f t="shared" si="616"/>
        <v>0</v>
      </c>
      <c r="BB741" s="9">
        <f t="shared" si="617"/>
        <v>0</v>
      </c>
      <c r="BC741" s="9">
        <f t="shared" si="618"/>
        <v>0</v>
      </c>
      <c r="BD741" s="9">
        <f t="shared" si="619"/>
        <v>0</v>
      </c>
      <c r="BE741" s="9">
        <f t="shared" si="620"/>
        <v>0</v>
      </c>
      <c r="BF741" s="9">
        <f t="shared" si="621"/>
        <v>0</v>
      </c>
      <c r="BG741" s="9">
        <f t="shared" si="622"/>
        <v>0</v>
      </c>
      <c r="BH741" s="9">
        <f t="shared" si="623"/>
        <v>0</v>
      </c>
      <c r="BI741" s="9">
        <f t="shared" si="624"/>
        <v>0</v>
      </c>
      <c r="BJ741" s="6">
        <f t="shared" si="625"/>
        <v>0</v>
      </c>
      <c r="BK741" s="6">
        <f t="shared" si="626"/>
        <v>0</v>
      </c>
      <c r="BL741" s="6">
        <f t="shared" si="627"/>
        <v>0</v>
      </c>
      <c r="BM741" s="10">
        <f t="shared" si="628"/>
        <v>0</v>
      </c>
      <c r="BN741" s="10">
        <f t="shared" si="629"/>
        <v>0</v>
      </c>
      <c r="BO741" s="10">
        <f t="shared" si="630"/>
        <v>0</v>
      </c>
      <c r="BP741" s="11">
        <f t="shared" si="631"/>
        <v>0</v>
      </c>
      <c r="BQ741" s="11">
        <f t="shared" si="632"/>
        <v>0</v>
      </c>
      <c r="BR741" s="11">
        <f t="shared" si="633"/>
        <v>0</v>
      </c>
      <c r="BS741" s="10">
        <f t="shared" si="634"/>
        <v>0</v>
      </c>
      <c r="BT741" s="10">
        <f t="shared" si="635"/>
        <v>0</v>
      </c>
      <c r="BU741" s="10">
        <f t="shared" si="636"/>
        <v>0</v>
      </c>
      <c r="BV741" s="10">
        <f t="shared" si="637"/>
        <v>0</v>
      </c>
      <c r="BW741" s="10">
        <f t="shared" si="638"/>
        <v>0</v>
      </c>
      <c r="BX741" s="10">
        <f t="shared" si="639"/>
        <v>0</v>
      </c>
      <c r="BY741" s="10">
        <f t="shared" si="640"/>
        <v>0</v>
      </c>
      <c r="BZ741" s="10">
        <f t="shared" si="641"/>
        <v>0</v>
      </c>
      <c r="CA741" s="10">
        <f t="shared" si="642"/>
        <v>0</v>
      </c>
      <c r="CB741" s="9">
        <f t="shared" si="643"/>
        <v>0</v>
      </c>
      <c r="CC741" s="9">
        <f t="shared" si="644"/>
        <v>0</v>
      </c>
      <c r="CD741" s="9">
        <f t="shared" si="645"/>
        <v>0</v>
      </c>
      <c r="CE741" s="12">
        <f t="shared" si="647"/>
        <v>0</v>
      </c>
    </row>
    <row r="742" spans="8:83" ht="18" customHeight="1">
      <c r="H742"/>
      <c r="I742"/>
      <c r="J742"/>
      <c r="AA742" s="16">
        <f t="shared" si="595"/>
        <v>0</v>
      </c>
      <c r="AB742" s="16">
        <f t="shared" si="596"/>
        <v>0</v>
      </c>
      <c r="AC742" s="16">
        <f t="shared" si="597"/>
        <v>0</v>
      </c>
      <c r="AD742" s="16">
        <f t="shared" si="598"/>
        <v>0</v>
      </c>
      <c r="AE742" s="16">
        <f t="shared" si="599"/>
        <v>0</v>
      </c>
      <c r="AF742" s="16">
        <f t="shared" si="600"/>
        <v>0</v>
      </c>
      <c r="AG742" s="16">
        <f t="shared" si="601"/>
        <v>0</v>
      </c>
      <c r="AH742" s="16">
        <f t="shared" si="602"/>
        <v>0</v>
      </c>
      <c r="AI742" s="16">
        <f t="shared" si="603"/>
        <v>0</v>
      </c>
      <c r="AJ742" s="15">
        <f t="shared" si="604"/>
        <v>0.42990838161300676</v>
      </c>
      <c r="AK742" s="6">
        <f t="shared" si="648"/>
        <v>0</v>
      </c>
      <c r="AL742" s="6">
        <f t="shared" si="648"/>
        <v>0</v>
      </c>
      <c r="AM742" s="6">
        <f t="shared" si="648"/>
        <v>0</v>
      </c>
      <c r="AN742" s="6">
        <f t="shared" si="648"/>
        <v>0</v>
      </c>
      <c r="AO742" s="9">
        <f t="shared" si="605"/>
        <v>0</v>
      </c>
      <c r="AP742" s="9">
        <f t="shared" si="606"/>
        <v>0</v>
      </c>
      <c r="AQ742" s="9">
        <f t="shared" si="607"/>
        <v>0</v>
      </c>
      <c r="AR742" s="9">
        <f t="shared" si="608"/>
        <v>0</v>
      </c>
      <c r="AS742" s="9">
        <f t="shared" si="646"/>
        <v>0</v>
      </c>
      <c r="AT742" s="9">
        <f t="shared" si="609"/>
        <v>0</v>
      </c>
      <c r="AU742" s="9">
        <f t="shared" si="610"/>
        <v>0</v>
      </c>
      <c r="AV742" s="9">
        <f t="shared" si="611"/>
        <v>0</v>
      </c>
      <c r="AW742" s="9">
        <f t="shared" si="612"/>
        <v>0</v>
      </c>
      <c r="AX742" s="9">
        <f t="shared" si="613"/>
        <v>0</v>
      </c>
      <c r="AY742" s="9">
        <f t="shared" si="614"/>
        <v>0</v>
      </c>
      <c r="AZ742" s="9">
        <f t="shared" si="615"/>
        <v>0</v>
      </c>
      <c r="BA742" s="9">
        <f t="shared" si="616"/>
        <v>0</v>
      </c>
      <c r="BB742" s="9">
        <f t="shared" si="617"/>
        <v>0</v>
      </c>
      <c r="BC742" s="9">
        <f t="shared" si="618"/>
        <v>0</v>
      </c>
      <c r="BD742" s="9">
        <f t="shared" si="619"/>
        <v>0</v>
      </c>
      <c r="BE742" s="9">
        <f t="shared" si="620"/>
        <v>0</v>
      </c>
      <c r="BF742" s="9">
        <f t="shared" si="621"/>
        <v>0</v>
      </c>
      <c r="BG742" s="9">
        <f t="shared" si="622"/>
        <v>0</v>
      </c>
      <c r="BH742" s="9">
        <f t="shared" si="623"/>
        <v>0</v>
      </c>
      <c r="BI742" s="9">
        <f t="shared" si="624"/>
        <v>0</v>
      </c>
      <c r="BJ742" s="6">
        <f t="shared" si="625"/>
        <v>0</v>
      </c>
      <c r="BK742" s="6">
        <f t="shared" si="626"/>
        <v>0</v>
      </c>
      <c r="BL742" s="6">
        <f t="shared" si="627"/>
        <v>0</v>
      </c>
      <c r="BM742" s="10">
        <f t="shared" si="628"/>
        <v>0</v>
      </c>
      <c r="BN742" s="10">
        <f t="shared" si="629"/>
        <v>0</v>
      </c>
      <c r="BO742" s="10">
        <f t="shared" si="630"/>
        <v>0</v>
      </c>
      <c r="BP742" s="11">
        <f t="shared" si="631"/>
        <v>0</v>
      </c>
      <c r="BQ742" s="11">
        <f t="shared" si="632"/>
        <v>0</v>
      </c>
      <c r="BR742" s="11">
        <f t="shared" si="633"/>
        <v>0</v>
      </c>
      <c r="BS742" s="10">
        <f t="shared" si="634"/>
        <v>0</v>
      </c>
      <c r="BT742" s="10">
        <f t="shared" si="635"/>
        <v>0</v>
      </c>
      <c r="BU742" s="10">
        <f t="shared" si="636"/>
        <v>0</v>
      </c>
      <c r="BV742" s="10">
        <f t="shared" si="637"/>
        <v>0</v>
      </c>
      <c r="BW742" s="10">
        <f t="shared" si="638"/>
        <v>0</v>
      </c>
      <c r="BX742" s="10">
        <f t="shared" si="639"/>
        <v>0</v>
      </c>
      <c r="BY742" s="10">
        <f t="shared" si="640"/>
        <v>0</v>
      </c>
      <c r="BZ742" s="10">
        <f t="shared" si="641"/>
        <v>0</v>
      </c>
      <c r="CA742" s="10">
        <f t="shared" si="642"/>
        <v>0</v>
      </c>
      <c r="CB742" s="9">
        <f t="shared" si="643"/>
        <v>0</v>
      </c>
      <c r="CC742" s="9">
        <f t="shared" si="644"/>
        <v>0</v>
      </c>
      <c r="CD742" s="9">
        <f t="shared" si="645"/>
        <v>0</v>
      </c>
      <c r="CE742" s="12">
        <f t="shared" si="647"/>
        <v>0</v>
      </c>
    </row>
    <row r="743" spans="8:83" ht="18" customHeight="1">
      <c r="H743"/>
      <c r="I743"/>
      <c r="J743"/>
      <c r="AA743" s="16">
        <f t="shared" si="595"/>
        <v>0</v>
      </c>
      <c r="AB743" s="16">
        <f t="shared" si="596"/>
        <v>0</v>
      </c>
      <c r="AC743" s="16">
        <f t="shared" si="597"/>
        <v>0</v>
      </c>
      <c r="AD743" s="16">
        <f t="shared" si="598"/>
        <v>0</v>
      </c>
      <c r="AE743" s="16">
        <f t="shared" si="599"/>
        <v>0</v>
      </c>
      <c r="AF743" s="16">
        <f t="shared" si="600"/>
        <v>0</v>
      </c>
      <c r="AG743" s="16">
        <f t="shared" si="601"/>
        <v>0</v>
      </c>
      <c r="AH743" s="16">
        <f t="shared" si="602"/>
        <v>0</v>
      </c>
      <c r="AI743" s="16">
        <f t="shared" si="603"/>
        <v>0</v>
      </c>
      <c r="AJ743" s="15">
        <f t="shared" si="604"/>
        <v>0.42990838161300676</v>
      </c>
      <c r="AK743" s="6">
        <f t="shared" si="648"/>
        <v>0</v>
      </c>
      <c r="AL743" s="6">
        <f t="shared" si="648"/>
        <v>0</v>
      </c>
      <c r="AM743" s="6">
        <f t="shared" si="648"/>
        <v>0</v>
      </c>
      <c r="AN743" s="6">
        <f t="shared" si="648"/>
        <v>0</v>
      </c>
      <c r="AO743" s="9">
        <f t="shared" si="605"/>
        <v>0</v>
      </c>
      <c r="AP743" s="9">
        <f t="shared" si="606"/>
        <v>0</v>
      </c>
      <c r="AQ743" s="9">
        <f t="shared" si="607"/>
        <v>0</v>
      </c>
      <c r="AR743" s="9">
        <f t="shared" si="608"/>
        <v>0</v>
      </c>
      <c r="AS743" s="9">
        <f t="shared" si="646"/>
        <v>0</v>
      </c>
      <c r="AT743" s="9">
        <f t="shared" si="609"/>
        <v>0</v>
      </c>
      <c r="AU743" s="9">
        <f t="shared" si="610"/>
        <v>0</v>
      </c>
      <c r="AV743" s="9">
        <f t="shared" si="611"/>
        <v>0</v>
      </c>
      <c r="AW743" s="9">
        <f t="shared" si="612"/>
        <v>0</v>
      </c>
      <c r="AX743" s="9">
        <f t="shared" si="613"/>
        <v>0</v>
      </c>
      <c r="AY743" s="9">
        <f t="shared" si="614"/>
        <v>0</v>
      </c>
      <c r="AZ743" s="9">
        <f t="shared" si="615"/>
        <v>0</v>
      </c>
      <c r="BA743" s="9">
        <f t="shared" si="616"/>
        <v>0</v>
      </c>
      <c r="BB743" s="9">
        <f t="shared" si="617"/>
        <v>0</v>
      </c>
      <c r="BC743" s="9">
        <f t="shared" si="618"/>
        <v>0</v>
      </c>
      <c r="BD743" s="9">
        <f t="shared" si="619"/>
        <v>0</v>
      </c>
      <c r="BE743" s="9">
        <f t="shared" si="620"/>
        <v>0</v>
      </c>
      <c r="BF743" s="9">
        <f t="shared" si="621"/>
        <v>0</v>
      </c>
      <c r="BG743" s="9">
        <f t="shared" si="622"/>
        <v>0</v>
      </c>
      <c r="BH743" s="9">
        <f t="shared" si="623"/>
        <v>0</v>
      </c>
      <c r="BI743" s="9">
        <f t="shared" si="624"/>
        <v>0</v>
      </c>
      <c r="BJ743" s="6">
        <f t="shared" si="625"/>
        <v>0</v>
      </c>
      <c r="BK743" s="6">
        <f t="shared" si="626"/>
        <v>0</v>
      </c>
      <c r="BL743" s="6">
        <f t="shared" si="627"/>
        <v>0</v>
      </c>
      <c r="BM743" s="10">
        <f t="shared" si="628"/>
        <v>0</v>
      </c>
      <c r="BN743" s="10">
        <f t="shared" si="629"/>
        <v>0</v>
      </c>
      <c r="BO743" s="10">
        <f t="shared" si="630"/>
        <v>0</v>
      </c>
      <c r="BP743" s="11">
        <f t="shared" si="631"/>
        <v>0</v>
      </c>
      <c r="BQ743" s="11">
        <f t="shared" si="632"/>
        <v>0</v>
      </c>
      <c r="BR743" s="11">
        <f t="shared" si="633"/>
        <v>0</v>
      </c>
      <c r="BS743" s="10">
        <f t="shared" si="634"/>
        <v>0</v>
      </c>
      <c r="BT743" s="10">
        <f t="shared" si="635"/>
        <v>0</v>
      </c>
      <c r="BU743" s="10">
        <f t="shared" si="636"/>
        <v>0</v>
      </c>
      <c r="BV743" s="10">
        <f t="shared" si="637"/>
        <v>0</v>
      </c>
      <c r="BW743" s="10">
        <f t="shared" si="638"/>
        <v>0</v>
      </c>
      <c r="BX743" s="10">
        <f t="shared" si="639"/>
        <v>0</v>
      </c>
      <c r="BY743" s="10">
        <f t="shared" si="640"/>
        <v>0</v>
      </c>
      <c r="BZ743" s="10">
        <f t="shared" si="641"/>
        <v>0</v>
      </c>
      <c r="CA743" s="10">
        <f t="shared" si="642"/>
        <v>0</v>
      </c>
      <c r="CB743" s="9">
        <f t="shared" si="643"/>
        <v>0</v>
      </c>
      <c r="CC743" s="9">
        <f t="shared" si="644"/>
        <v>0</v>
      </c>
      <c r="CD743" s="9">
        <f t="shared" si="645"/>
        <v>0</v>
      </c>
      <c r="CE743" s="12">
        <f t="shared" si="647"/>
        <v>0</v>
      </c>
    </row>
    <row r="744" spans="8:83" ht="18" customHeight="1">
      <c r="H744"/>
      <c r="I744"/>
      <c r="J744"/>
      <c r="AA744" s="16">
        <f t="shared" si="595"/>
        <v>0</v>
      </c>
      <c r="AB744" s="16">
        <f t="shared" si="596"/>
        <v>0</v>
      </c>
      <c r="AC744" s="16">
        <f t="shared" si="597"/>
        <v>0</v>
      </c>
      <c r="AD744" s="16">
        <f t="shared" si="598"/>
        <v>0</v>
      </c>
      <c r="AE744" s="16">
        <f t="shared" si="599"/>
        <v>0</v>
      </c>
      <c r="AF744" s="16">
        <f t="shared" si="600"/>
        <v>0</v>
      </c>
      <c r="AG744" s="16">
        <f t="shared" si="601"/>
        <v>0</v>
      </c>
      <c r="AH744" s="16">
        <f t="shared" si="602"/>
        <v>0</v>
      </c>
      <c r="AI744" s="16">
        <f t="shared" si="603"/>
        <v>0</v>
      </c>
      <c r="AJ744" s="15">
        <f t="shared" si="604"/>
        <v>0.42990838161300676</v>
      </c>
      <c r="AK744" s="6">
        <f t="shared" si="648"/>
        <v>0</v>
      </c>
      <c r="AL744" s="6">
        <f t="shared" si="648"/>
        <v>0</v>
      </c>
      <c r="AM744" s="6">
        <f t="shared" si="648"/>
        <v>0</v>
      </c>
      <c r="AN744" s="6">
        <f t="shared" si="648"/>
        <v>0</v>
      </c>
      <c r="AO744" s="9">
        <f t="shared" si="605"/>
        <v>0</v>
      </c>
      <c r="AP744" s="9">
        <f t="shared" si="606"/>
        <v>0</v>
      </c>
      <c r="AQ744" s="9">
        <f t="shared" si="607"/>
        <v>0</v>
      </c>
      <c r="AR744" s="9">
        <f t="shared" si="608"/>
        <v>0</v>
      </c>
      <c r="AS744" s="9">
        <f t="shared" si="646"/>
        <v>0</v>
      </c>
      <c r="AT744" s="9">
        <f t="shared" si="609"/>
        <v>0</v>
      </c>
      <c r="AU744" s="9">
        <f t="shared" si="610"/>
        <v>0</v>
      </c>
      <c r="AV744" s="9">
        <f t="shared" si="611"/>
        <v>0</v>
      </c>
      <c r="AW744" s="9">
        <f t="shared" si="612"/>
        <v>0</v>
      </c>
      <c r="AX744" s="9">
        <f t="shared" si="613"/>
        <v>0</v>
      </c>
      <c r="AY744" s="9">
        <f t="shared" si="614"/>
        <v>0</v>
      </c>
      <c r="AZ744" s="9">
        <f t="shared" si="615"/>
        <v>0</v>
      </c>
      <c r="BA744" s="9">
        <f t="shared" si="616"/>
        <v>0</v>
      </c>
      <c r="BB744" s="9">
        <f t="shared" si="617"/>
        <v>0</v>
      </c>
      <c r="BC744" s="9">
        <f t="shared" si="618"/>
        <v>0</v>
      </c>
      <c r="BD744" s="9">
        <f t="shared" si="619"/>
        <v>0</v>
      </c>
      <c r="BE744" s="9">
        <f t="shared" si="620"/>
        <v>0</v>
      </c>
      <c r="BF744" s="9">
        <f t="shared" si="621"/>
        <v>0</v>
      </c>
      <c r="BG744" s="9">
        <f t="shared" si="622"/>
        <v>0</v>
      </c>
      <c r="BH744" s="9">
        <f t="shared" si="623"/>
        <v>0</v>
      </c>
      <c r="BI744" s="9">
        <f t="shared" si="624"/>
        <v>0</v>
      </c>
      <c r="BJ744" s="6">
        <f t="shared" si="625"/>
        <v>0</v>
      </c>
      <c r="BK744" s="6">
        <f t="shared" si="626"/>
        <v>0</v>
      </c>
      <c r="BL744" s="6">
        <f t="shared" si="627"/>
        <v>0</v>
      </c>
      <c r="BM744" s="10">
        <f t="shared" si="628"/>
        <v>0</v>
      </c>
      <c r="BN744" s="10">
        <f t="shared" si="629"/>
        <v>0</v>
      </c>
      <c r="BO744" s="10">
        <f t="shared" si="630"/>
        <v>0</v>
      </c>
      <c r="BP744" s="11">
        <f t="shared" si="631"/>
        <v>0</v>
      </c>
      <c r="BQ744" s="11">
        <f t="shared" si="632"/>
        <v>0</v>
      </c>
      <c r="BR744" s="11">
        <f t="shared" si="633"/>
        <v>0</v>
      </c>
      <c r="BS744" s="10">
        <f t="shared" si="634"/>
        <v>0</v>
      </c>
      <c r="BT744" s="10">
        <f t="shared" si="635"/>
        <v>0</v>
      </c>
      <c r="BU744" s="10">
        <f t="shared" si="636"/>
        <v>0</v>
      </c>
      <c r="BV744" s="10">
        <f t="shared" si="637"/>
        <v>0</v>
      </c>
      <c r="BW744" s="10">
        <f t="shared" si="638"/>
        <v>0</v>
      </c>
      <c r="BX744" s="10">
        <f t="shared" si="639"/>
        <v>0</v>
      </c>
      <c r="BY744" s="10">
        <f t="shared" si="640"/>
        <v>0</v>
      </c>
      <c r="BZ744" s="10">
        <f t="shared" si="641"/>
        <v>0</v>
      </c>
      <c r="CA744" s="10">
        <f t="shared" si="642"/>
        <v>0</v>
      </c>
      <c r="CB744" s="9">
        <f t="shared" si="643"/>
        <v>0</v>
      </c>
      <c r="CC744" s="9">
        <f t="shared" si="644"/>
        <v>0</v>
      </c>
      <c r="CD744" s="9">
        <f t="shared" si="645"/>
        <v>0</v>
      </c>
      <c r="CE744" s="12">
        <f t="shared" si="647"/>
        <v>0</v>
      </c>
    </row>
    <row r="745" spans="8:83" ht="18" customHeight="1">
      <c r="H745"/>
      <c r="I745"/>
      <c r="J745"/>
      <c r="AA745" s="16">
        <f t="shared" si="595"/>
        <v>0</v>
      </c>
      <c r="AB745" s="16">
        <f t="shared" si="596"/>
        <v>0</v>
      </c>
      <c r="AC745" s="16">
        <f t="shared" si="597"/>
        <v>0</v>
      </c>
      <c r="AD745" s="16">
        <f t="shared" si="598"/>
        <v>0</v>
      </c>
      <c r="AE745" s="16">
        <f t="shared" si="599"/>
        <v>0</v>
      </c>
      <c r="AF745" s="16">
        <f t="shared" si="600"/>
        <v>0</v>
      </c>
      <c r="AG745" s="16">
        <f t="shared" si="601"/>
        <v>0</v>
      </c>
      <c r="AH745" s="16">
        <f t="shared" si="602"/>
        <v>0</v>
      </c>
      <c r="AI745" s="16">
        <f t="shared" si="603"/>
        <v>0</v>
      </c>
      <c r="AJ745" s="15">
        <f t="shared" si="604"/>
        <v>0.42990838161300676</v>
      </c>
      <c r="AK745" s="6">
        <f t="shared" si="648"/>
        <v>0</v>
      </c>
      <c r="AL745" s="6">
        <f t="shared" si="648"/>
        <v>0</v>
      </c>
      <c r="AM745" s="6">
        <f t="shared" si="648"/>
        <v>0</v>
      </c>
      <c r="AN745" s="6">
        <f t="shared" si="648"/>
        <v>0</v>
      </c>
      <c r="AO745" s="9">
        <f t="shared" si="605"/>
        <v>0</v>
      </c>
      <c r="AP745" s="9">
        <f t="shared" si="606"/>
        <v>0</v>
      </c>
      <c r="AQ745" s="9">
        <f t="shared" si="607"/>
        <v>0</v>
      </c>
      <c r="AR745" s="9">
        <f t="shared" si="608"/>
        <v>0</v>
      </c>
      <c r="AS745" s="9">
        <f t="shared" si="646"/>
        <v>0</v>
      </c>
      <c r="AT745" s="9">
        <f t="shared" si="609"/>
        <v>0</v>
      </c>
      <c r="AU745" s="9">
        <f t="shared" si="610"/>
        <v>0</v>
      </c>
      <c r="AV745" s="9">
        <f t="shared" si="611"/>
        <v>0</v>
      </c>
      <c r="AW745" s="9">
        <f t="shared" si="612"/>
        <v>0</v>
      </c>
      <c r="AX745" s="9">
        <f t="shared" si="613"/>
        <v>0</v>
      </c>
      <c r="AY745" s="9">
        <f t="shared" si="614"/>
        <v>0</v>
      </c>
      <c r="AZ745" s="9">
        <f t="shared" si="615"/>
        <v>0</v>
      </c>
      <c r="BA745" s="9">
        <f t="shared" si="616"/>
        <v>0</v>
      </c>
      <c r="BB745" s="9">
        <f t="shared" si="617"/>
        <v>0</v>
      </c>
      <c r="BC745" s="9">
        <f t="shared" si="618"/>
        <v>0</v>
      </c>
      <c r="BD745" s="9">
        <f t="shared" si="619"/>
        <v>0</v>
      </c>
      <c r="BE745" s="9">
        <f t="shared" si="620"/>
        <v>0</v>
      </c>
      <c r="BF745" s="9">
        <f t="shared" si="621"/>
        <v>0</v>
      </c>
      <c r="BG745" s="9">
        <f t="shared" si="622"/>
        <v>0</v>
      </c>
      <c r="BH745" s="9">
        <f t="shared" si="623"/>
        <v>0</v>
      </c>
      <c r="BI745" s="9">
        <f t="shared" si="624"/>
        <v>0</v>
      </c>
      <c r="BJ745" s="6">
        <f t="shared" si="625"/>
        <v>0</v>
      </c>
      <c r="BK745" s="6">
        <f t="shared" si="626"/>
        <v>0</v>
      </c>
      <c r="BL745" s="6">
        <f t="shared" si="627"/>
        <v>0</v>
      </c>
      <c r="BM745" s="10">
        <f t="shared" si="628"/>
        <v>0</v>
      </c>
      <c r="BN745" s="10">
        <f t="shared" si="629"/>
        <v>0</v>
      </c>
      <c r="BO745" s="10">
        <f t="shared" si="630"/>
        <v>0</v>
      </c>
      <c r="BP745" s="11">
        <f t="shared" si="631"/>
        <v>0</v>
      </c>
      <c r="BQ745" s="11">
        <f t="shared" si="632"/>
        <v>0</v>
      </c>
      <c r="BR745" s="11">
        <f t="shared" si="633"/>
        <v>0</v>
      </c>
      <c r="BS745" s="10">
        <f t="shared" si="634"/>
        <v>0</v>
      </c>
      <c r="BT745" s="10">
        <f t="shared" si="635"/>
        <v>0</v>
      </c>
      <c r="BU745" s="10">
        <f t="shared" si="636"/>
        <v>0</v>
      </c>
      <c r="BV745" s="10">
        <f t="shared" si="637"/>
        <v>0</v>
      </c>
      <c r="BW745" s="10">
        <f t="shared" si="638"/>
        <v>0</v>
      </c>
      <c r="BX745" s="10">
        <f t="shared" si="639"/>
        <v>0</v>
      </c>
      <c r="BY745" s="10">
        <f t="shared" si="640"/>
        <v>0</v>
      </c>
      <c r="BZ745" s="10">
        <f t="shared" si="641"/>
        <v>0</v>
      </c>
      <c r="CA745" s="10">
        <f t="shared" si="642"/>
        <v>0</v>
      </c>
      <c r="CB745" s="9">
        <f t="shared" si="643"/>
        <v>0</v>
      </c>
      <c r="CC745" s="9">
        <f t="shared" si="644"/>
        <v>0</v>
      </c>
      <c r="CD745" s="9">
        <f t="shared" si="645"/>
        <v>0</v>
      </c>
      <c r="CE745" s="12">
        <f t="shared" si="647"/>
        <v>0</v>
      </c>
    </row>
    <row r="746" spans="8:83" ht="18" customHeight="1">
      <c r="H746"/>
      <c r="I746"/>
      <c r="J746"/>
      <c r="AA746" s="16">
        <f t="shared" si="595"/>
        <v>0</v>
      </c>
      <c r="AB746" s="16">
        <f t="shared" si="596"/>
        <v>0</v>
      </c>
      <c r="AC746" s="16">
        <f t="shared" si="597"/>
        <v>0</v>
      </c>
      <c r="AD746" s="16">
        <f t="shared" si="598"/>
        <v>0</v>
      </c>
      <c r="AE746" s="16">
        <f t="shared" si="599"/>
        <v>0</v>
      </c>
      <c r="AF746" s="16">
        <f t="shared" si="600"/>
        <v>0</v>
      </c>
      <c r="AG746" s="16">
        <f t="shared" si="601"/>
        <v>0</v>
      </c>
      <c r="AH746" s="16">
        <f t="shared" si="602"/>
        <v>0</v>
      </c>
      <c r="AI746" s="16">
        <f t="shared" si="603"/>
        <v>0</v>
      </c>
      <c r="AJ746" s="15">
        <f t="shared" si="604"/>
        <v>0.42990838161300676</v>
      </c>
      <c r="AK746" s="6">
        <f t="shared" si="648"/>
        <v>0</v>
      </c>
      <c r="AL746" s="6">
        <f t="shared" si="648"/>
        <v>0</v>
      </c>
      <c r="AM746" s="6">
        <f t="shared" si="648"/>
        <v>0</v>
      </c>
      <c r="AN746" s="6">
        <f t="shared" si="648"/>
        <v>0</v>
      </c>
      <c r="AO746" s="9">
        <f t="shared" si="605"/>
        <v>0</v>
      </c>
      <c r="AP746" s="9">
        <f t="shared" si="606"/>
        <v>0</v>
      </c>
      <c r="AQ746" s="9">
        <f t="shared" si="607"/>
        <v>0</v>
      </c>
      <c r="AR746" s="9">
        <f t="shared" si="608"/>
        <v>0</v>
      </c>
      <c r="AS746" s="9">
        <f t="shared" si="646"/>
        <v>0</v>
      </c>
      <c r="AT746" s="9">
        <f t="shared" si="609"/>
        <v>0</v>
      </c>
      <c r="AU746" s="9">
        <f t="shared" si="610"/>
        <v>0</v>
      </c>
      <c r="AV746" s="9">
        <f t="shared" si="611"/>
        <v>0</v>
      </c>
      <c r="AW746" s="9">
        <f t="shared" si="612"/>
        <v>0</v>
      </c>
      <c r="AX746" s="9">
        <f t="shared" si="613"/>
        <v>0</v>
      </c>
      <c r="AY746" s="9">
        <f t="shared" si="614"/>
        <v>0</v>
      </c>
      <c r="AZ746" s="9">
        <f t="shared" si="615"/>
        <v>0</v>
      </c>
      <c r="BA746" s="9">
        <f t="shared" si="616"/>
        <v>0</v>
      </c>
      <c r="BB746" s="9">
        <f t="shared" si="617"/>
        <v>0</v>
      </c>
      <c r="BC746" s="9">
        <f t="shared" si="618"/>
        <v>0</v>
      </c>
      <c r="BD746" s="9">
        <f t="shared" si="619"/>
        <v>0</v>
      </c>
      <c r="BE746" s="9">
        <f t="shared" si="620"/>
        <v>0</v>
      </c>
      <c r="BF746" s="9">
        <f t="shared" si="621"/>
        <v>0</v>
      </c>
      <c r="BG746" s="9">
        <f t="shared" si="622"/>
        <v>0</v>
      </c>
      <c r="BH746" s="9">
        <f t="shared" si="623"/>
        <v>0</v>
      </c>
      <c r="BI746" s="9">
        <f t="shared" si="624"/>
        <v>0</v>
      </c>
      <c r="BJ746" s="6">
        <f t="shared" si="625"/>
        <v>0</v>
      </c>
      <c r="BK746" s="6">
        <f t="shared" si="626"/>
        <v>0</v>
      </c>
      <c r="BL746" s="6">
        <f t="shared" si="627"/>
        <v>0</v>
      </c>
      <c r="BM746" s="10">
        <f t="shared" si="628"/>
        <v>0</v>
      </c>
      <c r="BN746" s="10">
        <f t="shared" si="629"/>
        <v>0</v>
      </c>
      <c r="BO746" s="10">
        <f t="shared" si="630"/>
        <v>0</v>
      </c>
      <c r="BP746" s="11">
        <f t="shared" si="631"/>
        <v>0</v>
      </c>
      <c r="BQ746" s="11">
        <f t="shared" si="632"/>
        <v>0</v>
      </c>
      <c r="BR746" s="11">
        <f t="shared" si="633"/>
        <v>0</v>
      </c>
      <c r="BS746" s="10">
        <f t="shared" si="634"/>
        <v>0</v>
      </c>
      <c r="BT746" s="10">
        <f t="shared" si="635"/>
        <v>0</v>
      </c>
      <c r="BU746" s="10">
        <f t="shared" si="636"/>
        <v>0</v>
      </c>
      <c r="BV746" s="10">
        <f t="shared" si="637"/>
        <v>0</v>
      </c>
      <c r="BW746" s="10">
        <f t="shared" si="638"/>
        <v>0</v>
      </c>
      <c r="BX746" s="10">
        <f t="shared" si="639"/>
        <v>0</v>
      </c>
      <c r="BY746" s="10">
        <f t="shared" si="640"/>
        <v>0</v>
      </c>
      <c r="BZ746" s="10">
        <f t="shared" si="641"/>
        <v>0</v>
      </c>
      <c r="CA746" s="10">
        <f t="shared" si="642"/>
        <v>0</v>
      </c>
      <c r="CB746" s="9">
        <f t="shared" si="643"/>
        <v>0</v>
      </c>
      <c r="CC746" s="9">
        <f t="shared" si="644"/>
        <v>0</v>
      </c>
      <c r="CD746" s="9">
        <f t="shared" si="645"/>
        <v>0</v>
      </c>
      <c r="CE746" s="12">
        <f t="shared" si="647"/>
        <v>0</v>
      </c>
    </row>
    <row r="747" spans="8:83" ht="18" customHeight="1">
      <c r="H747"/>
      <c r="I747"/>
      <c r="J747"/>
      <c r="AA747" s="16">
        <f t="shared" si="595"/>
        <v>0</v>
      </c>
      <c r="AB747" s="16">
        <f t="shared" si="596"/>
        <v>0</v>
      </c>
      <c r="AC747" s="16">
        <f t="shared" si="597"/>
        <v>0</v>
      </c>
      <c r="AD747" s="16">
        <f t="shared" si="598"/>
        <v>0</v>
      </c>
      <c r="AE747" s="16">
        <f t="shared" si="599"/>
        <v>0</v>
      </c>
      <c r="AF747" s="16">
        <f t="shared" si="600"/>
        <v>0</v>
      </c>
      <c r="AG747" s="16">
        <f t="shared" si="601"/>
        <v>0</v>
      </c>
      <c r="AH747" s="16">
        <f t="shared" si="602"/>
        <v>0</v>
      </c>
      <c r="AI747" s="16">
        <f t="shared" si="603"/>
        <v>0</v>
      </c>
      <c r="AJ747" s="15">
        <f t="shared" si="604"/>
        <v>0.42990838161300676</v>
      </c>
      <c r="AK747" s="6">
        <f t="shared" si="648"/>
        <v>0</v>
      </c>
      <c r="AL747" s="6">
        <f t="shared" si="648"/>
        <v>0</v>
      </c>
      <c r="AM747" s="6">
        <f t="shared" si="648"/>
        <v>0</v>
      </c>
      <c r="AN747" s="6">
        <f t="shared" si="648"/>
        <v>0</v>
      </c>
      <c r="AO747" s="9">
        <f t="shared" si="605"/>
        <v>0</v>
      </c>
      <c r="AP747" s="9">
        <f t="shared" si="606"/>
        <v>0</v>
      </c>
      <c r="AQ747" s="9">
        <f t="shared" si="607"/>
        <v>0</v>
      </c>
      <c r="AR747" s="9">
        <f t="shared" si="608"/>
        <v>0</v>
      </c>
      <c r="AS747" s="9">
        <f t="shared" si="646"/>
        <v>0</v>
      </c>
      <c r="AT747" s="9">
        <f t="shared" si="609"/>
        <v>0</v>
      </c>
      <c r="AU747" s="9">
        <f t="shared" si="610"/>
        <v>0</v>
      </c>
      <c r="AV747" s="9">
        <f t="shared" si="611"/>
        <v>0</v>
      </c>
      <c r="AW747" s="9">
        <f t="shared" si="612"/>
        <v>0</v>
      </c>
      <c r="AX747" s="9">
        <f t="shared" si="613"/>
        <v>0</v>
      </c>
      <c r="AY747" s="9">
        <f t="shared" si="614"/>
        <v>0</v>
      </c>
      <c r="AZ747" s="9">
        <f t="shared" si="615"/>
        <v>0</v>
      </c>
      <c r="BA747" s="9">
        <f t="shared" si="616"/>
        <v>0</v>
      </c>
      <c r="BB747" s="9">
        <f t="shared" si="617"/>
        <v>0</v>
      </c>
      <c r="BC747" s="9">
        <f t="shared" si="618"/>
        <v>0</v>
      </c>
      <c r="BD747" s="9">
        <f t="shared" si="619"/>
        <v>0</v>
      </c>
      <c r="BE747" s="9">
        <f t="shared" si="620"/>
        <v>0</v>
      </c>
      <c r="BF747" s="9">
        <f t="shared" si="621"/>
        <v>0</v>
      </c>
      <c r="BG747" s="9">
        <f t="shared" si="622"/>
        <v>0</v>
      </c>
      <c r="BH747" s="9">
        <f t="shared" si="623"/>
        <v>0</v>
      </c>
      <c r="BI747" s="9">
        <f t="shared" si="624"/>
        <v>0</v>
      </c>
      <c r="BJ747" s="6">
        <f t="shared" si="625"/>
        <v>0</v>
      </c>
      <c r="BK747" s="6">
        <f t="shared" si="626"/>
        <v>0</v>
      </c>
      <c r="BL747" s="6">
        <f t="shared" si="627"/>
        <v>0</v>
      </c>
      <c r="BM747" s="10">
        <f t="shared" si="628"/>
        <v>0</v>
      </c>
      <c r="BN747" s="10">
        <f t="shared" si="629"/>
        <v>0</v>
      </c>
      <c r="BO747" s="10">
        <f t="shared" si="630"/>
        <v>0</v>
      </c>
      <c r="BP747" s="11">
        <f t="shared" si="631"/>
        <v>0</v>
      </c>
      <c r="BQ747" s="11">
        <f t="shared" si="632"/>
        <v>0</v>
      </c>
      <c r="BR747" s="11">
        <f t="shared" si="633"/>
        <v>0</v>
      </c>
      <c r="BS747" s="10">
        <f t="shared" si="634"/>
        <v>0</v>
      </c>
      <c r="BT747" s="10">
        <f t="shared" si="635"/>
        <v>0</v>
      </c>
      <c r="BU747" s="10">
        <f t="shared" si="636"/>
        <v>0</v>
      </c>
      <c r="BV747" s="10">
        <f t="shared" si="637"/>
        <v>0</v>
      </c>
      <c r="BW747" s="10">
        <f t="shared" si="638"/>
        <v>0</v>
      </c>
      <c r="BX747" s="10">
        <f t="shared" si="639"/>
        <v>0</v>
      </c>
      <c r="BY747" s="10">
        <f t="shared" si="640"/>
        <v>0</v>
      </c>
      <c r="BZ747" s="10">
        <f t="shared" si="641"/>
        <v>0</v>
      </c>
      <c r="CA747" s="10">
        <f t="shared" si="642"/>
        <v>0</v>
      </c>
      <c r="CB747" s="9">
        <f t="shared" si="643"/>
        <v>0</v>
      </c>
      <c r="CC747" s="9">
        <f t="shared" si="644"/>
        <v>0</v>
      </c>
      <c r="CD747" s="9">
        <f t="shared" si="645"/>
        <v>0</v>
      </c>
      <c r="CE747" s="12">
        <f t="shared" si="647"/>
        <v>0</v>
      </c>
    </row>
    <row r="748" spans="8:83" ht="18" customHeight="1">
      <c r="H748"/>
      <c r="I748"/>
      <c r="J748"/>
      <c r="AA748" s="16">
        <f t="shared" si="595"/>
        <v>0</v>
      </c>
      <c r="AB748" s="16">
        <f t="shared" si="596"/>
        <v>0</v>
      </c>
      <c r="AC748" s="16">
        <f t="shared" si="597"/>
        <v>0</v>
      </c>
      <c r="AD748" s="16">
        <f t="shared" si="598"/>
        <v>0</v>
      </c>
      <c r="AE748" s="16">
        <f t="shared" si="599"/>
        <v>0</v>
      </c>
      <c r="AF748" s="16">
        <f t="shared" si="600"/>
        <v>0</v>
      </c>
      <c r="AG748" s="16">
        <f t="shared" si="601"/>
        <v>0</v>
      </c>
      <c r="AH748" s="16">
        <f t="shared" si="602"/>
        <v>0</v>
      </c>
      <c r="AI748" s="16">
        <f t="shared" si="603"/>
        <v>0</v>
      </c>
      <c r="AJ748" s="15">
        <f t="shared" si="604"/>
        <v>0.42990838161300676</v>
      </c>
      <c r="AK748" s="6">
        <f t="shared" si="648"/>
        <v>0</v>
      </c>
      <c r="AL748" s="6">
        <f t="shared" si="648"/>
        <v>0</v>
      </c>
      <c r="AM748" s="6">
        <f t="shared" si="648"/>
        <v>0</v>
      </c>
      <c r="AN748" s="6">
        <f t="shared" si="648"/>
        <v>0</v>
      </c>
      <c r="AO748" s="9">
        <f t="shared" si="605"/>
        <v>0</v>
      </c>
      <c r="AP748" s="9">
        <f t="shared" si="606"/>
        <v>0</v>
      </c>
      <c r="AQ748" s="9">
        <f t="shared" si="607"/>
        <v>0</v>
      </c>
      <c r="AR748" s="9">
        <f t="shared" si="608"/>
        <v>0</v>
      </c>
      <c r="AS748" s="9">
        <f t="shared" si="646"/>
        <v>0</v>
      </c>
      <c r="AT748" s="9">
        <f t="shared" si="609"/>
        <v>0</v>
      </c>
      <c r="AU748" s="9">
        <f t="shared" si="610"/>
        <v>0</v>
      </c>
      <c r="AV748" s="9">
        <f t="shared" si="611"/>
        <v>0</v>
      </c>
      <c r="AW748" s="9">
        <f t="shared" si="612"/>
        <v>0</v>
      </c>
      <c r="AX748" s="9">
        <f t="shared" si="613"/>
        <v>0</v>
      </c>
      <c r="AY748" s="9">
        <f t="shared" si="614"/>
        <v>0</v>
      </c>
      <c r="AZ748" s="9">
        <f t="shared" si="615"/>
        <v>0</v>
      </c>
      <c r="BA748" s="9">
        <f t="shared" si="616"/>
        <v>0</v>
      </c>
      <c r="BB748" s="9">
        <f t="shared" si="617"/>
        <v>0</v>
      </c>
      <c r="BC748" s="9">
        <f t="shared" si="618"/>
        <v>0</v>
      </c>
      <c r="BD748" s="9">
        <f t="shared" si="619"/>
        <v>0</v>
      </c>
      <c r="BE748" s="9">
        <f t="shared" si="620"/>
        <v>0</v>
      </c>
      <c r="BF748" s="9">
        <f t="shared" si="621"/>
        <v>0</v>
      </c>
      <c r="BG748" s="9">
        <f t="shared" si="622"/>
        <v>0</v>
      </c>
      <c r="BH748" s="9">
        <f t="shared" si="623"/>
        <v>0</v>
      </c>
      <c r="BI748" s="9">
        <f t="shared" si="624"/>
        <v>0</v>
      </c>
      <c r="BJ748" s="6">
        <f t="shared" si="625"/>
        <v>0</v>
      </c>
      <c r="BK748" s="6">
        <f t="shared" si="626"/>
        <v>0</v>
      </c>
      <c r="BL748" s="6">
        <f t="shared" si="627"/>
        <v>0</v>
      </c>
      <c r="BM748" s="10">
        <f t="shared" si="628"/>
        <v>0</v>
      </c>
      <c r="BN748" s="10">
        <f t="shared" si="629"/>
        <v>0</v>
      </c>
      <c r="BO748" s="10">
        <f t="shared" si="630"/>
        <v>0</v>
      </c>
      <c r="BP748" s="11">
        <f t="shared" si="631"/>
        <v>0</v>
      </c>
      <c r="BQ748" s="11">
        <f t="shared" si="632"/>
        <v>0</v>
      </c>
      <c r="BR748" s="11">
        <f t="shared" si="633"/>
        <v>0</v>
      </c>
      <c r="BS748" s="10">
        <f t="shared" si="634"/>
        <v>0</v>
      </c>
      <c r="BT748" s="10">
        <f t="shared" si="635"/>
        <v>0</v>
      </c>
      <c r="BU748" s="10">
        <f t="shared" si="636"/>
        <v>0</v>
      </c>
      <c r="BV748" s="10">
        <f t="shared" si="637"/>
        <v>0</v>
      </c>
      <c r="BW748" s="10">
        <f t="shared" si="638"/>
        <v>0</v>
      </c>
      <c r="BX748" s="10">
        <f t="shared" si="639"/>
        <v>0</v>
      </c>
      <c r="BY748" s="10">
        <f t="shared" si="640"/>
        <v>0</v>
      </c>
      <c r="BZ748" s="10">
        <f t="shared" si="641"/>
        <v>0</v>
      </c>
      <c r="CA748" s="10">
        <f t="shared" si="642"/>
        <v>0</v>
      </c>
      <c r="CB748" s="9">
        <f t="shared" si="643"/>
        <v>0</v>
      </c>
      <c r="CC748" s="9">
        <f t="shared" si="644"/>
        <v>0</v>
      </c>
      <c r="CD748" s="9">
        <f t="shared" si="645"/>
        <v>0</v>
      </c>
      <c r="CE748" s="12">
        <f t="shared" si="647"/>
        <v>0</v>
      </c>
    </row>
    <row r="749" spans="8:83" ht="18" customHeight="1">
      <c r="H749"/>
      <c r="I749"/>
      <c r="J749"/>
      <c r="AA749" s="16">
        <f t="shared" si="595"/>
        <v>0</v>
      </c>
      <c r="AB749" s="16">
        <f t="shared" si="596"/>
        <v>0</v>
      </c>
      <c r="AC749" s="16">
        <f t="shared" si="597"/>
        <v>0</v>
      </c>
      <c r="AD749" s="16">
        <f t="shared" si="598"/>
        <v>0</v>
      </c>
      <c r="AE749" s="16">
        <f t="shared" si="599"/>
        <v>0</v>
      </c>
      <c r="AF749" s="16">
        <f t="shared" si="600"/>
        <v>0</v>
      </c>
      <c r="AG749" s="16">
        <f t="shared" si="601"/>
        <v>0</v>
      </c>
      <c r="AH749" s="16">
        <f t="shared" si="602"/>
        <v>0</v>
      </c>
      <c r="AI749" s="16">
        <f t="shared" si="603"/>
        <v>0</v>
      </c>
      <c r="AJ749" s="15">
        <f t="shared" si="604"/>
        <v>0.42990838161300676</v>
      </c>
      <c r="AK749" s="6">
        <f t="shared" si="648"/>
        <v>0</v>
      </c>
      <c r="AL749" s="6">
        <f t="shared" si="648"/>
        <v>0</v>
      </c>
      <c r="AM749" s="6">
        <f t="shared" si="648"/>
        <v>0</v>
      </c>
      <c r="AN749" s="6">
        <f t="shared" si="648"/>
        <v>0</v>
      </c>
      <c r="AO749" s="9">
        <f t="shared" si="605"/>
        <v>0</v>
      </c>
      <c r="AP749" s="9">
        <f t="shared" si="606"/>
        <v>0</v>
      </c>
      <c r="AQ749" s="9">
        <f t="shared" si="607"/>
        <v>0</v>
      </c>
      <c r="AR749" s="9">
        <f t="shared" si="608"/>
        <v>0</v>
      </c>
      <c r="AS749" s="9">
        <f t="shared" si="646"/>
        <v>0</v>
      </c>
      <c r="AT749" s="9">
        <f t="shared" si="609"/>
        <v>0</v>
      </c>
      <c r="AU749" s="9">
        <f t="shared" si="610"/>
        <v>0</v>
      </c>
      <c r="AV749" s="9">
        <f t="shared" si="611"/>
        <v>0</v>
      </c>
      <c r="AW749" s="9">
        <f t="shared" si="612"/>
        <v>0</v>
      </c>
      <c r="AX749" s="9">
        <f t="shared" si="613"/>
        <v>0</v>
      </c>
      <c r="AY749" s="9">
        <f t="shared" si="614"/>
        <v>0</v>
      </c>
      <c r="AZ749" s="9">
        <f t="shared" si="615"/>
        <v>0</v>
      </c>
      <c r="BA749" s="9">
        <f t="shared" si="616"/>
        <v>0</v>
      </c>
      <c r="BB749" s="9">
        <f t="shared" si="617"/>
        <v>0</v>
      </c>
      <c r="BC749" s="9">
        <f t="shared" si="618"/>
        <v>0</v>
      </c>
      <c r="BD749" s="9">
        <f t="shared" si="619"/>
        <v>0</v>
      </c>
      <c r="BE749" s="9">
        <f t="shared" si="620"/>
        <v>0</v>
      </c>
      <c r="BF749" s="9">
        <f t="shared" si="621"/>
        <v>0</v>
      </c>
      <c r="BG749" s="9">
        <f t="shared" si="622"/>
        <v>0</v>
      </c>
      <c r="BH749" s="9">
        <f t="shared" si="623"/>
        <v>0</v>
      </c>
      <c r="BI749" s="9">
        <f t="shared" si="624"/>
        <v>0</v>
      </c>
      <c r="BJ749" s="6">
        <f t="shared" si="625"/>
        <v>0</v>
      </c>
      <c r="BK749" s="6">
        <f t="shared" si="626"/>
        <v>0</v>
      </c>
      <c r="BL749" s="6">
        <f t="shared" si="627"/>
        <v>0</v>
      </c>
      <c r="BM749" s="10">
        <f t="shared" si="628"/>
        <v>0</v>
      </c>
      <c r="BN749" s="10">
        <f t="shared" si="629"/>
        <v>0</v>
      </c>
      <c r="BO749" s="10">
        <f t="shared" si="630"/>
        <v>0</v>
      </c>
      <c r="BP749" s="11">
        <f t="shared" si="631"/>
        <v>0</v>
      </c>
      <c r="BQ749" s="11">
        <f t="shared" si="632"/>
        <v>0</v>
      </c>
      <c r="BR749" s="11">
        <f t="shared" si="633"/>
        <v>0</v>
      </c>
      <c r="BS749" s="10">
        <f t="shared" si="634"/>
        <v>0</v>
      </c>
      <c r="BT749" s="10">
        <f t="shared" si="635"/>
        <v>0</v>
      </c>
      <c r="BU749" s="10">
        <f t="shared" si="636"/>
        <v>0</v>
      </c>
      <c r="BV749" s="10">
        <f t="shared" si="637"/>
        <v>0</v>
      </c>
      <c r="BW749" s="10">
        <f t="shared" si="638"/>
        <v>0</v>
      </c>
      <c r="BX749" s="10">
        <f t="shared" si="639"/>
        <v>0</v>
      </c>
      <c r="BY749" s="10">
        <f t="shared" si="640"/>
        <v>0</v>
      </c>
      <c r="BZ749" s="10">
        <f t="shared" si="641"/>
        <v>0</v>
      </c>
      <c r="CA749" s="10">
        <f t="shared" si="642"/>
        <v>0</v>
      </c>
      <c r="CB749" s="9">
        <f t="shared" si="643"/>
        <v>0</v>
      </c>
      <c r="CC749" s="9">
        <f t="shared" si="644"/>
        <v>0</v>
      </c>
      <c r="CD749" s="9">
        <f t="shared" si="645"/>
        <v>0</v>
      </c>
      <c r="CE749" s="12">
        <f t="shared" si="647"/>
        <v>0</v>
      </c>
    </row>
    <row r="750" spans="8:83" ht="18" customHeight="1">
      <c r="H750"/>
      <c r="I750"/>
      <c r="J750"/>
      <c r="AA750" s="16">
        <f t="shared" si="595"/>
        <v>0</v>
      </c>
      <c r="AB750" s="16">
        <f t="shared" si="596"/>
        <v>0</v>
      </c>
      <c r="AC750" s="16">
        <f t="shared" si="597"/>
        <v>0</v>
      </c>
      <c r="AD750" s="16">
        <f t="shared" si="598"/>
        <v>0</v>
      </c>
      <c r="AE750" s="16">
        <f t="shared" si="599"/>
        <v>0</v>
      </c>
      <c r="AF750" s="16">
        <f t="shared" si="600"/>
        <v>0</v>
      </c>
      <c r="AG750" s="16">
        <f t="shared" si="601"/>
        <v>0</v>
      </c>
      <c r="AH750" s="16">
        <f t="shared" si="602"/>
        <v>0</v>
      </c>
      <c r="AI750" s="16">
        <f t="shared" si="603"/>
        <v>0</v>
      </c>
      <c r="AJ750" s="15">
        <f t="shared" si="604"/>
        <v>0.42990838161300676</v>
      </c>
      <c r="AK750" s="6">
        <f t="shared" si="648"/>
        <v>0</v>
      </c>
      <c r="AL750" s="6">
        <f t="shared" si="648"/>
        <v>0</v>
      </c>
      <c r="AM750" s="6">
        <f t="shared" si="648"/>
        <v>0</v>
      </c>
      <c r="AN750" s="6">
        <f t="shared" si="648"/>
        <v>0</v>
      </c>
      <c r="AO750" s="9">
        <f t="shared" si="605"/>
        <v>0</v>
      </c>
      <c r="AP750" s="9">
        <f t="shared" si="606"/>
        <v>0</v>
      </c>
      <c r="AQ750" s="9">
        <f t="shared" si="607"/>
        <v>0</v>
      </c>
      <c r="AR750" s="9">
        <f t="shared" si="608"/>
        <v>0</v>
      </c>
      <c r="AS750" s="9">
        <f t="shared" si="646"/>
        <v>0</v>
      </c>
      <c r="AT750" s="9">
        <f t="shared" si="609"/>
        <v>0</v>
      </c>
      <c r="AU750" s="9">
        <f t="shared" si="610"/>
        <v>0</v>
      </c>
      <c r="AV750" s="9">
        <f t="shared" si="611"/>
        <v>0</v>
      </c>
      <c r="AW750" s="9">
        <f t="shared" si="612"/>
        <v>0</v>
      </c>
      <c r="AX750" s="9">
        <f t="shared" si="613"/>
        <v>0</v>
      </c>
      <c r="AY750" s="9">
        <f t="shared" si="614"/>
        <v>0</v>
      </c>
      <c r="AZ750" s="9">
        <f t="shared" si="615"/>
        <v>0</v>
      </c>
      <c r="BA750" s="9">
        <f t="shared" si="616"/>
        <v>0</v>
      </c>
      <c r="BB750" s="9">
        <f t="shared" si="617"/>
        <v>0</v>
      </c>
      <c r="BC750" s="9">
        <f t="shared" si="618"/>
        <v>0</v>
      </c>
      <c r="BD750" s="9">
        <f t="shared" si="619"/>
        <v>0</v>
      </c>
      <c r="BE750" s="9">
        <f t="shared" si="620"/>
        <v>0</v>
      </c>
      <c r="BF750" s="9">
        <f t="shared" si="621"/>
        <v>0</v>
      </c>
      <c r="BG750" s="9">
        <f t="shared" si="622"/>
        <v>0</v>
      </c>
      <c r="BH750" s="9">
        <f t="shared" si="623"/>
        <v>0</v>
      </c>
      <c r="BI750" s="9">
        <f t="shared" si="624"/>
        <v>0</v>
      </c>
      <c r="BJ750" s="6">
        <f t="shared" si="625"/>
        <v>0</v>
      </c>
      <c r="BK750" s="6">
        <f t="shared" si="626"/>
        <v>0</v>
      </c>
      <c r="BL750" s="6">
        <f t="shared" si="627"/>
        <v>0</v>
      </c>
      <c r="BM750" s="10">
        <f t="shared" si="628"/>
        <v>0</v>
      </c>
      <c r="BN750" s="10">
        <f t="shared" si="629"/>
        <v>0</v>
      </c>
      <c r="BO750" s="10">
        <f t="shared" si="630"/>
        <v>0</v>
      </c>
      <c r="BP750" s="11">
        <f t="shared" si="631"/>
        <v>0</v>
      </c>
      <c r="BQ750" s="11">
        <f t="shared" si="632"/>
        <v>0</v>
      </c>
      <c r="BR750" s="11">
        <f t="shared" si="633"/>
        <v>0</v>
      </c>
      <c r="BS750" s="10">
        <f t="shared" si="634"/>
        <v>0</v>
      </c>
      <c r="BT750" s="10">
        <f t="shared" si="635"/>
        <v>0</v>
      </c>
      <c r="BU750" s="10">
        <f t="shared" si="636"/>
        <v>0</v>
      </c>
      <c r="BV750" s="10">
        <f t="shared" si="637"/>
        <v>0</v>
      </c>
      <c r="BW750" s="10">
        <f t="shared" si="638"/>
        <v>0</v>
      </c>
      <c r="BX750" s="10">
        <f t="shared" si="639"/>
        <v>0</v>
      </c>
      <c r="BY750" s="10">
        <f t="shared" si="640"/>
        <v>0</v>
      </c>
      <c r="BZ750" s="10">
        <f t="shared" si="641"/>
        <v>0</v>
      </c>
      <c r="CA750" s="10">
        <f t="shared" si="642"/>
        <v>0</v>
      </c>
      <c r="CB750" s="9">
        <f t="shared" si="643"/>
        <v>0</v>
      </c>
      <c r="CC750" s="9">
        <f t="shared" si="644"/>
        <v>0</v>
      </c>
      <c r="CD750" s="9">
        <f t="shared" si="645"/>
        <v>0</v>
      </c>
      <c r="CE750" s="12">
        <f t="shared" si="647"/>
        <v>0</v>
      </c>
    </row>
    <row r="751" spans="8:83" ht="18" customHeight="1">
      <c r="H751"/>
      <c r="I751"/>
      <c r="J751"/>
      <c r="AA751" s="16">
        <f t="shared" si="595"/>
        <v>0</v>
      </c>
      <c r="AB751" s="16">
        <f t="shared" si="596"/>
        <v>0</v>
      </c>
      <c r="AC751" s="16">
        <f t="shared" si="597"/>
        <v>0</v>
      </c>
      <c r="AD751" s="16">
        <f t="shared" si="598"/>
        <v>0</v>
      </c>
      <c r="AE751" s="16">
        <f t="shared" si="599"/>
        <v>0</v>
      </c>
      <c r="AF751" s="16">
        <f t="shared" si="600"/>
        <v>0</v>
      </c>
      <c r="AG751" s="16">
        <f t="shared" si="601"/>
        <v>0</v>
      </c>
      <c r="AH751" s="16">
        <f t="shared" si="602"/>
        <v>0</v>
      </c>
      <c r="AI751" s="16">
        <f t="shared" si="603"/>
        <v>0</v>
      </c>
      <c r="AJ751" s="15">
        <f t="shared" si="604"/>
        <v>0.42990838161300676</v>
      </c>
      <c r="AK751" s="6">
        <f t="shared" si="648"/>
        <v>0</v>
      </c>
      <c r="AL751" s="6">
        <f t="shared" si="648"/>
        <v>0</v>
      </c>
      <c r="AM751" s="6">
        <f t="shared" si="648"/>
        <v>0</v>
      </c>
      <c r="AN751" s="6">
        <f t="shared" si="648"/>
        <v>0</v>
      </c>
      <c r="AO751" s="9">
        <f t="shared" si="605"/>
        <v>0</v>
      </c>
      <c r="AP751" s="9">
        <f t="shared" si="606"/>
        <v>0</v>
      </c>
      <c r="AQ751" s="9">
        <f t="shared" si="607"/>
        <v>0</v>
      </c>
      <c r="AR751" s="9">
        <f t="shared" si="608"/>
        <v>0</v>
      </c>
      <c r="AS751" s="9">
        <f t="shared" si="646"/>
        <v>0</v>
      </c>
      <c r="AT751" s="9">
        <f t="shared" si="609"/>
        <v>0</v>
      </c>
      <c r="AU751" s="9">
        <f t="shared" si="610"/>
        <v>0</v>
      </c>
      <c r="AV751" s="9">
        <f t="shared" si="611"/>
        <v>0</v>
      </c>
      <c r="AW751" s="9">
        <f t="shared" si="612"/>
        <v>0</v>
      </c>
      <c r="AX751" s="9">
        <f t="shared" si="613"/>
        <v>0</v>
      </c>
      <c r="AY751" s="9">
        <f t="shared" si="614"/>
        <v>0</v>
      </c>
      <c r="AZ751" s="9">
        <f t="shared" si="615"/>
        <v>0</v>
      </c>
      <c r="BA751" s="9">
        <f t="shared" si="616"/>
        <v>0</v>
      </c>
      <c r="BB751" s="9">
        <f t="shared" si="617"/>
        <v>0</v>
      </c>
      <c r="BC751" s="9">
        <f t="shared" si="618"/>
        <v>0</v>
      </c>
      <c r="BD751" s="9">
        <f t="shared" si="619"/>
        <v>0</v>
      </c>
      <c r="BE751" s="9">
        <f t="shared" si="620"/>
        <v>0</v>
      </c>
      <c r="BF751" s="9">
        <f t="shared" si="621"/>
        <v>0</v>
      </c>
      <c r="BG751" s="9">
        <f t="shared" si="622"/>
        <v>0</v>
      </c>
      <c r="BH751" s="9">
        <f t="shared" si="623"/>
        <v>0</v>
      </c>
      <c r="BI751" s="9">
        <f t="shared" si="624"/>
        <v>0</v>
      </c>
      <c r="BJ751" s="6">
        <f t="shared" si="625"/>
        <v>0</v>
      </c>
      <c r="BK751" s="6">
        <f t="shared" si="626"/>
        <v>0</v>
      </c>
      <c r="BL751" s="6">
        <f t="shared" si="627"/>
        <v>0</v>
      </c>
      <c r="BM751" s="10">
        <f t="shared" si="628"/>
        <v>0</v>
      </c>
      <c r="BN751" s="10">
        <f t="shared" si="629"/>
        <v>0</v>
      </c>
      <c r="BO751" s="10">
        <f t="shared" si="630"/>
        <v>0</v>
      </c>
      <c r="BP751" s="11">
        <f t="shared" si="631"/>
        <v>0</v>
      </c>
      <c r="BQ751" s="11">
        <f t="shared" si="632"/>
        <v>0</v>
      </c>
      <c r="BR751" s="11">
        <f t="shared" si="633"/>
        <v>0</v>
      </c>
      <c r="BS751" s="10">
        <f t="shared" si="634"/>
        <v>0</v>
      </c>
      <c r="BT751" s="10">
        <f t="shared" si="635"/>
        <v>0</v>
      </c>
      <c r="BU751" s="10">
        <f t="shared" si="636"/>
        <v>0</v>
      </c>
      <c r="BV751" s="10">
        <f t="shared" si="637"/>
        <v>0</v>
      </c>
      <c r="BW751" s="10">
        <f t="shared" si="638"/>
        <v>0</v>
      </c>
      <c r="BX751" s="10">
        <f t="shared" si="639"/>
        <v>0</v>
      </c>
      <c r="BY751" s="10">
        <f t="shared" si="640"/>
        <v>0</v>
      </c>
      <c r="BZ751" s="10">
        <f t="shared" si="641"/>
        <v>0</v>
      </c>
      <c r="CA751" s="10">
        <f t="shared" si="642"/>
        <v>0</v>
      </c>
      <c r="CB751" s="9">
        <f t="shared" si="643"/>
        <v>0</v>
      </c>
      <c r="CC751" s="9">
        <f t="shared" si="644"/>
        <v>0</v>
      </c>
      <c r="CD751" s="9">
        <f t="shared" si="645"/>
        <v>0</v>
      </c>
      <c r="CE751" s="12">
        <f t="shared" si="647"/>
        <v>0</v>
      </c>
    </row>
    <row r="752" spans="8:83" ht="18" customHeight="1">
      <c r="H752"/>
      <c r="I752"/>
      <c r="J752"/>
      <c r="AA752" s="16">
        <f t="shared" si="595"/>
        <v>0</v>
      </c>
      <c r="AB752" s="16">
        <f t="shared" si="596"/>
        <v>0</v>
      </c>
      <c r="AC752" s="16">
        <f t="shared" si="597"/>
        <v>0</v>
      </c>
      <c r="AD752" s="16">
        <f t="shared" si="598"/>
        <v>0</v>
      </c>
      <c r="AE752" s="16">
        <f t="shared" si="599"/>
        <v>0</v>
      </c>
      <c r="AF752" s="16">
        <f t="shared" si="600"/>
        <v>0</v>
      </c>
      <c r="AG752" s="16">
        <f t="shared" si="601"/>
        <v>0</v>
      </c>
      <c r="AH752" s="16">
        <f t="shared" si="602"/>
        <v>0</v>
      </c>
      <c r="AI752" s="16">
        <f t="shared" si="603"/>
        <v>0</v>
      </c>
      <c r="AJ752" s="15">
        <f t="shared" si="604"/>
        <v>0.42990838161300676</v>
      </c>
      <c r="AK752" s="6">
        <f t="shared" si="648"/>
        <v>0</v>
      </c>
      <c r="AL752" s="6">
        <f t="shared" si="648"/>
        <v>0</v>
      </c>
      <c r="AM752" s="6">
        <f t="shared" si="648"/>
        <v>0</v>
      </c>
      <c r="AN752" s="6">
        <f t="shared" si="648"/>
        <v>0</v>
      </c>
      <c r="AO752" s="9">
        <f t="shared" si="605"/>
        <v>0</v>
      </c>
      <c r="AP752" s="9">
        <f t="shared" si="606"/>
        <v>0</v>
      </c>
      <c r="AQ752" s="9">
        <f t="shared" si="607"/>
        <v>0</v>
      </c>
      <c r="AR752" s="9">
        <f t="shared" si="608"/>
        <v>0</v>
      </c>
      <c r="AS752" s="9">
        <f t="shared" si="646"/>
        <v>0</v>
      </c>
      <c r="AT752" s="9">
        <f t="shared" si="609"/>
        <v>0</v>
      </c>
      <c r="AU752" s="9">
        <f t="shared" si="610"/>
        <v>0</v>
      </c>
      <c r="AV752" s="9">
        <f t="shared" si="611"/>
        <v>0</v>
      </c>
      <c r="AW752" s="9">
        <f t="shared" si="612"/>
        <v>0</v>
      </c>
      <c r="AX752" s="9">
        <f t="shared" si="613"/>
        <v>0</v>
      </c>
      <c r="AY752" s="9">
        <f t="shared" si="614"/>
        <v>0</v>
      </c>
      <c r="AZ752" s="9">
        <f t="shared" si="615"/>
        <v>0</v>
      </c>
      <c r="BA752" s="9">
        <f t="shared" si="616"/>
        <v>0</v>
      </c>
      <c r="BB752" s="9">
        <f t="shared" si="617"/>
        <v>0</v>
      </c>
      <c r="BC752" s="9">
        <f t="shared" si="618"/>
        <v>0</v>
      </c>
      <c r="BD752" s="9">
        <f t="shared" si="619"/>
        <v>0</v>
      </c>
      <c r="BE752" s="9">
        <f t="shared" si="620"/>
        <v>0</v>
      </c>
      <c r="BF752" s="9">
        <f t="shared" si="621"/>
        <v>0</v>
      </c>
      <c r="BG752" s="9">
        <f t="shared" si="622"/>
        <v>0</v>
      </c>
      <c r="BH752" s="9">
        <f t="shared" si="623"/>
        <v>0</v>
      </c>
      <c r="BI752" s="9">
        <f t="shared" si="624"/>
        <v>0</v>
      </c>
      <c r="BJ752" s="6">
        <f t="shared" si="625"/>
        <v>0</v>
      </c>
      <c r="BK752" s="6">
        <f t="shared" si="626"/>
        <v>0</v>
      </c>
      <c r="BL752" s="6">
        <f t="shared" si="627"/>
        <v>0</v>
      </c>
      <c r="BM752" s="10">
        <f t="shared" si="628"/>
        <v>0</v>
      </c>
      <c r="BN752" s="10">
        <f t="shared" si="629"/>
        <v>0</v>
      </c>
      <c r="BO752" s="10">
        <f t="shared" si="630"/>
        <v>0</v>
      </c>
      <c r="BP752" s="11">
        <f t="shared" si="631"/>
        <v>0</v>
      </c>
      <c r="BQ752" s="11">
        <f t="shared" si="632"/>
        <v>0</v>
      </c>
      <c r="BR752" s="11">
        <f t="shared" si="633"/>
        <v>0</v>
      </c>
      <c r="BS752" s="10">
        <f t="shared" si="634"/>
        <v>0</v>
      </c>
      <c r="BT752" s="10">
        <f t="shared" si="635"/>
        <v>0</v>
      </c>
      <c r="BU752" s="10">
        <f t="shared" si="636"/>
        <v>0</v>
      </c>
      <c r="BV752" s="10">
        <f t="shared" si="637"/>
        <v>0</v>
      </c>
      <c r="BW752" s="10">
        <f t="shared" si="638"/>
        <v>0</v>
      </c>
      <c r="BX752" s="10">
        <f t="shared" si="639"/>
        <v>0</v>
      </c>
      <c r="BY752" s="10">
        <f t="shared" si="640"/>
        <v>0</v>
      </c>
      <c r="BZ752" s="10">
        <f t="shared" si="641"/>
        <v>0</v>
      </c>
      <c r="CA752" s="10">
        <f t="shared" si="642"/>
        <v>0</v>
      </c>
      <c r="CB752" s="9">
        <f t="shared" si="643"/>
        <v>0</v>
      </c>
      <c r="CC752" s="9">
        <f t="shared" si="644"/>
        <v>0</v>
      </c>
      <c r="CD752" s="9">
        <f t="shared" si="645"/>
        <v>0</v>
      </c>
      <c r="CE752" s="12">
        <f t="shared" si="647"/>
        <v>0</v>
      </c>
    </row>
    <row r="753" spans="8:83" ht="18" customHeight="1">
      <c r="H753"/>
      <c r="I753"/>
      <c r="J753"/>
      <c r="AA753" s="16">
        <f t="shared" si="595"/>
        <v>0</v>
      </c>
      <c r="AB753" s="16">
        <f t="shared" si="596"/>
        <v>0</v>
      </c>
      <c r="AC753" s="16">
        <f t="shared" si="597"/>
        <v>0</v>
      </c>
      <c r="AD753" s="16">
        <f t="shared" si="598"/>
        <v>0</v>
      </c>
      <c r="AE753" s="16">
        <f t="shared" si="599"/>
        <v>0</v>
      </c>
      <c r="AF753" s="16">
        <f t="shared" si="600"/>
        <v>0</v>
      </c>
      <c r="AG753" s="16">
        <f t="shared" si="601"/>
        <v>0</v>
      </c>
      <c r="AH753" s="16">
        <f t="shared" si="602"/>
        <v>0</v>
      </c>
      <c r="AI753" s="16">
        <f t="shared" si="603"/>
        <v>0</v>
      </c>
      <c r="AJ753" s="15">
        <f t="shared" si="604"/>
        <v>0.42990838161300676</v>
      </c>
      <c r="AK753" s="6">
        <f t="shared" si="648"/>
        <v>0</v>
      </c>
      <c r="AL753" s="6">
        <f t="shared" si="648"/>
        <v>0</v>
      </c>
      <c r="AM753" s="6">
        <f t="shared" si="648"/>
        <v>0</v>
      </c>
      <c r="AN753" s="6">
        <f t="shared" si="648"/>
        <v>0</v>
      </c>
      <c r="AO753" s="9">
        <f t="shared" si="605"/>
        <v>0</v>
      </c>
      <c r="AP753" s="9">
        <f t="shared" si="606"/>
        <v>0</v>
      </c>
      <c r="AQ753" s="9">
        <f t="shared" si="607"/>
        <v>0</v>
      </c>
      <c r="AR753" s="9">
        <f t="shared" si="608"/>
        <v>0</v>
      </c>
      <c r="AS753" s="9">
        <f t="shared" si="646"/>
        <v>0</v>
      </c>
      <c r="AT753" s="9">
        <f t="shared" si="609"/>
        <v>0</v>
      </c>
      <c r="AU753" s="9">
        <f t="shared" si="610"/>
        <v>0</v>
      </c>
      <c r="AV753" s="9">
        <f t="shared" si="611"/>
        <v>0</v>
      </c>
      <c r="AW753" s="9">
        <f t="shared" si="612"/>
        <v>0</v>
      </c>
      <c r="AX753" s="9">
        <f t="shared" si="613"/>
        <v>0</v>
      </c>
      <c r="AY753" s="9">
        <f t="shared" si="614"/>
        <v>0</v>
      </c>
      <c r="AZ753" s="9">
        <f t="shared" si="615"/>
        <v>0</v>
      </c>
      <c r="BA753" s="9">
        <f t="shared" si="616"/>
        <v>0</v>
      </c>
      <c r="BB753" s="9">
        <f t="shared" si="617"/>
        <v>0</v>
      </c>
      <c r="BC753" s="9">
        <f t="shared" si="618"/>
        <v>0</v>
      </c>
      <c r="BD753" s="9">
        <f t="shared" si="619"/>
        <v>0</v>
      </c>
      <c r="BE753" s="9">
        <f t="shared" si="620"/>
        <v>0</v>
      </c>
      <c r="BF753" s="9">
        <f t="shared" si="621"/>
        <v>0</v>
      </c>
      <c r="BG753" s="9">
        <f t="shared" si="622"/>
        <v>0</v>
      </c>
      <c r="BH753" s="9">
        <f t="shared" si="623"/>
        <v>0</v>
      </c>
      <c r="BI753" s="9">
        <f t="shared" si="624"/>
        <v>0</v>
      </c>
      <c r="BJ753" s="6">
        <f t="shared" si="625"/>
        <v>0</v>
      </c>
      <c r="BK753" s="6">
        <f t="shared" si="626"/>
        <v>0</v>
      </c>
      <c r="BL753" s="6">
        <f t="shared" si="627"/>
        <v>0</v>
      </c>
      <c r="BM753" s="10">
        <f t="shared" si="628"/>
        <v>0</v>
      </c>
      <c r="BN753" s="10">
        <f t="shared" si="629"/>
        <v>0</v>
      </c>
      <c r="BO753" s="10">
        <f t="shared" si="630"/>
        <v>0</v>
      </c>
      <c r="BP753" s="11">
        <f t="shared" si="631"/>
        <v>0</v>
      </c>
      <c r="BQ753" s="11">
        <f t="shared" si="632"/>
        <v>0</v>
      </c>
      <c r="BR753" s="11">
        <f t="shared" si="633"/>
        <v>0</v>
      </c>
      <c r="BS753" s="10">
        <f t="shared" si="634"/>
        <v>0</v>
      </c>
      <c r="BT753" s="10">
        <f t="shared" si="635"/>
        <v>0</v>
      </c>
      <c r="BU753" s="10">
        <f t="shared" si="636"/>
        <v>0</v>
      </c>
      <c r="BV753" s="10">
        <f t="shared" si="637"/>
        <v>0</v>
      </c>
      <c r="BW753" s="10">
        <f t="shared" si="638"/>
        <v>0</v>
      </c>
      <c r="BX753" s="10">
        <f t="shared" si="639"/>
        <v>0</v>
      </c>
      <c r="BY753" s="10">
        <f t="shared" si="640"/>
        <v>0</v>
      </c>
      <c r="BZ753" s="10">
        <f t="shared" si="641"/>
        <v>0</v>
      </c>
      <c r="CA753" s="10">
        <f t="shared" si="642"/>
        <v>0</v>
      </c>
      <c r="CB753" s="9">
        <f t="shared" si="643"/>
        <v>0</v>
      </c>
      <c r="CC753" s="9">
        <f t="shared" si="644"/>
        <v>0</v>
      </c>
      <c r="CD753" s="9">
        <f t="shared" si="645"/>
        <v>0</v>
      </c>
      <c r="CE753" s="12">
        <f t="shared" si="647"/>
        <v>0</v>
      </c>
    </row>
    <row r="754" spans="8:83" ht="18" customHeight="1">
      <c r="H754"/>
      <c r="I754"/>
      <c r="J754"/>
      <c r="AA754" s="16">
        <f t="shared" si="595"/>
        <v>0</v>
      </c>
      <c r="AB754" s="16">
        <f t="shared" si="596"/>
        <v>0</v>
      </c>
      <c r="AC754" s="16">
        <f t="shared" si="597"/>
        <v>0</v>
      </c>
      <c r="AD754" s="16">
        <f t="shared" si="598"/>
        <v>0</v>
      </c>
      <c r="AE754" s="16">
        <f t="shared" si="599"/>
        <v>0</v>
      </c>
      <c r="AF754" s="16">
        <f t="shared" si="600"/>
        <v>0</v>
      </c>
      <c r="AG754" s="16">
        <f t="shared" si="601"/>
        <v>0</v>
      </c>
      <c r="AH754" s="16">
        <f t="shared" si="602"/>
        <v>0</v>
      </c>
      <c r="AI754" s="16">
        <f t="shared" si="603"/>
        <v>0</v>
      </c>
      <c r="AJ754" s="15">
        <f t="shared" si="604"/>
        <v>0.42990838161300676</v>
      </c>
      <c r="AK754" s="6">
        <f t="shared" si="648"/>
        <v>0</v>
      </c>
      <c r="AL754" s="6">
        <f t="shared" si="648"/>
        <v>0</v>
      </c>
      <c r="AM754" s="6">
        <f t="shared" si="648"/>
        <v>0</v>
      </c>
      <c r="AN754" s="6">
        <f t="shared" si="648"/>
        <v>0</v>
      </c>
      <c r="AO754" s="9">
        <f t="shared" si="605"/>
        <v>0</v>
      </c>
      <c r="AP754" s="9">
        <f t="shared" si="606"/>
        <v>0</v>
      </c>
      <c r="AQ754" s="9">
        <f t="shared" si="607"/>
        <v>0</v>
      </c>
      <c r="AR754" s="9">
        <f t="shared" si="608"/>
        <v>0</v>
      </c>
      <c r="AS754" s="9">
        <f t="shared" si="646"/>
        <v>0</v>
      </c>
      <c r="AT754" s="9">
        <f t="shared" si="609"/>
        <v>0</v>
      </c>
      <c r="AU754" s="9">
        <f t="shared" si="610"/>
        <v>0</v>
      </c>
      <c r="AV754" s="9">
        <f t="shared" si="611"/>
        <v>0</v>
      </c>
      <c r="AW754" s="9">
        <f t="shared" si="612"/>
        <v>0</v>
      </c>
      <c r="AX754" s="9">
        <f t="shared" si="613"/>
        <v>0</v>
      </c>
      <c r="AY754" s="9">
        <f t="shared" si="614"/>
        <v>0</v>
      </c>
      <c r="AZ754" s="9">
        <f t="shared" si="615"/>
        <v>0</v>
      </c>
      <c r="BA754" s="9">
        <f t="shared" si="616"/>
        <v>0</v>
      </c>
      <c r="BB754" s="9">
        <f t="shared" si="617"/>
        <v>0</v>
      </c>
      <c r="BC754" s="9">
        <f t="shared" si="618"/>
        <v>0</v>
      </c>
      <c r="BD754" s="9">
        <f t="shared" si="619"/>
        <v>0</v>
      </c>
      <c r="BE754" s="9">
        <f t="shared" si="620"/>
        <v>0</v>
      </c>
      <c r="BF754" s="9">
        <f t="shared" si="621"/>
        <v>0</v>
      </c>
      <c r="BG754" s="9">
        <f t="shared" si="622"/>
        <v>0</v>
      </c>
      <c r="BH754" s="9">
        <f t="shared" si="623"/>
        <v>0</v>
      </c>
      <c r="BI754" s="9">
        <f t="shared" si="624"/>
        <v>0</v>
      </c>
      <c r="BJ754" s="6">
        <f t="shared" si="625"/>
        <v>0</v>
      </c>
      <c r="BK754" s="6">
        <f t="shared" si="626"/>
        <v>0</v>
      </c>
      <c r="BL754" s="6">
        <f t="shared" si="627"/>
        <v>0</v>
      </c>
      <c r="BM754" s="10">
        <f t="shared" si="628"/>
        <v>0</v>
      </c>
      <c r="BN754" s="10">
        <f t="shared" si="629"/>
        <v>0</v>
      </c>
      <c r="BO754" s="10">
        <f t="shared" si="630"/>
        <v>0</v>
      </c>
      <c r="BP754" s="11">
        <f t="shared" si="631"/>
        <v>0</v>
      </c>
      <c r="BQ754" s="11">
        <f t="shared" si="632"/>
        <v>0</v>
      </c>
      <c r="BR754" s="11">
        <f t="shared" si="633"/>
        <v>0</v>
      </c>
      <c r="BS754" s="10">
        <f t="shared" si="634"/>
        <v>0</v>
      </c>
      <c r="BT754" s="10">
        <f t="shared" si="635"/>
        <v>0</v>
      </c>
      <c r="BU754" s="10">
        <f t="shared" si="636"/>
        <v>0</v>
      </c>
      <c r="BV754" s="10">
        <f t="shared" si="637"/>
        <v>0</v>
      </c>
      <c r="BW754" s="10">
        <f t="shared" si="638"/>
        <v>0</v>
      </c>
      <c r="BX754" s="10">
        <f t="shared" si="639"/>
        <v>0</v>
      </c>
      <c r="BY754" s="10">
        <f t="shared" si="640"/>
        <v>0</v>
      </c>
      <c r="BZ754" s="10">
        <f t="shared" si="641"/>
        <v>0</v>
      </c>
      <c r="CA754" s="10">
        <f t="shared" si="642"/>
        <v>0</v>
      </c>
      <c r="CB754" s="9">
        <f t="shared" si="643"/>
        <v>0</v>
      </c>
      <c r="CC754" s="9">
        <f t="shared" si="644"/>
        <v>0</v>
      </c>
      <c r="CD754" s="9">
        <f t="shared" si="645"/>
        <v>0</v>
      </c>
      <c r="CE754" s="12">
        <f t="shared" si="647"/>
        <v>0</v>
      </c>
    </row>
    <row r="755" spans="8:83" ht="18" customHeight="1">
      <c r="H755"/>
      <c r="I755"/>
      <c r="J755"/>
      <c r="AA755" s="16">
        <f t="shared" si="595"/>
        <v>0</v>
      </c>
      <c r="AB755" s="16">
        <f t="shared" si="596"/>
        <v>0</v>
      </c>
      <c r="AC755" s="16">
        <f t="shared" si="597"/>
        <v>0</v>
      </c>
      <c r="AD755" s="16">
        <f t="shared" si="598"/>
        <v>0</v>
      </c>
      <c r="AE755" s="16">
        <f t="shared" si="599"/>
        <v>0</v>
      </c>
      <c r="AF755" s="16">
        <f t="shared" si="600"/>
        <v>0</v>
      </c>
      <c r="AG755" s="16">
        <f t="shared" si="601"/>
        <v>0</v>
      </c>
      <c r="AH755" s="16">
        <f t="shared" si="602"/>
        <v>0</v>
      </c>
      <c r="AI755" s="16">
        <f t="shared" si="603"/>
        <v>0</v>
      </c>
      <c r="AJ755" s="15">
        <f t="shared" si="604"/>
        <v>0.42990838161300676</v>
      </c>
      <c r="AK755" s="6">
        <f t="shared" si="648"/>
        <v>0</v>
      </c>
      <c r="AL755" s="6">
        <f t="shared" si="648"/>
        <v>0</v>
      </c>
      <c r="AM755" s="6">
        <f t="shared" si="648"/>
        <v>0</v>
      </c>
      <c r="AN755" s="6">
        <f t="shared" si="648"/>
        <v>0</v>
      </c>
      <c r="AO755" s="9">
        <f t="shared" si="605"/>
        <v>0</v>
      </c>
      <c r="AP755" s="9">
        <f t="shared" si="606"/>
        <v>0</v>
      </c>
      <c r="AQ755" s="9">
        <f t="shared" si="607"/>
        <v>0</v>
      </c>
      <c r="AR755" s="9">
        <f t="shared" si="608"/>
        <v>0</v>
      </c>
      <c r="AS755" s="9">
        <f t="shared" si="646"/>
        <v>0</v>
      </c>
      <c r="AT755" s="9">
        <f t="shared" si="609"/>
        <v>0</v>
      </c>
      <c r="AU755" s="9">
        <f t="shared" si="610"/>
        <v>0</v>
      </c>
      <c r="AV755" s="9">
        <f t="shared" si="611"/>
        <v>0</v>
      </c>
      <c r="AW755" s="9">
        <f t="shared" si="612"/>
        <v>0</v>
      </c>
      <c r="AX755" s="9">
        <f t="shared" si="613"/>
        <v>0</v>
      </c>
      <c r="AY755" s="9">
        <f t="shared" si="614"/>
        <v>0</v>
      </c>
      <c r="AZ755" s="9">
        <f t="shared" si="615"/>
        <v>0</v>
      </c>
      <c r="BA755" s="9">
        <f t="shared" si="616"/>
        <v>0</v>
      </c>
      <c r="BB755" s="9">
        <f t="shared" si="617"/>
        <v>0</v>
      </c>
      <c r="BC755" s="9">
        <f t="shared" si="618"/>
        <v>0</v>
      </c>
      <c r="BD755" s="9">
        <f t="shared" si="619"/>
        <v>0</v>
      </c>
      <c r="BE755" s="9">
        <f t="shared" si="620"/>
        <v>0</v>
      </c>
      <c r="BF755" s="9">
        <f t="shared" si="621"/>
        <v>0</v>
      </c>
      <c r="BG755" s="9">
        <f t="shared" si="622"/>
        <v>0</v>
      </c>
      <c r="BH755" s="9">
        <f t="shared" si="623"/>
        <v>0</v>
      </c>
      <c r="BI755" s="9">
        <f t="shared" si="624"/>
        <v>0</v>
      </c>
      <c r="BJ755" s="6">
        <f t="shared" si="625"/>
        <v>0</v>
      </c>
      <c r="BK755" s="6">
        <f t="shared" si="626"/>
        <v>0</v>
      </c>
      <c r="BL755" s="6">
        <f t="shared" si="627"/>
        <v>0</v>
      </c>
      <c r="BM755" s="10">
        <f t="shared" si="628"/>
        <v>0</v>
      </c>
      <c r="BN755" s="10">
        <f t="shared" si="629"/>
        <v>0</v>
      </c>
      <c r="BO755" s="10">
        <f t="shared" si="630"/>
        <v>0</v>
      </c>
      <c r="BP755" s="11">
        <f t="shared" si="631"/>
        <v>0</v>
      </c>
      <c r="BQ755" s="11">
        <f t="shared" si="632"/>
        <v>0</v>
      </c>
      <c r="BR755" s="11">
        <f t="shared" si="633"/>
        <v>0</v>
      </c>
      <c r="BS755" s="10">
        <f t="shared" si="634"/>
        <v>0</v>
      </c>
      <c r="BT755" s="10">
        <f t="shared" si="635"/>
        <v>0</v>
      </c>
      <c r="BU755" s="10">
        <f t="shared" si="636"/>
        <v>0</v>
      </c>
      <c r="BV755" s="10">
        <f t="shared" si="637"/>
        <v>0</v>
      </c>
      <c r="BW755" s="10">
        <f t="shared" si="638"/>
        <v>0</v>
      </c>
      <c r="BX755" s="10">
        <f t="shared" si="639"/>
        <v>0</v>
      </c>
      <c r="BY755" s="10">
        <f t="shared" si="640"/>
        <v>0</v>
      </c>
      <c r="BZ755" s="10">
        <f t="shared" si="641"/>
        <v>0</v>
      </c>
      <c r="CA755" s="10">
        <f t="shared" si="642"/>
        <v>0</v>
      </c>
      <c r="CB755" s="9">
        <f t="shared" si="643"/>
        <v>0</v>
      </c>
      <c r="CC755" s="9">
        <f t="shared" si="644"/>
        <v>0</v>
      </c>
      <c r="CD755" s="9">
        <f t="shared" si="645"/>
        <v>0</v>
      </c>
      <c r="CE755" s="12">
        <f t="shared" si="647"/>
        <v>0</v>
      </c>
    </row>
    <row r="756" spans="8:83" ht="18" customHeight="1">
      <c r="H756"/>
      <c r="I756"/>
      <c r="J756"/>
      <c r="AA756" s="16">
        <f t="shared" si="595"/>
        <v>0</v>
      </c>
      <c r="AB756" s="16">
        <f t="shared" si="596"/>
        <v>0</v>
      </c>
      <c r="AC756" s="16">
        <f t="shared" si="597"/>
        <v>0</v>
      </c>
      <c r="AD756" s="16">
        <f t="shared" si="598"/>
        <v>0</v>
      </c>
      <c r="AE756" s="16">
        <f t="shared" si="599"/>
        <v>0</v>
      </c>
      <c r="AF756" s="16">
        <f t="shared" si="600"/>
        <v>0</v>
      </c>
      <c r="AG756" s="16">
        <f t="shared" si="601"/>
        <v>0</v>
      </c>
      <c r="AH756" s="16">
        <f t="shared" si="602"/>
        <v>0</v>
      </c>
      <c r="AI756" s="16">
        <f t="shared" si="603"/>
        <v>0</v>
      </c>
      <c r="AJ756" s="15">
        <f t="shared" si="604"/>
        <v>0.42990838161300676</v>
      </c>
      <c r="AK756" s="6">
        <f t="shared" si="648"/>
        <v>0</v>
      </c>
      <c r="AL756" s="6">
        <f t="shared" si="648"/>
        <v>0</v>
      </c>
      <c r="AM756" s="6">
        <f t="shared" si="648"/>
        <v>0</v>
      </c>
      <c r="AN756" s="6">
        <f t="shared" si="648"/>
        <v>0</v>
      </c>
      <c r="AO756" s="9">
        <f t="shared" si="605"/>
        <v>0</v>
      </c>
      <c r="AP756" s="9">
        <f t="shared" si="606"/>
        <v>0</v>
      </c>
      <c r="AQ756" s="9">
        <f t="shared" si="607"/>
        <v>0</v>
      </c>
      <c r="AR756" s="9">
        <f t="shared" si="608"/>
        <v>0</v>
      </c>
      <c r="AS756" s="9">
        <f t="shared" si="646"/>
        <v>0</v>
      </c>
      <c r="AT756" s="9">
        <f t="shared" si="609"/>
        <v>0</v>
      </c>
      <c r="AU756" s="9">
        <f t="shared" si="610"/>
        <v>0</v>
      </c>
      <c r="AV756" s="9">
        <f t="shared" si="611"/>
        <v>0</v>
      </c>
      <c r="AW756" s="9">
        <f t="shared" si="612"/>
        <v>0</v>
      </c>
      <c r="AX756" s="9">
        <f t="shared" si="613"/>
        <v>0</v>
      </c>
      <c r="AY756" s="9">
        <f t="shared" si="614"/>
        <v>0</v>
      </c>
      <c r="AZ756" s="9">
        <f t="shared" si="615"/>
        <v>0</v>
      </c>
      <c r="BA756" s="9">
        <f t="shared" si="616"/>
        <v>0</v>
      </c>
      <c r="BB756" s="9">
        <f t="shared" si="617"/>
        <v>0</v>
      </c>
      <c r="BC756" s="9">
        <f t="shared" si="618"/>
        <v>0</v>
      </c>
      <c r="BD756" s="9">
        <f t="shared" si="619"/>
        <v>0</v>
      </c>
      <c r="BE756" s="9">
        <f t="shared" si="620"/>
        <v>0</v>
      </c>
      <c r="BF756" s="9">
        <f t="shared" si="621"/>
        <v>0</v>
      </c>
      <c r="BG756" s="9">
        <f t="shared" si="622"/>
        <v>0</v>
      </c>
      <c r="BH756" s="9">
        <f t="shared" si="623"/>
        <v>0</v>
      </c>
      <c r="BI756" s="9">
        <f t="shared" si="624"/>
        <v>0</v>
      </c>
      <c r="BJ756" s="6">
        <f t="shared" si="625"/>
        <v>0</v>
      </c>
      <c r="BK756" s="6">
        <f t="shared" si="626"/>
        <v>0</v>
      </c>
      <c r="BL756" s="6">
        <f t="shared" si="627"/>
        <v>0</v>
      </c>
      <c r="BM756" s="10">
        <f t="shared" si="628"/>
        <v>0</v>
      </c>
      <c r="BN756" s="10">
        <f t="shared" si="629"/>
        <v>0</v>
      </c>
      <c r="BO756" s="10">
        <f t="shared" si="630"/>
        <v>0</v>
      </c>
      <c r="BP756" s="11">
        <f t="shared" si="631"/>
        <v>0</v>
      </c>
      <c r="BQ756" s="11">
        <f t="shared" si="632"/>
        <v>0</v>
      </c>
      <c r="BR756" s="11">
        <f t="shared" si="633"/>
        <v>0</v>
      </c>
      <c r="BS756" s="10">
        <f t="shared" si="634"/>
        <v>0</v>
      </c>
      <c r="BT756" s="10">
        <f t="shared" si="635"/>
        <v>0</v>
      </c>
      <c r="BU756" s="10">
        <f t="shared" si="636"/>
        <v>0</v>
      </c>
      <c r="BV756" s="10">
        <f t="shared" si="637"/>
        <v>0</v>
      </c>
      <c r="BW756" s="10">
        <f t="shared" si="638"/>
        <v>0</v>
      </c>
      <c r="BX756" s="10">
        <f t="shared" si="639"/>
        <v>0</v>
      </c>
      <c r="BY756" s="10">
        <f t="shared" si="640"/>
        <v>0</v>
      </c>
      <c r="BZ756" s="10">
        <f t="shared" si="641"/>
        <v>0</v>
      </c>
      <c r="CA756" s="10">
        <f t="shared" si="642"/>
        <v>0</v>
      </c>
      <c r="CB756" s="9">
        <f t="shared" si="643"/>
        <v>0</v>
      </c>
      <c r="CC756" s="9">
        <f t="shared" si="644"/>
        <v>0</v>
      </c>
      <c r="CD756" s="9">
        <f t="shared" si="645"/>
        <v>0</v>
      </c>
      <c r="CE756" s="12">
        <f t="shared" si="647"/>
        <v>0</v>
      </c>
    </row>
    <row r="757" spans="8:83" ht="18" customHeight="1">
      <c r="H757"/>
      <c r="I757"/>
      <c r="J757"/>
      <c r="AA757" s="16">
        <f t="shared" si="595"/>
        <v>0</v>
      </c>
      <c r="AB757" s="16">
        <f t="shared" si="596"/>
        <v>0</v>
      </c>
      <c r="AC757" s="16">
        <f t="shared" si="597"/>
        <v>0</v>
      </c>
      <c r="AD757" s="16">
        <f t="shared" si="598"/>
        <v>0</v>
      </c>
      <c r="AE757" s="16">
        <f t="shared" si="599"/>
        <v>0</v>
      </c>
      <c r="AF757" s="16">
        <f t="shared" si="600"/>
        <v>0</v>
      </c>
      <c r="AG757" s="16">
        <f t="shared" si="601"/>
        <v>0</v>
      </c>
      <c r="AH757" s="16">
        <f t="shared" si="602"/>
        <v>0</v>
      </c>
      <c r="AI757" s="16">
        <f t="shared" si="603"/>
        <v>0</v>
      </c>
      <c r="AJ757" s="15">
        <f t="shared" si="604"/>
        <v>0.42990838161300676</v>
      </c>
      <c r="AK757" s="6">
        <f t="shared" si="648"/>
        <v>0</v>
      </c>
      <c r="AL757" s="6">
        <f t="shared" si="648"/>
        <v>0</v>
      </c>
      <c r="AM757" s="6">
        <f t="shared" si="648"/>
        <v>0</v>
      </c>
      <c r="AN757" s="6">
        <f t="shared" si="648"/>
        <v>0</v>
      </c>
      <c r="AO757" s="9">
        <f t="shared" si="605"/>
        <v>0</v>
      </c>
      <c r="AP757" s="9">
        <f t="shared" si="606"/>
        <v>0</v>
      </c>
      <c r="AQ757" s="9">
        <f t="shared" si="607"/>
        <v>0</v>
      </c>
      <c r="AR757" s="9">
        <f t="shared" si="608"/>
        <v>0</v>
      </c>
      <c r="AS757" s="9">
        <f t="shared" si="646"/>
        <v>0</v>
      </c>
      <c r="AT757" s="9">
        <f t="shared" si="609"/>
        <v>0</v>
      </c>
      <c r="AU757" s="9">
        <f t="shared" si="610"/>
        <v>0</v>
      </c>
      <c r="AV757" s="9">
        <f t="shared" si="611"/>
        <v>0</v>
      </c>
      <c r="AW757" s="9">
        <f t="shared" si="612"/>
        <v>0</v>
      </c>
      <c r="AX757" s="9">
        <f t="shared" si="613"/>
        <v>0</v>
      </c>
      <c r="AY757" s="9">
        <f t="shared" si="614"/>
        <v>0</v>
      </c>
      <c r="AZ757" s="9">
        <f t="shared" si="615"/>
        <v>0</v>
      </c>
      <c r="BA757" s="9">
        <f t="shared" si="616"/>
        <v>0</v>
      </c>
      <c r="BB757" s="9">
        <f t="shared" si="617"/>
        <v>0</v>
      </c>
      <c r="BC757" s="9">
        <f t="shared" si="618"/>
        <v>0</v>
      </c>
      <c r="BD757" s="9">
        <f t="shared" si="619"/>
        <v>0</v>
      </c>
      <c r="BE757" s="9">
        <f t="shared" si="620"/>
        <v>0</v>
      </c>
      <c r="BF757" s="9">
        <f t="shared" si="621"/>
        <v>0</v>
      </c>
      <c r="BG757" s="9">
        <f t="shared" si="622"/>
        <v>0</v>
      </c>
      <c r="BH757" s="9">
        <f t="shared" si="623"/>
        <v>0</v>
      </c>
      <c r="BI757" s="9">
        <f t="shared" si="624"/>
        <v>0</v>
      </c>
      <c r="BJ757" s="6">
        <f t="shared" si="625"/>
        <v>0</v>
      </c>
      <c r="BK757" s="6">
        <f t="shared" si="626"/>
        <v>0</v>
      </c>
      <c r="BL757" s="6">
        <f t="shared" si="627"/>
        <v>0</v>
      </c>
      <c r="BM757" s="10">
        <f t="shared" si="628"/>
        <v>0</v>
      </c>
      <c r="BN757" s="10">
        <f t="shared" si="629"/>
        <v>0</v>
      </c>
      <c r="BO757" s="10">
        <f t="shared" si="630"/>
        <v>0</v>
      </c>
      <c r="BP757" s="11">
        <f t="shared" si="631"/>
        <v>0</v>
      </c>
      <c r="BQ757" s="11">
        <f t="shared" si="632"/>
        <v>0</v>
      </c>
      <c r="BR757" s="11">
        <f t="shared" si="633"/>
        <v>0</v>
      </c>
      <c r="BS757" s="10">
        <f t="shared" si="634"/>
        <v>0</v>
      </c>
      <c r="BT757" s="10">
        <f t="shared" si="635"/>
        <v>0</v>
      </c>
      <c r="BU757" s="10">
        <f t="shared" si="636"/>
        <v>0</v>
      </c>
      <c r="BV757" s="10">
        <f t="shared" si="637"/>
        <v>0</v>
      </c>
      <c r="BW757" s="10">
        <f t="shared" si="638"/>
        <v>0</v>
      </c>
      <c r="BX757" s="10">
        <f t="shared" si="639"/>
        <v>0</v>
      </c>
      <c r="BY757" s="10">
        <f t="shared" si="640"/>
        <v>0</v>
      </c>
      <c r="BZ757" s="10">
        <f t="shared" si="641"/>
        <v>0</v>
      </c>
      <c r="CA757" s="10">
        <f t="shared" si="642"/>
        <v>0</v>
      </c>
      <c r="CB757" s="9">
        <f t="shared" si="643"/>
        <v>0</v>
      </c>
      <c r="CC757" s="9">
        <f t="shared" si="644"/>
        <v>0</v>
      </c>
      <c r="CD757" s="9">
        <f t="shared" si="645"/>
        <v>0</v>
      </c>
      <c r="CE757" s="12">
        <f t="shared" si="647"/>
        <v>0</v>
      </c>
    </row>
    <row r="758" spans="8:83" ht="18" customHeight="1">
      <c r="H758"/>
      <c r="I758"/>
      <c r="J758"/>
      <c r="AA758" s="16">
        <f t="shared" si="595"/>
        <v>0</v>
      </c>
      <c r="AB758" s="16">
        <f t="shared" si="596"/>
        <v>0</v>
      </c>
      <c r="AC758" s="16">
        <f t="shared" si="597"/>
        <v>0</v>
      </c>
      <c r="AD758" s="16">
        <f t="shared" si="598"/>
        <v>0</v>
      </c>
      <c r="AE758" s="16">
        <f t="shared" si="599"/>
        <v>0</v>
      </c>
      <c r="AF758" s="16">
        <f t="shared" si="600"/>
        <v>0</v>
      </c>
      <c r="AG758" s="16">
        <f t="shared" si="601"/>
        <v>0</v>
      </c>
      <c r="AH758" s="16">
        <f t="shared" si="602"/>
        <v>0</v>
      </c>
      <c r="AI758" s="16">
        <f t="shared" si="603"/>
        <v>0</v>
      </c>
      <c r="AJ758" s="15">
        <f t="shared" si="604"/>
        <v>0.42990838161300676</v>
      </c>
      <c r="AK758" s="6">
        <f t="shared" si="648"/>
        <v>0</v>
      </c>
      <c r="AL758" s="6">
        <f t="shared" si="648"/>
        <v>0</v>
      </c>
      <c r="AM758" s="6">
        <f t="shared" si="648"/>
        <v>0</v>
      </c>
      <c r="AN758" s="6">
        <f t="shared" si="648"/>
        <v>0</v>
      </c>
      <c r="AO758" s="9">
        <f t="shared" si="605"/>
        <v>0</v>
      </c>
      <c r="AP758" s="9">
        <f t="shared" si="606"/>
        <v>0</v>
      </c>
      <c r="AQ758" s="9">
        <f t="shared" si="607"/>
        <v>0</v>
      </c>
      <c r="AR758" s="9">
        <f t="shared" si="608"/>
        <v>0</v>
      </c>
      <c r="AS758" s="9">
        <f t="shared" si="646"/>
        <v>0</v>
      </c>
      <c r="AT758" s="9">
        <f t="shared" si="609"/>
        <v>0</v>
      </c>
      <c r="AU758" s="9">
        <f t="shared" si="610"/>
        <v>0</v>
      </c>
      <c r="AV758" s="9">
        <f t="shared" si="611"/>
        <v>0</v>
      </c>
      <c r="AW758" s="9">
        <f t="shared" si="612"/>
        <v>0</v>
      </c>
      <c r="AX758" s="9">
        <f t="shared" si="613"/>
        <v>0</v>
      </c>
      <c r="AY758" s="9">
        <f t="shared" si="614"/>
        <v>0</v>
      </c>
      <c r="AZ758" s="9">
        <f t="shared" si="615"/>
        <v>0</v>
      </c>
      <c r="BA758" s="9">
        <f t="shared" si="616"/>
        <v>0</v>
      </c>
      <c r="BB758" s="9">
        <f t="shared" si="617"/>
        <v>0</v>
      </c>
      <c r="BC758" s="9">
        <f t="shared" si="618"/>
        <v>0</v>
      </c>
      <c r="BD758" s="9">
        <f t="shared" si="619"/>
        <v>0</v>
      </c>
      <c r="BE758" s="9">
        <f t="shared" si="620"/>
        <v>0</v>
      </c>
      <c r="BF758" s="9">
        <f t="shared" si="621"/>
        <v>0</v>
      </c>
      <c r="BG758" s="9">
        <f t="shared" si="622"/>
        <v>0</v>
      </c>
      <c r="BH758" s="9">
        <f t="shared" si="623"/>
        <v>0</v>
      </c>
      <c r="BI758" s="9">
        <f t="shared" si="624"/>
        <v>0</v>
      </c>
      <c r="BJ758" s="6">
        <f t="shared" si="625"/>
        <v>0</v>
      </c>
      <c r="BK758" s="6">
        <f t="shared" si="626"/>
        <v>0</v>
      </c>
      <c r="BL758" s="6">
        <f t="shared" si="627"/>
        <v>0</v>
      </c>
      <c r="BM758" s="10">
        <f t="shared" si="628"/>
        <v>0</v>
      </c>
      <c r="BN758" s="10">
        <f t="shared" si="629"/>
        <v>0</v>
      </c>
      <c r="BO758" s="10">
        <f t="shared" si="630"/>
        <v>0</v>
      </c>
      <c r="BP758" s="11">
        <f t="shared" si="631"/>
        <v>0</v>
      </c>
      <c r="BQ758" s="11">
        <f t="shared" si="632"/>
        <v>0</v>
      </c>
      <c r="BR758" s="11">
        <f t="shared" si="633"/>
        <v>0</v>
      </c>
      <c r="BS758" s="10">
        <f t="shared" si="634"/>
        <v>0</v>
      </c>
      <c r="BT758" s="10">
        <f t="shared" si="635"/>
        <v>0</v>
      </c>
      <c r="BU758" s="10">
        <f t="shared" si="636"/>
        <v>0</v>
      </c>
      <c r="BV758" s="10">
        <f t="shared" si="637"/>
        <v>0</v>
      </c>
      <c r="BW758" s="10">
        <f t="shared" si="638"/>
        <v>0</v>
      </c>
      <c r="BX758" s="10">
        <f t="shared" si="639"/>
        <v>0</v>
      </c>
      <c r="BY758" s="10">
        <f t="shared" si="640"/>
        <v>0</v>
      </c>
      <c r="BZ758" s="10">
        <f t="shared" si="641"/>
        <v>0</v>
      </c>
      <c r="CA758" s="10">
        <f t="shared" si="642"/>
        <v>0</v>
      </c>
      <c r="CB758" s="9">
        <f t="shared" si="643"/>
        <v>0</v>
      </c>
      <c r="CC758" s="9">
        <f t="shared" si="644"/>
        <v>0</v>
      </c>
      <c r="CD758" s="9">
        <f t="shared" si="645"/>
        <v>0</v>
      </c>
      <c r="CE758" s="12">
        <f t="shared" si="647"/>
        <v>0</v>
      </c>
    </row>
    <row r="759" spans="8:83" ht="18" customHeight="1">
      <c r="H759"/>
      <c r="I759"/>
      <c r="J759"/>
      <c r="AA759" s="16">
        <f t="shared" si="595"/>
        <v>0</v>
      </c>
      <c r="AB759" s="16">
        <f t="shared" si="596"/>
        <v>0</v>
      </c>
      <c r="AC759" s="16">
        <f t="shared" si="597"/>
        <v>0</v>
      </c>
      <c r="AD759" s="16">
        <f t="shared" si="598"/>
        <v>0</v>
      </c>
      <c r="AE759" s="16">
        <f t="shared" si="599"/>
        <v>0</v>
      </c>
      <c r="AF759" s="16">
        <f t="shared" si="600"/>
        <v>0</v>
      </c>
      <c r="AG759" s="16">
        <f t="shared" si="601"/>
        <v>0</v>
      </c>
      <c r="AH759" s="16">
        <f t="shared" si="602"/>
        <v>0</v>
      </c>
      <c r="AI759" s="16">
        <f t="shared" si="603"/>
        <v>0</v>
      </c>
      <c r="AJ759" s="15">
        <f t="shared" si="604"/>
        <v>0.42990838161300676</v>
      </c>
      <c r="AK759" s="6">
        <f t="shared" si="648"/>
        <v>0</v>
      </c>
      <c r="AL759" s="6">
        <f t="shared" si="648"/>
        <v>0</v>
      </c>
      <c r="AM759" s="6">
        <f t="shared" si="648"/>
        <v>0</v>
      </c>
      <c r="AN759" s="6">
        <f t="shared" si="648"/>
        <v>0</v>
      </c>
      <c r="AO759" s="9">
        <f t="shared" si="605"/>
        <v>0</v>
      </c>
      <c r="AP759" s="9">
        <f t="shared" si="606"/>
        <v>0</v>
      </c>
      <c r="AQ759" s="9">
        <f t="shared" si="607"/>
        <v>0</v>
      </c>
      <c r="AR759" s="9">
        <f t="shared" si="608"/>
        <v>0</v>
      </c>
      <c r="AS759" s="9">
        <f t="shared" si="646"/>
        <v>0</v>
      </c>
      <c r="AT759" s="9">
        <f t="shared" si="609"/>
        <v>0</v>
      </c>
      <c r="AU759" s="9">
        <f t="shared" si="610"/>
        <v>0</v>
      </c>
      <c r="AV759" s="9">
        <f t="shared" si="611"/>
        <v>0</v>
      </c>
      <c r="AW759" s="9">
        <f t="shared" si="612"/>
        <v>0</v>
      </c>
      <c r="AX759" s="9">
        <f t="shared" si="613"/>
        <v>0</v>
      </c>
      <c r="AY759" s="9">
        <f t="shared" si="614"/>
        <v>0</v>
      </c>
      <c r="AZ759" s="9">
        <f t="shared" si="615"/>
        <v>0</v>
      </c>
      <c r="BA759" s="9">
        <f t="shared" si="616"/>
        <v>0</v>
      </c>
      <c r="BB759" s="9">
        <f t="shared" si="617"/>
        <v>0</v>
      </c>
      <c r="BC759" s="9">
        <f t="shared" si="618"/>
        <v>0</v>
      </c>
      <c r="BD759" s="9">
        <f t="shared" si="619"/>
        <v>0</v>
      </c>
      <c r="BE759" s="9">
        <f t="shared" si="620"/>
        <v>0</v>
      </c>
      <c r="BF759" s="9">
        <f t="shared" si="621"/>
        <v>0</v>
      </c>
      <c r="BG759" s="9">
        <f t="shared" si="622"/>
        <v>0</v>
      </c>
      <c r="BH759" s="9">
        <f t="shared" si="623"/>
        <v>0</v>
      </c>
      <c r="BI759" s="9">
        <f t="shared" si="624"/>
        <v>0</v>
      </c>
      <c r="BJ759" s="6">
        <f t="shared" si="625"/>
        <v>0</v>
      </c>
      <c r="BK759" s="6">
        <f t="shared" si="626"/>
        <v>0</v>
      </c>
      <c r="BL759" s="6">
        <f t="shared" si="627"/>
        <v>0</v>
      </c>
      <c r="BM759" s="10">
        <f t="shared" si="628"/>
        <v>0</v>
      </c>
      <c r="BN759" s="10">
        <f t="shared" si="629"/>
        <v>0</v>
      </c>
      <c r="BO759" s="10">
        <f t="shared" si="630"/>
        <v>0</v>
      </c>
      <c r="BP759" s="11">
        <f t="shared" si="631"/>
        <v>0</v>
      </c>
      <c r="BQ759" s="11">
        <f t="shared" si="632"/>
        <v>0</v>
      </c>
      <c r="BR759" s="11">
        <f t="shared" si="633"/>
        <v>0</v>
      </c>
      <c r="BS759" s="10">
        <f t="shared" si="634"/>
        <v>0</v>
      </c>
      <c r="BT759" s="10">
        <f t="shared" si="635"/>
        <v>0</v>
      </c>
      <c r="BU759" s="10">
        <f t="shared" si="636"/>
        <v>0</v>
      </c>
      <c r="BV759" s="10">
        <f t="shared" si="637"/>
        <v>0</v>
      </c>
      <c r="BW759" s="10">
        <f t="shared" si="638"/>
        <v>0</v>
      </c>
      <c r="BX759" s="10">
        <f t="shared" si="639"/>
        <v>0</v>
      </c>
      <c r="BY759" s="10">
        <f t="shared" si="640"/>
        <v>0</v>
      </c>
      <c r="BZ759" s="10">
        <f t="shared" si="641"/>
        <v>0</v>
      </c>
      <c r="CA759" s="10">
        <f t="shared" si="642"/>
        <v>0</v>
      </c>
      <c r="CB759" s="9">
        <f t="shared" si="643"/>
        <v>0</v>
      </c>
      <c r="CC759" s="9">
        <f t="shared" si="644"/>
        <v>0</v>
      </c>
      <c r="CD759" s="9">
        <f t="shared" si="645"/>
        <v>0</v>
      </c>
      <c r="CE759" s="12">
        <f t="shared" si="647"/>
        <v>0</v>
      </c>
    </row>
    <row r="760" spans="8:83" ht="18" customHeight="1">
      <c r="H760"/>
      <c r="I760"/>
      <c r="J760"/>
      <c r="AA760" s="16">
        <f t="shared" si="595"/>
        <v>0</v>
      </c>
      <c r="AB760" s="16">
        <f t="shared" si="596"/>
        <v>0</v>
      </c>
      <c r="AC760" s="16">
        <f t="shared" si="597"/>
        <v>0</v>
      </c>
      <c r="AD760" s="16">
        <f t="shared" si="598"/>
        <v>0</v>
      </c>
      <c r="AE760" s="16">
        <f t="shared" si="599"/>
        <v>0</v>
      </c>
      <c r="AF760" s="16">
        <f t="shared" si="600"/>
        <v>0</v>
      </c>
      <c r="AG760" s="16">
        <f t="shared" si="601"/>
        <v>0</v>
      </c>
      <c r="AH760" s="16">
        <f t="shared" si="602"/>
        <v>0</v>
      </c>
      <c r="AI760" s="16">
        <f t="shared" si="603"/>
        <v>0</v>
      </c>
      <c r="AJ760" s="15">
        <f t="shared" si="604"/>
        <v>0.42990838161300676</v>
      </c>
      <c r="AK760" s="6">
        <f t="shared" si="648"/>
        <v>0</v>
      </c>
      <c r="AL760" s="6">
        <f t="shared" si="648"/>
        <v>0</v>
      </c>
      <c r="AM760" s="6">
        <f t="shared" si="648"/>
        <v>0</v>
      </c>
      <c r="AN760" s="6">
        <f t="shared" si="648"/>
        <v>0</v>
      </c>
      <c r="AO760" s="9">
        <f t="shared" si="605"/>
        <v>0</v>
      </c>
      <c r="AP760" s="9">
        <f t="shared" si="606"/>
        <v>0</v>
      </c>
      <c r="AQ760" s="9">
        <f t="shared" si="607"/>
        <v>0</v>
      </c>
      <c r="AR760" s="9">
        <f t="shared" si="608"/>
        <v>0</v>
      </c>
      <c r="AS760" s="9">
        <f t="shared" si="646"/>
        <v>0</v>
      </c>
      <c r="AT760" s="9">
        <f t="shared" si="609"/>
        <v>0</v>
      </c>
      <c r="AU760" s="9">
        <f t="shared" si="610"/>
        <v>0</v>
      </c>
      <c r="AV760" s="9">
        <f t="shared" si="611"/>
        <v>0</v>
      </c>
      <c r="AW760" s="9">
        <f t="shared" si="612"/>
        <v>0</v>
      </c>
      <c r="AX760" s="9">
        <f t="shared" si="613"/>
        <v>0</v>
      </c>
      <c r="AY760" s="9">
        <f t="shared" si="614"/>
        <v>0</v>
      </c>
      <c r="AZ760" s="9">
        <f t="shared" si="615"/>
        <v>0</v>
      </c>
      <c r="BA760" s="9">
        <f t="shared" si="616"/>
        <v>0</v>
      </c>
      <c r="BB760" s="9">
        <f t="shared" si="617"/>
        <v>0</v>
      </c>
      <c r="BC760" s="9">
        <f t="shared" si="618"/>
        <v>0</v>
      </c>
      <c r="BD760" s="9">
        <f t="shared" si="619"/>
        <v>0</v>
      </c>
      <c r="BE760" s="9">
        <f t="shared" si="620"/>
        <v>0</v>
      </c>
      <c r="BF760" s="9">
        <f t="shared" si="621"/>
        <v>0</v>
      </c>
      <c r="BG760" s="9">
        <f t="shared" si="622"/>
        <v>0</v>
      </c>
      <c r="BH760" s="9">
        <f t="shared" si="623"/>
        <v>0</v>
      </c>
      <c r="BI760" s="9">
        <f t="shared" si="624"/>
        <v>0</v>
      </c>
      <c r="BJ760" s="6">
        <f t="shared" si="625"/>
        <v>0</v>
      </c>
      <c r="BK760" s="6">
        <f t="shared" si="626"/>
        <v>0</v>
      </c>
      <c r="BL760" s="6">
        <f t="shared" si="627"/>
        <v>0</v>
      </c>
      <c r="BM760" s="10">
        <f t="shared" si="628"/>
        <v>0</v>
      </c>
      <c r="BN760" s="10">
        <f t="shared" si="629"/>
        <v>0</v>
      </c>
      <c r="BO760" s="10">
        <f t="shared" si="630"/>
        <v>0</v>
      </c>
      <c r="BP760" s="11">
        <f t="shared" si="631"/>
        <v>0</v>
      </c>
      <c r="BQ760" s="11">
        <f t="shared" si="632"/>
        <v>0</v>
      </c>
      <c r="BR760" s="11">
        <f t="shared" si="633"/>
        <v>0</v>
      </c>
      <c r="BS760" s="10">
        <f t="shared" si="634"/>
        <v>0</v>
      </c>
      <c r="BT760" s="10">
        <f t="shared" si="635"/>
        <v>0</v>
      </c>
      <c r="BU760" s="10">
        <f t="shared" si="636"/>
        <v>0</v>
      </c>
      <c r="BV760" s="10">
        <f t="shared" si="637"/>
        <v>0</v>
      </c>
      <c r="BW760" s="10">
        <f t="shared" si="638"/>
        <v>0</v>
      </c>
      <c r="BX760" s="10">
        <f t="shared" si="639"/>
        <v>0</v>
      </c>
      <c r="BY760" s="10">
        <f t="shared" si="640"/>
        <v>0</v>
      </c>
      <c r="BZ760" s="10">
        <f t="shared" si="641"/>
        <v>0</v>
      </c>
      <c r="CA760" s="10">
        <f t="shared" si="642"/>
        <v>0</v>
      </c>
      <c r="CB760" s="9">
        <f t="shared" si="643"/>
        <v>0</v>
      </c>
      <c r="CC760" s="9">
        <f t="shared" si="644"/>
        <v>0</v>
      </c>
      <c r="CD760" s="9">
        <f t="shared" si="645"/>
        <v>0</v>
      </c>
      <c r="CE760" s="12">
        <f t="shared" si="647"/>
        <v>0</v>
      </c>
    </row>
    <row r="761" spans="8:83" ht="18" customHeight="1">
      <c r="H761"/>
      <c r="I761"/>
      <c r="J761"/>
      <c r="AA761" s="16">
        <f t="shared" si="595"/>
        <v>0</v>
      </c>
      <c r="AB761" s="16">
        <f t="shared" si="596"/>
        <v>0</v>
      </c>
      <c r="AC761" s="16">
        <f t="shared" si="597"/>
        <v>0</v>
      </c>
      <c r="AD761" s="16">
        <f t="shared" si="598"/>
        <v>0</v>
      </c>
      <c r="AE761" s="16">
        <f t="shared" si="599"/>
        <v>0</v>
      </c>
      <c r="AF761" s="16">
        <f t="shared" si="600"/>
        <v>0</v>
      </c>
      <c r="AG761" s="16">
        <f t="shared" si="601"/>
        <v>0</v>
      </c>
      <c r="AH761" s="16">
        <f t="shared" si="602"/>
        <v>0</v>
      </c>
      <c r="AI761" s="16">
        <f t="shared" si="603"/>
        <v>0</v>
      </c>
      <c r="AJ761" s="15">
        <f t="shared" si="604"/>
        <v>0.42990838161300676</v>
      </c>
      <c r="AK761" s="6">
        <f t="shared" si="648"/>
        <v>0</v>
      </c>
      <c r="AL761" s="6">
        <f t="shared" si="648"/>
        <v>0</v>
      </c>
      <c r="AM761" s="6">
        <f t="shared" si="648"/>
        <v>0</v>
      </c>
      <c r="AN761" s="6">
        <f t="shared" si="648"/>
        <v>0</v>
      </c>
      <c r="AO761" s="9">
        <f t="shared" si="605"/>
        <v>0</v>
      </c>
      <c r="AP761" s="9">
        <f t="shared" si="606"/>
        <v>0</v>
      </c>
      <c r="AQ761" s="9">
        <f t="shared" si="607"/>
        <v>0</v>
      </c>
      <c r="AR761" s="9">
        <f t="shared" si="608"/>
        <v>0</v>
      </c>
      <c r="AS761" s="9">
        <f t="shared" si="646"/>
        <v>0</v>
      </c>
      <c r="AT761" s="9">
        <f t="shared" si="609"/>
        <v>0</v>
      </c>
      <c r="AU761" s="9">
        <f t="shared" si="610"/>
        <v>0</v>
      </c>
      <c r="AV761" s="9">
        <f t="shared" si="611"/>
        <v>0</v>
      </c>
      <c r="AW761" s="9">
        <f t="shared" si="612"/>
        <v>0</v>
      </c>
      <c r="AX761" s="9">
        <f t="shared" si="613"/>
        <v>0</v>
      </c>
      <c r="AY761" s="9">
        <f t="shared" si="614"/>
        <v>0</v>
      </c>
      <c r="AZ761" s="9">
        <f t="shared" si="615"/>
        <v>0</v>
      </c>
      <c r="BA761" s="9">
        <f t="shared" si="616"/>
        <v>0</v>
      </c>
      <c r="BB761" s="9">
        <f t="shared" si="617"/>
        <v>0</v>
      </c>
      <c r="BC761" s="9">
        <f t="shared" si="618"/>
        <v>0</v>
      </c>
      <c r="BD761" s="9">
        <f t="shared" si="619"/>
        <v>0</v>
      </c>
      <c r="BE761" s="9">
        <f t="shared" si="620"/>
        <v>0</v>
      </c>
      <c r="BF761" s="9">
        <f t="shared" si="621"/>
        <v>0</v>
      </c>
      <c r="BG761" s="9">
        <f t="shared" si="622"/>
        <v>0</v>
      </c>
      <c r="BH761" s="9">
        <f t="shared" si="623"/>
        <v>0</v>
      </c>
      <c r="BI761" s="9">
        <f t="shared" si="624"/>
        <v>0</v>
      </c>
      <c r="BJ761" s="6">
        <f t="shared" si="625"/>
        <v>0</v>
      </c>
      <c r="BK761" s="6">
        <f t="shared" si="626"/>
        <v>0</v>
      </c>
      <c r="BL761" s="6">
        <f t="shared" si="627"/>
        <v>0</v>
      </c>
      <c r="BM761" s="10">
        <f t="shared" si="628"/>
        <v>0</v>
      </c>
      <c r="BN761" s="10">
        <f t="shared" si="629"/>
        <v>0</v>
      </c>
      <c r="BO761" s="10">
        <f t="shared" si="630"/>
        <v>0</v>
      </c>
      <c r="BP761" s="11">
        <f t="shared" si="631"/>
        <v>0</v>
      </c>
      <c r="BQ761" s="11">
        <f t="shared" si="632"/>
        <v>0</v>
      </c>
      <c r="BR761" s="11">
        <f t="shared" si="633"/>
        <v>0</v>
      </c>
      <c r="BS761" s="10">
        <f t="shared" si="634"/>
        <v>0</v>
      </c>
      <c r="BT761" s="10">
        <f t="shared" si="635"/>
        <v>0</v>
      </c>
      <c r="BU761" s="10">
        <f t="shared" si="636"/>
        <v>0</v>
      </c>
      <c r="BV761" s="10">
        <f t="shared" si="637"/>
        <v>0</v>
      </c>
      <c r="BW761" s="10">
        <f t="shared" si="638"/>
        <v>0</v>
      </c>
      <c r="BX761" s="10">
        <f t="shared" si="639"/>
        <v>0</v>
      </c>
      <c r="BY761" s="10">
        <f t="shared" si="640"/>
        <v>0</v>
      </c>
      <c r="BZ761" s="10">
        <f t="shared" si="641"/>
        <v>0</v>
      </c>
      <c r="CA761" s="10">
        <f t="shared" si="642"/>
        <v>0</v>
      </c>
      <c r="CB761" s="9">
        <f t="shared" si="643"/>
        <v>0</v>
      </c>
      <c r="CC761" s="9">
        <f t="shared" si="644"/>
        <v>0</v>
      </c>
      <c r="CD761" s="9">
        <f t="shared" si="645"/>
        <v>0</v>
      </c>
      <c r="CE761" s="12">
        <f t="shared" si="647"/>
        <v>0</v>
      </c>
    </row>
    <row r="762" spans="8:83" ht="18" customHeight="1">
      <c r="H762"/>
      <c r="I762"/>
      <c r="J762"/>
      <c r="AA762" s="16">
        <f t="shared" si="595"/>
        <v>0</v>
      </c>
      <c r="AB762" s="16">
        <f t="shared" si="596"/>
        <v>0</v>
      </c>
      <c r="AC762" s="16">
        <f t="shared" si="597"/>
        <v>0</v>
      </c>
      <c r="AD762" s="16">
        <f t="shared" si="598"/>
        <v>0</v>
      </c>
      <c r="AE762" s="16">
        <f t="shared" si="599"/>
        <v>0</v>
      </c>
      <c r="AF762" s="16">
        <f t="shared" si="600"/>
        <v>0</v>
      </c>
      <c r="AG762" s="16">
        <f t="shared" si="601"/>
        <v>0</v>
      </c>
      <c r="AH762" s="16">
        <f t="shared" si="602"/>
        <v>0</v>
      </c>
      <c r="AI762" s="16">
        <f t="shared" si="603"/>
        <v>0</v>
      </c>
      <c r="AJ762" s="15">
        <f t="shared" si="604"/>
        <v>0.42990838161300676</v>
      </c>
      <c r="AK762" s="6">
        <f t="shared" si="648"/>
        <v>0</v>
      </c>
      <c r="AL762" s="6">
        <f t="shared" si="648"/>
        <v>0</v>
      </c>
      <c r="AM762" s="6">
        <f t="shared" si="648"/>
        <v>0</v>
      </c>
      <c r="AN762" s="6">
        <f t="shared" si="648"/>
        <v>0</v>
      </c>
      <c r="AO762" s="9">
        <f t="shared" si="605"/>
        <v>0</v>
      </c>
      <c r="AP762" s="9">
        <f t="shared" si="606"/>
        <v>0</v>
      </c>
      <c r="AQ762" s="9">
        <f t="shared" si="607"/>
        <v>0</v>
      </c>
      <c r="AR762" s="9">
        <f t="shared" si="608"/>
        <v>0</v>
      </c>
      <c r="AS762" s="9">
        <f t="shared" si="646"/>
        <v>0</v>
      </c>
      <c r="AT762" s="9">
        <f t="shared" si="609"/>
        <v>0</v>
      </c>
      <c r="AU762" s="9">
        <f t="shared" si="610"/>
        <v>0</v>
      </c>
      <c r="AV762" s="9">
        <f t="shared" si="611"/>
        <v>0</v>
      </c>
      <c r="AW762" s="9">
        <f t="shared" si="612"/>
        <v>0</v>
      </c>
      <c r="AX762" s="9">
        <f t="shared" si="613"/>
        <v>0</v>
      </c>
      <c r="AY762" s="9">
        <f t="shared" si="614"/>
        <v>0</v>
      </c>
      <c r="AZ762" s="9">
        <f t="shared" si="615"/>
        <v>0</v>
      </c>
      <c r="BA762" s="9">
        <f t="shared" si="616"/>
        <v>0</v>
      </c>
      <c r="BB762" s="9">
        <f t="shared" si="617"/>
        <v>0</v>
      </c>
      <c r="BC762" s="9">
        <f t="shared" si="618"/>
        <v>0</v>
      </c>
      <c r="BD762" s="9">
        <f t="shared" si="619"/>
        <v>0</v>
      </c>
      <c r="BE762" s="9">
        <f t="shared" si="620"/>
        <v>0</v>
      </c>
      <c r="BF762" s="9">
        <f t="shared" si="621"/>
        <v>0</v>
      </c>
      <c r="BG762" s="9">
        <f t="shared" si="622"/>
        <v>0</v>
      </c>
      <c r="BH762" s="9">
        <f t="shared" si="623"/>
        <v>0</v>
      </c>
      <c r="BI762" s="9">
        <f t="shared" si="624"/>
        <v>0</v>
      </c>
      <c r="BJ762" s="6">
        <f t="shared" si="625"/>
        <v>0</v>
      </c>
      <c r="BK762" s="6">
        <f t="shared" si="626"/>
        <v>0</v>
      </c>
      <c r="BL762" s="6">
        <f t="shared" si="627"/>
        <v>0</v>
      </c>
      <c r="BM762" s="10">
        <f t="shared" si="628"/>
        <v>0</v>
      </c>
      <c r="BN762" s="10">
        <f t="shared" si="629"/>
        <v>0</v>
      </c>
      <c r="BO762" s="10">
        <f t="shared" si="630"/>
        <v>0</v>
      </c>
      <c r="BP762" s="11">
        <f t="shared" si="631"/>
        <v>0</v>
      </c>
      <c r="BQ762" s="11">
        <f t="shared" si="632"/>
        <v>0</v>
      </c>
      <c r="BR762" s="11">
        <f t="shared" si="633"/>
        <v>0</v>
      </c>
      <c r="BS762" s="10">
        <f t="shared" si="634"/>
        <v>0</v>
      </c>
      <c r="BT762" s="10">
        <f t="shared" si="635"/>
        <v>0</v>
      </c>
      <c r="BU762" s="10">
        <f t="shared" si="636"/>
        <v>0</v>
      </c>
      <c r="BV762" s="10">
        <f t="shared" si="637"/>
        <v>0</v>
      </c>
      <c r="BW762" s="10">
        <f t="shared" si="638"/>
        <v>0</v>
      </c>
      <c r="BX762" s="10">
        <f t="shared" si="639"/>
        <v>0</v>
      </c>
      <c r="BY762" s="10">
        <f t="shared" si="640"/>
        <v>0</v>
      </c>
      <c r="BZ762" s="10">
        <f t="shared" si="641"/>
        <v>0</v>
      </c>
      <c r="CA762" s="10">
        <f t="shared" si="642"/>
        <v>0</v>
      </c>
      <c r="CB762" s="9">
        <f t="shared" si="643"/>
        <v>0</v>
      </c>
      <c r="CC762" s="9">
        <f t="shared" si="644"/>
        <v>0</v>
      </c>
      <c r="CD762" s="9">
        <f t="shared" si="645"/>
        <v>0</v>
      </c>
      <c r="CE762" s="12">
        <f t="shared" si="647"/>
        <v>0</v>
      </c>
    </row>
    <row r="763" spans="8:83" ht="18" customHeight="1">
      <c r="H763"/>
      <c r="I763"/>
      <c r="J763"/>
      <c r="AA763" s="16">
        <f t="shared" si="595"/>
        <v>0</v>
      </c>
      <c r="AB763" s="16">
        <f t="shared" si="596"/>
        <v>0</v>
      </c>
      <c r="AC763" s="16">
        <f t="shared" si="597"/>
        <v>0</v>
      </c>
      <c r="AD763" s="16">
        <f t="shared" si="598"/>
        <v>0</v>
      </c>
      <c r="AE763" s="16">
        <f t="shared" si="599"/>
        <v>0</v>
      </c>
      <c r="AF763" s="16">
        <f t="shared" si="600"/>
        <v>0</v>
      </c>
      <c r="AG763" s="16">
        <f t="shared" si="601"/>
        <v>0</v>
      </c>
      <c r="AH763" s="16">
        <f t="shared" si="602"/>
        <v>0</v>
      </c>
      <c r="AI763" s="16">
        <f t="shared" si="603"/>
        <v>0</v>
      </c>
      <c r="AJ763" s="15">
        <f t="shared" si="604"/>
        <v>0.42990838161300676</v>
      </c>
      <c r="AK763" s="6">
        <f t="shared" si="648"/>
        <v>0</v>
      </c>
      <c r="AL763" s="6">
        <f t="shared" si="648"/>
        <v>0</v>
      </c>
      <c r="AM763" s="6">
        <f t="shared" si="648"/>
        <v>0</v>
      </c>
      <c r="AN763" s="6">
        <f t="shared" si="648"/>
        <v>0</v>
      </c>
      <c r="AO763" s="9">
        <f t="shared" si="605"/>
        <v>0</v>
      </c>
      <c r="AP763" s="9">
        <f t="shared" si="606"/>
        <v>0</v>
      </c>
      <c r="AQ763" s="9">
        <f t="shared" si="607"/>
        <v>0</v>
      </c>
      <c r="AR763" s="9">
        <f t="shared" si="608"/>
        <v>0</v>
      </c>
      <c r="AS763" s="9">
        <f t="shared" si="646"/>
        <v>0</v>
      </c>
      <c r="AT763" s="9">
        <f t="shared" si="609"/>
        <v>0</v>
      </c>
      <c r="AU763" s="9">
        <f t="shared" si="610"/>
        <v>0</v>
      </c>
      <c r="AV763" s="9">
        <f t="shared" si="611"/>
        <v>0</v>
      </c>
      <c r="AW763" s="9">
        <f t="shared" si="612"/>
        <v>0</v>
      </c>
      <c r="AX763" s="9">
        <f t="shared" si="613"/>
        <v>0</v>
      </c>
      <c r="AY763" s="9">
        <f t="shared" si="614"/>
        <v>0</v>
      </c>
      <c r="AZ763" s="9">
        <f t="shared" si="615"/>
        <v>0</v>
      </c>
      <c r="BA763" s="9">
        <f t="shared" si="616"/>
        <v>0</v>
      </c>
      <c r="BB763" s="9">
        <f t="shared" si="617"/>
        <v>0</v>
      </c>
      <c r="BC763" s="9">
        <f t="shared" si="618"/>
        <v>0</v>
      </c>
      <c r="BD763" s="9">
        <f t="shared" si="619"/>
        <v>0</v>
      </c>
      <c r="BE763" s="9">
        <f t="shared" si="620"/>
        <v>0</v>
      </c>
      <c r="BF763" s="9">
        <f t="shared" si="621"/>
        <v>0</v>
      </c>
      <c r="BG763" s="9">
        <f t="shared" si="622"/>
        <v>0</v>
      </c>
      <c r="BH763" s="9">
        <f t="shared" si="623"/>
        <v>0</v>
      </c>
      <c r="BI763" s="9">
        <f t="shared" si="624"/>
        <v>0</v>
      </c>
      <c r="BJ763" s="6">
        <f t="shared" si="625"/>
        <v>0</v>
      </c>
      <c r="BK763" s="6">
        <f t="shared" si="626"/>
        <v>0</v>
      </c>
      <c r="BL763" s="6">
        <f t="shared" si="627"/>
        <v>0</v>
      </c>
      <c r="BM763" s="10">
        <f t="shared" si="628"/>
        <v>0</v>
      </c>
      <c r="BN763" s="10">
        <f t="shared" si="629"/>
        <v>0</v>
      </c>
      <c r="BO763" s="10">
        <f t="shared" si="630"/>
        <v>0</v>
      </c>
      <c r="BP763" s="11">
        <f t="shared" si="631"/>
        <v>0</v>
      </c>
      <c r="BQ763" s="11">
        <f t="shared" si="632"/>
        <v>0</v>
      </c>
      <c r="BR763" s="11">
        <f t="shared" si="633"/>
        <v>0</v>
      </c>
      <c r="BS763" s="10">
        <f t="shared" si="634"/>
        <v>0</v>
      </c>
      <c r="BT763" s="10">
        <f t="shared" si="635"/>
        <v>0</v>
      </c>
      <c r="BU763" s="10">
        <f t="shared" si="636"/>
        <v>0</v>
      </c>
      <c r="BV763" s="10">
        <f t="shared" si="637"/>
        <v>0</v>
      </c>
      <c r="BW763" s="10">
        <f t="shared" si="638"/>
        <v>0</v>
      </c>
      <c r="BX763" s="10">
        <f t="shared" si="639"/>
        <v>0</v>
      </c>
      <c r="BY763" s="10">
        <f t="shared" si="640"/>
        <v>0</v>
      </c>
      <c r="BZ763" s="10">
        <f t="shared" si="641"/>
        <v>0</v>
      </c>
      <c r="CA763" s="10">
        <f t="shared" si="642"/>
        <v>0</v>
      </c>
      <c r="CB763" s="9">
        <f t="shared" si="643"/>
        <v>0</v>
      </c>
      <c r="CC763" s="9">
        <f t="shared" si="644"/>
        <v>0</v>
      </c>
      <c r="CD763" s="9">
        <f t="shared" si="645"/>
        <v>0</v>
      </c>
      <c r="CE763" s="12">
        <f t="shared" si="647"/>
        <v>0</v>
      </c>
    </row>
    <row r="764" spans="8:83" ht="18" customHeight="1">
      <c r="H764"/>
      <c r="I764"/>
      <c r="J764"/>
      <c r="AA764" s="16">
        <f t="shared" si="595"/>
        <v>0</v>
      </c>
      <c r="AB764" s="16">
        <f t="shared" si="596"/>
        <v>0</v>
      </c>
      <c r="AC764" s="16">
        <f t="shared" si="597"/>
        <v>0</v>
      </c>
      <c r="AD764" s="16">
        <f t="shared" si="598"/>
        <v>0</v>
      </c>
      <c r="AE764" s="16">
        <f t="shared" si="599"/>
        <v>0</v>
      </c>
      <c r="AF764" s="16">
        <f t="shared" si="600"/>
        <v>0</v>
      </c>
      <c r="AG764" s="16">
        <f t="shared" si="601"/>
        <v>0</v>
      </c>
      <c r="AH764" s="16">
        <f t="shared" si="602"/>
        <v>0</v>
      </c>
      <c r="AI764" s="16">
        <f t="shared" si="603"/>
        <v>0</v>
      </c>
      <c r="AJ764" s="15">
        <f t="shared" si="604"/>
        <v>0.42990838161300676</v>
      </c>
      <c r="AK764" s="6">
        <f t="shared" si="648"/>
        <v>0</v>
      </c>
      <c r="AL764" s="6">
        <f t="shared" si="648"/>
        <v>0</v>
      </c>
      <c r="AM764" s="6">
        <f t="shared" si="648"/>
        <v>0</v>
      </c>
      <c r="AN764" s="6">
        <f t="shared" si="648"/>
        <v>0</v>
      </c>
      <c r="AO764" s="9">
        <f t="shared" si="605"/>
        <v>0</v>
      </c>
      <c r="AP764" s="9">
        <f t="shared" si="606"/>
        <v>0</v>
      </c>
      <c r="AQ764" s="9">
        <f t="shared" si="607"/>
        <v>0</v>
      </c>
      <c r="AR764" s="9">
        <f t="shared" si="608"/>
        <v>0</v>
      </c>
      <c r="AS764" s="9">
        <f t="shared" si="646"/>
        <v>0</v>
      </c>
      <c r="AT764" s="9">
        <f t="shared" si="609"/>
        <v>0</v>
      </c>
      <c r="AU764" s="9">
        <f t="shared" si="610"/>
        <v>0</v>
      </c>
      <c r="AV764" s="9">
        <f t="shared" si="611"/>
        <v>0</v>
      </c>
      <c r="AW764" s="9">
        <f t="shared" si="612"/>
        <v>0</v>
      </c>
      <c r="AX764" s="9">
        <f t="shared" si="613"/>
        <v>0</v>
      </c>
      <c r="AY764" s="9">
        <f t="shared" si="614"/>
        <v>0</v>
      </c>
      <c r="AZ764" s="9">
        <f t="shared" si="615"/>
        <v>0</v>
      </c>
      <c r="BA764" s="9">
        <f t="shared" si="616"/>
        <v>0</v>
      </c>
      <c r="BB764" s="9">
        <f t="shared" si="617"/>
        <v>0</v>
      </c>
      <c r="BC764" s="9">
        <f t="shared" si="618"/>
        <v>0</v>
      </c>
      <c r="BD764" s="9">
        <f t="shared" si="619"/>
        <v>0</v>
      </c>
      <c r="BE764" s="9">
        <f t="shared" si="620"/>
        <v>0</v>
      </c>
      <c r="BF764" s="9">
        <f t="shared" si="621"/>
        <v>0</v>
      </c>
      <c r="BG764" s="9">
        <f t="shared" si="622"/>
        <v>0</v>
      </c>
      <c r="BH764" s="9">
        <f t="shared" si="623"/>
        <v>0</v>
      </c>
      <c r="BI764" s="9">
        <f t="shared" si="624"/>
        <v>0</v>
      </c>
      <c r="BJ764" s="6">
        <f t="shared" si="625"/>
        <v>0</v>
      </c>
      <c r="BK764" s="6">
        <f t="shared" si="626"/>
        <v>0</v>
      </c>
      <c r="BL764" s="6">
        <f t="shared" si="627"/>
        <v>0</v>
      </c>
      <c r="BM764" s="10">
        <f t="shared" si="628"/>
        <v>0</v>
      </c>
      <c r="BN764" s="10">
        <f t="shared" si="629"/>
        <v>0</v>
      </c>
      <c r="BO764" s="10">
        <f t="shared" si="630"/>
        <v>0</v>
      </c>
      <c r="BP764" s="11">
        <f t="shared" si="631"/>
        <v>0</v>
      </c>
      <c r="BQ764" s="11">
        <f t="shared" si="632"/>
        <v>0</v>
      </c>
      <c r="BR764" s="11">
        <f t="shared" si="633"/>
        <v>0</v>
      </c>
      <c r="BS764" s="10">
        <f t="shared" si="634"/>
        <v>0</v>
      </c>
      <c r="BT764" s="10">
        <f t="shared" si="635"/>
        <v>0</v>
      </c>
      <c r="BU764" s="10">
        <f t="shared" si="636"/>
        <v>0</v>
      </c>
      <c r="BV764" s="10">
        <f t="shared" si="637"/>
        <v>0</v>
      </c>
      <c r="BW764" s="10">
        <f t="shared" si="638"/>
        <v>0</v>
      </c>
      <c r="BX764" s="10">
        <f t="shared" si="639"/>
        <v>0</v>
      </c>
      <c r="BY764" s="10">
        <f t="shared" si="640"/>
        <v>0</v>
      </c>
      <c r="BZ764" s="10">
        <f t="shared" si="641"/>
        <v>0</v>
      </c>
      <c r="CA764" s="10">
        <f t="shared" si="642"/>
        <v>0</v>
      </c>
      <c r="CB764" s="9">
        <f t="shared" si="643"/>
        <v>0</v>
      </c>
      <c r="CC764" s="9">
        <f t="shared" si="644"/>
        <v>0</v>
      </c>
      <c r="CD764" s="9">
        <f t="shared" si="645"/>
        <v>0</v>
      </c>
      <c r="CE764" s="12">
        <f t="shared" si="647"/>
        <v>0</v>
      </c>
    </row>
    <row r="765" spans="8:83" ht="18" customHeight="1">
      <c r="H765"/>
      <c r="I765"/>
      <c r="J765"/>
      <c r="AA765" s="16">
        <f t="shared" si="595"/>
        <v>0</v>
      </c>
      <c r="AB765" s="16">
        <f t="shared" si="596"/>
        <v>0</v>
      </c>
      <c r="AC765" s="16">
        <f t="shared" si="597"/>
        <v>0</v>
      </c>
      <c r="AD765" s="16">
        <f t="shared" si="598"/>
        <v>0</v>
      </c>
      <c r="AE765" s="16">
        <f t="shared" si="599"/>
        <v>0</v>
      </c>
      <c r="AF765" s="16">
        <f t="shared" si="600"/>
        <v>0</v>
      </c>
      <c r="AG765" s="16">
        <f t="shared" si="601"/>
        <v>0</v>
      </c>
      <c r="AH765" s="16">
        <f t="shared" si="602"/>
        <v>0</v>
      </c>
      <c r="AI765" s="16">
        <f t="shared" si="603"/>
        <v>0</v>
      </c>
      <c r="AJ765" s="15">
        <f t="shared" si="604"/>
        <v>0.42990838161300676</v>
      </c>
      <c r="AK765" s="6">
        <f t="shared" si="648"/>
        <v>0</v>
      </c>
      <c r="AL765" s="6">
        <f t="shared" si="648"/>
        <v>0</v>
      </c>
      <c r="AM765" s="6">
        <f t="shared" si="648"/>
        <v>0</v>
      </c>
      <c r="AN765" s="6">
        <f t="shared" si="648"/>
        <v>0</v>
      </c>
      <c r="AO765" s="9">
        <f t="shared" si="605"/>
        <v>0</v>
      </c>
      <c r="AP765" s="9">
        <f t="shared" si="606"/>
        <v>0</v>
      </c>
      <c r="AQ765" s="9">
        <f t="shared" si="607"/>
        <v>0</v>
      </c>
      <c r="AR765" s="9">
        <f t="shared" si="608"/>
        <v>0</v>
      </c>
      <c r="AS765" s="9">
        <f t="shared" si="646"/>
        <v>0</v>
      </c>
      <c r="AT765" s="9">
        <f t="shared" si="609"/>
        <v>0</v>
      </c>
      <c r="AU765" s="9">
        <f t="shared" si="610"/>
        <v>0</v>
      </c>
      <c r="AV765" s="9">
        <f t="shared" si="611"/>
        <v>0</v>
      </c>
      <c r="AW765" s="9">
        <f t="shared" si="612"/>
        <v>0</v>
      </c>
      <c r="AX765" s="9">
        <f t="shared" si="613"/>
        <v>0</v>
      </c>
      <c r="AY765" s="9">
        <f t="shared" si="614"/>
        <v>0</v>
      </c>
      <c r="AZ765" s="9">
        <f t="shared" si="615"/>
        <v>0</v>
      </c>
      <c r="BA765" s="9">
        <f t="shared" si="616"/>
        <v>0</v>
      </c>
      <c r="BB765" s="9">
        <f t="shared" si="617"/>
        <v>0</v>
      </c>
      <c r="BC765" s="9">
        <f t="shared" si="618"/>
        <v>0</v>
      </c>
      <c r="BD765" s="9">
        <f t="shared" si="619"/>
        <v>0</v>
      </c>
      <c r="BE765" s="9">
        <f t="shared" si="620"/>
        <v>0</v>
      </c>
      <c r="BF765" s="9">
        <f t="shared" si="621"/>
        <v>0</v>
      </c>
      <c r="BG765" s="9">
        <f t="shared" si="622"/>
        <v>0</v>
      </c>
      <c r="BH765" s="9">
        <f t="shared" si="623"/>
        <v>0</v>
      </c>
      <c r="BI765" s="9">
        <f t="shared" si="624"/>
        <v>0</v>
      </c>
      <c r="BJ765" s="6">
        <f t="shared" si="625"/>
        <v>0</v>
      </c>
      <c r="BK765" s="6">
        <f t="shared" si="626"/>
        <v>0</v>
      </c>
      <c r="BL765" s="6">
        <f t="shared" si="627"/>
        <v>0</v>
      </c>
      <c r="BM765" s="10">
        <f t="shared" si="628"/>
        <v>0</v>
      </c>
      <c r="BN765" s="10">
        <f t="shared" si="629"/>
        <v>0</v>
      </c>
      <c r="BO765" s="10">
        <f t="shared" si="630"/>
        <v>0</v>
      </c>
      <c r="BP765" s="11">
        <f t="shared" si="631"/>
        <v>0</v>
      </c>
      <c r="BQ765" s="11">
        <f t="shared" si="632"/>
        <v>0</v>
      </c>
      <c r="BR765" s="11">
        <f t="shared" si="633"/>
        <v>0</v>
      </c>
      <c r="BS765" s="10">
        <f t="shared" si="634"/>
        <v>0</v>
      </c>
      <c r="BT765" s="10">
        <f t="shared" si="635"/>
        <v>0</v>
      </c>
      <c r="BU765" s="10">
        <f t="shared" si="636"/>
        <v>0</v>
      </c>
      <c r="BV765" s="10">
        <f t="shared" si="637"/>
        <v>0</v>
      </c>
      <c r="BW765" s="10">
        <f t="shared" si="638"/>
        <v>0</v>
      </c>
      <c r="BX765" s="10">
        <f t="shared" si="639"/>
        <v>0</v>
      </c>
      <c r="BY765" s="10">
        <f t="shared" si="640"/>
        <v>0</v>
      </c>
      <c r="BZ765" s="10">
        <f t="shared" si="641"/>
        <v>0</v>
      </c>
      <c r="CA765" s="10">
        <f t="shared" si="642"/>
        <v>0</v>
      </c>
      <c r="CB765" s="9">
        <f t="shared" si="643"/>
        <v>0</v>
      </c>
      <c r="CC765" s="9">
        <f t="shared" si="644"/>
        <v>0</v>
      </c>
      <c r="CD765" s="9">
        <f t="shared" si="645"/>
        <v>0</v>
      </c>
      <c r="CE765" s="12">
        <f t="shared" si="647"/>
        <v>0</v>
      </c>
    </row>
    <row r="766" spans="8:83" ht="18" customHeight="1">
      <c r="H766"/>
      <c r="I766"/>
      <c r="J766"/>
      <c r="AA766" s="16">
        <f t="shared" si="595"/>
        <v>0</v>
      </c>
      <c r="AB766" s="16">
        <f t="shared" si="596"/>
        <v>0</v>
      </c>
      <c r="AC766" s="16">
        <f t="shared" si="597"/>
        <v>0</v>
      </c>
      <c r="AD766" s="16">
        <f t="shared" si="598"/>
        <v>0</v>
      </c>
      <c r="AE766" s="16">
        <f t="shared" si="599"/>
        <v>0</v>
      </c>
      <c r="AF766" s="16">
        <f t="shared" si="600"/>
        <v>0</v>
      </c>
      <c r="AG766" s="16">
        <f t="shared" si="601"/>
        <v>0</v>
      </c>
      <c r="AH766" s="16">
        <f t="shared" si="602"/>
        <v>0</v>
      </c>
      <c r="AI766" s="16">
        <f t="shared" si="603"/>
        <v>0</v>
      </c>
      <c r="AJ766" s="15">
        <f t="shared" si="604"/>
        <v>0.42990838161300676</v>
      </c>
      <c r="AK766" s="6">
        <f t="shared" si="648"/>
        <v>0</v>
      </c>
      <c r="AL766" s="6">
        <f t="shared" si="648"/>
        <v>0</v>
      </c>
      <c r="AM766" s="6">
        <f t="shared" si="648"/>
        <v>0</v>
      </c>
      <c r="AN766" s="6">
        <f t="shared" si="648"/>
        <v>0</v>
      </c>
      <c r="AO766" s="9">
        <f t="shared" si="605"/>
        <v>0</v>
      </c>
      <c r="AP766" s="9">
        <f t="shared" si="606"/>
        <v>0</v>
      </c>
      <c r="AQ766" s="9">
        <f t="shared" si="607"/>
        <v>0</v>
      </c>
      <c r="AR766" s="9">
        <f t="shared" si="608"/>
        <v>0</v>
      </c>
      <c r="AS766" s="9">
        <f t="shared" si="646"/>
        <v>0</v>
      </c>
      <c r="AT766" s="9">
        <f t="shared" si="609"/>
        <v>0</v>
      </c>
      <c r="AU766" s="9">
        <f t="shared" si="610"/>
        <v>0</v>
      </c>
      <c r="AV766" s="9">
        <f t="shared" si="611"/>
        <v>0</v>
      </c>
      <c r="AW766" s="9">
        <f t="shared" si="612"/>
        <v>0</v>
      </c>
      <c r="AX766" s="9">
        <f t="shared" si="613"/>
        <v>0</v>
      </c>
      <c r="AY766" s="9">
        <f t="shared" si="614"/>
        <v>0</v>
      </c>
      <c r="AZ766" s="9">
        <f t="shared" si="615"/>
        <v>0</v>
      </c>
      <c r="BA766" s="9">
        <f t="shared" si="616"/>
        <v>0</v>
      </c>
      <c r="BB766" s="9">
        <f t="shared" si="617"/>
        <v>0</v>
      </c>
      <c r="BC766" s="9">
        <f t="shared" si="618"/>
        <v>0</v>
      </c>
      <c r="BD766" s="9">
        <f t="shared" si="619"/>
        <v>0</v>
      </c>
      <c r="BE766" s="9">
        <f t="shared" si="620"/>
        <v>0</v>
      </c>
      <c r="BF766" s="9">
        <f t="shared" si="621"/>
        <v>0</v>
      </c>
      <c r="BG766" s="9">
        <f t="shared" si="622"/>
        <v>0</v>
      </c>
      <c r="BH766" s="9">
        <f t="shared" si="623"/>
        <v>0</v>
      </c>
      <c r="BI766" s="9">
        <f t="shared" si="624"/>
        <v>0</v>
      </c>
      <c r="BJ766" s="6">
        <f t="shared" si="625"/>
        <v>0</v>
      </c>
      <c r="BK766" s="6">
        <f t="shared" si="626"/>
        <v>0</v>
      </c>
      <c r="BL766" s="6">
        <f t="shared" si="627"/>
        <v>0</v>
      </c>
      <c r="BM766" s="10">
        <f t="shared" si="628"/>
        <v>0</v>
      </c>
      <c r="BN766" s="10">
        <f t="shared" si="629"/>
        <v>0</v>
      </c>
      <c r="BO766" s="10">
        <f t="shared" si="630"/>
        <v>0</v>
      </c>
      <c r="BP766" s="11">
        <f t="shared" si="631"/>
        <v>0</v>
      </c>
      <c r="BQ766" s="11">
        <f t="shared" si="632"/>
        <v>0</v>
      </c>
      <c r="BR766" s="11">
        <f t="shared" si="633"/>
        <v>0</v>
      </c>
      <c r="BS766" s="10">
        <f t="shared" si="634"/>
        <v>0</v>
      </c>
      <c r="BT766" s="10">
        <f t="shared" si="635"/>
        <v>0</v>
      </c>
      <c r="BU766" s="10">
        <f t="shared" si="636"/>
        <v>0</v>
      </c>
      <c r="BV766" s="10">
        <f t="shared" si="637"/>
        <v>0</v>
      </c>
      <c r="BW766" s="10">
        <f t="shared" si="638"/>
        <v>0</v>
      </c>
      <c r="BX766" s="10">
        <f t="shared" si="639"/>
        <v>0</v>
      </c>
      <c r="BY766" s="10">
        <f t="shared" si="640"/>
        <v>0</v>
      </c>
      <c r="BZ766" s="10">
        <f t="shared" si="641"/>
        <v>0</v>
      </c>
      <c r="CA766" s="10">
        <f t="shared" si="642"/>
        <v>0</v>
      </c>
      <c r="CB766" s="9">
        <f t="shared" si="643"/>
        <v>0</v>
      </c>
      <c r="CC766" s="9">
        <f t="shared" si="644"/>
        <v>0</v>
      </c>
      <c r="CD766" s="9">
        <f t="shared" si="645"/>
        <v>0</v>
      </c>
      <c r="CE766" s="12">
        <f t="shared" si="647"/>
        <v>0</v>
      </c>
    </row>
    <row r="767" spans="8:83" ht="18" customHeight="1">
      <c r="H767"/>
      <c r="I767"/>
      <c r="J767"/>
      <c r="AA767" s="16">
        <f t="shared" si="595"/>
        <v>0</v>
      </c>
      <c r="AB767" s="16">
        <f t="shared" si="596"/>
        <v>0</v>
      </c>
      <c r="AC767" s="16">
        <f t="shared" si="597"/>
        <v>0</v>
      </c>
      <c r="AD767" s="16">
        <f t="shared" si="598"/>
        <v>0</v>
      </c>
      <c r="AE767" s="16">
        <f t="shared" si="599"/>
        <v>0</v>
      </c>
      <c r="AF767" s="16">
        <f t="shared" si="600"/>
        <v>0</v>
      </c>
      <c r="AG767" s="16">
        <f t="shared" si="601"/>
        <v>0</v>
      </c>
      <c r="AH767" s="16">
        <f t="shared" si="602"/>
        <v>0</v>
      </c>
      <c r="AI767" s="16">
        <f t="shared" si="603"/>
        <v>0</v>
      </c>
      <c r="AJ767" s="15">
        <f t="shared" si="604"/>
        <v>0.42990838161300676</v>
      </c>
      <c r="AK767" s="6">
        <f t="shared" si="648"/>
        <v>0</v>
      </c>
      <c r="AL767" s="6">
        <f t="shared" si="648"/>
        <v>0</v>
      </c>
      <c r="AM767" s="6">
        <f t="shared" si="648"/>
        <v>0</v>
      </c>
      <c r="AN767" s="6">
        <f t="shared" si="648"/>
        <v>0</v>
      </c>
      <c r="AO767" s="9">
        <f t="shared" si="605"/>
        <v>0</v>
      </c>
      <c r="AP767" s="9">
        <f t="shared" si="606"/>
        <v>0</v>
      </c>
      <c r="AQ767" s="9">
        <f t="shared" si="607"/>
        <v>0</v>
      </c>
      <c r="AR767" s="9">
        <f t="shared" si="608"/>
        <v>0</v>
      </c>
      <c r="AS767" s="9">
        <f t="shared" si="646"/>
        <v>0</v>
      </c>
      <c r="AT767" s="9">
        <f t="shared" si="609"/>
        <v>0</v>
      </c>
      <c r="AU767" s="9">
        <f t="shared" si="610"/>
        <v>0</v>
      </c>
      <c r="AV767" s="9">
        <f t="shared" si="611"/>
        <v>0</v>
      </c>
      <c r="AW767" s="9">
        <f t="shared" si="612"/>
        <v>0</v>
      </c>
      <c r="AX767" s="9">
        <f t="shared" si="613"/>
        <v>0</v>
      </c>
      <c r="AY767" s="9">
        <f t="shared" si="614"/>
        <v>0</v>
      </c>
      <c r="AZ767" s="9">
        <f t="shared" si="615"/>
        <v>0</v>
      </c>
      <c r="BA767" s="9">
        <f t="shared" si="616"/>
        <v>0</v>
      </c>
      <c r="BB767" s="9">
        <f t="shared" si="617"/>
        <v>0</v>
      </c>
      <c r="BC767" s="9">
        <f t="shared" si="618"/>
        <v>0</v>
      </c>
      <c r="BD767" s="9">
        <f t="shared" si="619"/>
        <v>0</v>
      </c>
      <c r="BE767" s="9">
        <f t="shared" si="620"/>
        <v>0</v>
      </c>
      <c r="BF767" s="9">
        <f t="shared" si="621"/>
        <v>0</v>
      </c>
      <c r="BG767" s="9">
        <f t="shared" si="622"/>
        <v>0</v>
      </c>
      <c r="BH767" s="9">
        <f t="shared" si="623"/>
        <v>0</v>
      </c>
      <c r="BI767" s="9">
        <f t="shared" si="624"/>
        <v>0</v>
      </c>
      <c r="BJ767" s="6">
        <f t="shared" si="625"/>
        <v>0</v>
      </c>
      <c r="BK767" s="6">
        <f t="shared" si="626"/>
        <v>0</v>
      </c>
      <c r="BL767" s="6">
        <f t="shared" si="627"/>
        <v>0</v>
      </c>
      <c r="BM767" s="10">
        <f t="shared" si="628"/>
        <v>0</v>
      </c>
      <c r="BN767" s="10">
        <f t="shared" si="629"/>
        <v>0</v>
      </c>
      <c r="BO767" s="10">
        <f t="shared" si="630"/>
        <v>0</v>
      </c>
      <c r="BP767" s="11">
        <f t="shared" si="631"/>
        <v>0</v>
      </c>
      <c r="BQ767" s="11">
        <f t="shared" si="632"/>
        <v>0</v>
      </c>
      <c r="BR767" s="11">
        <f t="shared" si="633"/>
        <v>0</v>
      </c>
      <c r="BS767" s="10">
        <f t="shared" si="634"/>
        <v>0</v>
      </c>
      <c r="BT767" s="10">
        <f t="shared" si="635"/>
        <v>0</v>
      </c>
      <c r="BU767" s="10">
        <f t="shared" si="636"/>
        <v>0</v>
      </c>
      <c r="BV767" s="10">
        <f t="shared" si="637"/>
        <v>0</v>
      </c>
      <c r="BW767" s="10">
        <f t="shared" si="638"/>
        <v>0</v>
      </c>
      <c r="BX767" s="10">
        <f t="shared" si="639"/>
        <v>0</v>
      </c>
      <c r="BY767" s="10">
        <f t="shared" si="640"/>
        <v>0</v>
      </c>
      <c r="BZ767" s="10">
        <f t="shared" si="641"/>
        <v>0</v>
      </c>
      <c r="CA767" s="10">
        <f t="shared" si="642"/>
        <v>0</v>
      </c>
      <c r="CB767" s="9">
        <f t="shared" si="643"/>
        <v>0</v>
      </c>
      <c r="CC767" s="9">
        <f t="shared" si="644"/>
        <v>0</v>
      </c>
      <c r="CD767" s="9">
        <f t="shared" si="645"/>
        <v>0</v>
      </c>
      <c r="CE767" s="12">
        <f t="shared" si="647"/>
        <v>0</v>
      </c>
    </row>
    <row r="768" spans="8:83" ht="18" customHeight="1">
      <c r="H768"/>
      <c r="I768"/>
      <c r="J768"/>
      <c r="AA768" s="16">
        <f t="shared" si="595"/>
        <v>0</v>
      </c>
      <c r="AB768" s="16">
        <f t="shared" si="596"/>
        <v>0</v>
      </c>
      <c r="AC768" s="16">
        <f t="shared" si="597"/>
        <v>0</v>
      </c>
      <c r="AD768" s="16">
        <f t="shared" si="598"/>
        <v>0</v>
      </c>
      <c r="AE768" s="16">
        <f t="shared" si="599"/>
        <v>0</v>
      </c>
      <c r="AF768" s="16">
        <f t="shared" si="600"/>
        <v>0</v>
      </c>
      <c r="AG768" s="16">
        <f t="shared" si="601"/>
        <v>0</v>
      </c>
      <c r="AH768" s="16">
        <f t="shared" si="602"/>
        <v>0</v>
      </c>
      <c r="AI768" s="16">
        <f t="shared" si="603"/>
        <v>0</v>
      </c>
      <c r="AJ768" s="15">
        <f t="shared" si="604"/>
        <v>0.42990838161300676</v>
      </c>
      <c r="AK768" s="6">
        <f t="shared" si="648"/>
        <v>0</v>
      </c>
      <c r="AL768" s="6">
        <f t="shared" si="648"/>
        <v>0</v>
      </c>
      <c r="AM768" s="6">
        <f t="shared" si="648"/>
        <v>0</v>
      </c>
      <c r="AN768" s="6">
        <f t="shared" si="648"/>
        <v>0</v>
      </c>
      <c r="AO768" s="9">
        <f t="shared" si="605"/>
        <v>0</v>
      </c>
      <c r="AP768" s="9">
        <f t="shared" si="606"/>
        <v>0</v>
      </c>
      <c r="AQ768" s="9">
        <f t="shared" si="607"/>
        <v>0</v>
      </c>
      <c r="AR768" s="9">
        <f t="shared" si="608"/>
        <v>0</v>
      </c>
      <c r="AS768" s="9">
        <f t="shared" si="646"/>
        <v>0</v>
      </c>
      <c r="AT768" s="9">
        <f t="shared" si="609"/>
        <v>0</v>
      </c>
      <c r="AU768" s="9">
        <f t="shared" si="610"/>
        <v>0</v>
      </c>
      <c r="AV768" s="9">
        <f t="shared" si="611"/>
        <v>0</v>
      </c>
      <c r="AW768" s="9">
        <f t="shared" si="612"/>
        <v>0</v>
      </c>
      <c r="AX768" s="9">
        <f t="shared" si="613"/>
        <v>0</v>
      </c>
      <c r="AY768" s="9">
        <f t="shared" si="614"/>
        <v>0</v>
      </c>
      <c r="AZ768" s="9">
        <f t="shared" si="615"/>
        <v>0</v>
      </c>
      <c r="BA768" s="9">
        <f t="shared" si="616"/>
        <v>0</v>
      </c>
      <c r="BB768" s="9">
        <f t="shared" si="617"/>
        <v>0</v>
      </c>
      <c r="BC768" s="9">
        <f t="shared" si="618"/>
        <v>0</v>
      </c>
      <c r="BD768" s="9">
        <f t="shared" si="619"/>
        <v>0</v>
      </c>
      <c r="BE768" s="9">
        <f t="shared" si="620"/>
        <v>0</v>
      </c>
      <c r="BF768" s="9">
        <f t="shared" si="621"/>
        <v>0</v>
      </c>
      <c r="BG768" s="9">
        <f t="shared" si="622"/>
        <v>0</v>
      </c>
      <c r="BH768" s="9">
        <f t="shared" si="623"/>
        <v>0</v>
      </c>
      <c r="BI768" s="9">
        <f t="shared" si="624"/>
        <v>0</v>
      </c>
      <c r="BJ768" s="6">
        <f t="shared" si="625"/>
        <v>0</v>
      </c>
      <c r="BK768" s="6">
        <f t="shared" si="626"/>
        <v>0</v>
      </c>
      <c r="BL768" s="6">
        <f t="shared" si="627"/>
        <v>0</v>
      </c>
      <c r="BM768" s="10">
        <f t="shared" si="628"/>
        <v>0</v>
      </c>
      <c r="BN768" s="10">
        <f t="shared" si="629"/>
        <v>0</v>
      </c>
      <c r="BO768" s="10">
        <f t="shared" si="630"/>
        <v>0</v>
      </c>
      <c r="BP768" s="11">
        <f t="shared" si="631"/>
        <v>0</v>
      </c>
      <c r="BQ768" s="11">
        <f t="shared" si="632"/>
        <v>0</v>
      </c>
      <c r="BR768" s="11">
        <f t="shared" si="633"/>
        <v>0</v>
      </c>
      <c r="BS768" s="10">
        <f t="shared" si="634"/>
        <v>0</v>
      </c>
      <c r="BT768" s="10">
        <f t="shared" si="635"/>
        <v>0</v>
      </c>
      <c r="BU768" s="10">
        <f t="shared" si="636"/>
        <v>0</v>
      </c>
      <c r="BV768" s="10">
        <f t="shared" si="637"/>
        <v>0</v>
      </c>
      <c r="BW768" s="10">
        <f t="shared" si="638"/>
        <v>0</v>
      </c>
      <c r="BX768" s="10">
        <f t="shared" si="639"/>
        <v>0</v>
      </c>
      <c r="BY768" s="10">
        <f t="shared" si="640"/>
        <v>0</v>
      </c>
      <c r="BZ768" s="10">
        <f t="shared" si="641"/>
        <v>0</v>
      </c>
      <c r="CA768" s="10">
        <f t="shared" si="642"/>
        <v>0</v>
      </c>
      <c r="CB768" s="9">
        <f t="shared" si="643"/>
        <v>0</v>
      </c>
      <c r="CC768" s="9">
        <f t="shared" si="644"/>
        <v>0</v>
      </c>
      <c r="CD768" s="9">
        <f t="shared" si="645"/>
        <v>0</v>
      </c>
      <c r="CE768" s="12">
        <f t="shared" si="647"/>
        <v>0</v>
      </c>
    </row>
    <row r="769" spans="8:83" ht="18" customHeight="1">
      <c r="H769"/>
      <c r="I769"/>
      <c r="J769"/>
      <c r="AA769" s="16">
        <f t="shared" si="595"/>
        <v>0</v>
      </c>
      <c r="AB769" s="16">
        <f t="shared" si="596"/>
        <v>0</v>
      </c>
      <c r="AC769" s="16">
        <f t="shared" si="597"/>
        <v>0</v>
      </c>
      <c r="AD769" s="16">
        <f t="shared" si="598"/>
        <v>0</v>
      </c>
      <c r="AE769" s="16">
        <f t="shared" si="599"/>
        <v>0</v>
      </c>
      <c r="AF769" s="16">
        <f t="shared" si="600"/>
        <v>0</v>
      </c>
      <c r="AG769" s="16">
        <f t="shared" si="601"/>
        <v>0</v>
      </c>
      <c r="AH769" s="16">
        <f t="shared" si="602"/>
        <v>0</v>
      </c>
      <c r="AI769" s="16">
        <f t="shared" si="603"/>
        <v>0</v>
      </c>
      <c r="AJ769" s="15">
        <f t="shared" si="604"/>
        <v>0.42990838161300676</v>
      </c>
      <c r="AK769" s="6">
        <f t="shared" si="648"/>
        <v>0</v>
      </c>
      <c r="AL769" s="6">
        <f t="shared" si="648"/>
        <v>0</v>
      </c>
      <c r="AM769" s="6">
        <f t="shared" si="648"/>
        <v>0</v>
      </c>
      <c r="AN769" s="6">
        <f t="shared" si="648"/>
        <v>0</v>
      </c>
      <c r="AO769" s="9">
        <f t="shared" si="605"/>
        <v>0</v>
      </c>
      <c r="AP769" s="9">
        <f t="shared" si="606"/>
        <v>0</v>
      </c>
      <c r="AQ769" s="9">
        <f t="shared" si="607"/>
        <v>0</v>
      </c>
      <c r="AR769" s="9">
        <f t="shared" si="608"/>
        <v>0</v>
      </c>
      <c r="AS769" s="9">
        <f t="shared" si="646"/>
        <v>0</v>
      </c>
      <c r="AT769" s="9">
        <f t="shared" si="609"/>
        <v>0</v>
      </c>
      <c r="AU769" s="9">
        <f t="shared" si="610"/>
        <v>0</v>
      </c>
      <c r="AV769" s="9">
        <f t="shared" si="611"/>
        <v>0</v>
      </c>
      <c r="AW769" s="9">
        <f t="shared" si="612"/>
        <v>0</v>
      </c>
      <c r="AX769" s="9">
        <f t="shared" si="613"/>
        <v>0</v>
      </c>
      <c r="AY769" s="9">
        <f t="shared" si="614"/>
        <v>0</v>
      </c>
      <c r="AZ769" s="9">
        <f t="shared" si="615"/>
        <v>0</v>
      </c>
      <c r="BA769" s="9">
        <f t="shared" si="616"/>
        <v>0</v>
      </c>
      <c r="BB769" s="9">
        <f t="shared" si="617"/>
        <v>0</v>
      </c>
      <c r="BC769" s="9">
        <f t="shared" si="618"/>
        <v>0</v>
      </c>
      <c r="BD769" s="9">
        <f t="shared" si="619"/>
        <v>0</v>
      </c>
      <c r="BE769" s="9">
        <f t="shared" si="620"/>
        <v>0</v>
      </c>
      <c r="BF769" s="9">
        <f t="shared" si="621"/>
        <v>0</v>
      </c>
      <c r="BG769" s="9">
        <f t="shared" si="622"/>
        <v>0</v>
      </c>
      <c r="BH769" s="9">
        <f t="shared" si="623"/>
        <v>0</v>
      </c>
      <c r="BI769" s="9">
        <f t="shared" si="624"/>
        <v>0</v>
      </c>
      <c r="BJ769" s="6">
        <f t="shared" si="625"/>
        <v>0</v>
      </c>
      <c r="BK769" s="6">
        <f t="shared" si="626"/>
        <v>0</v>
      </c>
      <c r="BL769" s="6">
        <f t="shared" si="627"/>
        <v>0</v>
      </c>
      <c r="BM769" s="10">
        <f t="shared" si="628"/>
        <v>0</v>
      </c>
      <c r="BN769" s="10">
        <f t="shared" si="629"/>
        <v>0</v>
      </c>
      <c r="BO769" s="10">
        <f t="shared" si="630"/>
        <v>0</v>
      </c>
      <c r="BP769" s="11">
        <f t="shared" si="631"/>
        <v>0</v>
      </c>
      <c r="BQ769" s="11">
        <f t="shared" si="632"/>
        <v>0</v>
      </c>
      <c r="BR769" s="11">
        <f t="shared" si="633"/>
        <v>0</v>
      </c>
      <c r="BS769" s="10">
        <f t="shared" si="634"/>
        <v>0</v>
      </c>
      <c r="BT769" s="10">
        <f t="shared" si="635"/>
        <v>0</v>
      </c>
      <c r="BU769" s="10">
        <f t="shared" si="636"/>
        <v>0</v>
      </c>
      <c r="BV769" s="10">
        <f t="shared" si="637"/>
        <v>0</v>
      </c>
      <c r="BW769" s="10">
        <f t="shared" si="638"/>
        <v>0</v>
      </c>
      <c r="BX769" s="10">
        <f t="shared" si="639"/>
        <v>0</v>
      </c>
      <c r="BY769" s="10">
        <f t="shared" si="640"/>
        <v>0</v>
      </c>
      <c r="BZ769" s="10">
        <f t="shared" si="641"/>
        <v>0</v>
      </c>
      <c r="CA769" s="10">
        <f t="shared" si="642"/>
        <v>0</v>
      </c>
      <c r="CB769" s="9">
        <f t="shared" si="643"/>
        <v>0</v>
      </c>
      <c r="CC769" s="9">
        <f t="shared" si="644"/>
        <v>0</v>
      </c>
      <c r="CD769" s="9">
        <f t="shared" si="645"/>
        <v>0</v>
      </c>
      <c r="CE769" s="12">
        <f t="shared" si="647"/>
        <v>0</v>
      </c>
    </row>
    <row r="770" spans="8:83" ht="18" customHeight="1">
      <c r="H770"/>
      <c r="I770"/>
      <c r="J770"/>
      <c r="AA770" s="16">
        <f t="shared" si="595"/>
        <v>0</v>
      </c>
      <c r="AB770" s="16">
        <f t="shared" si="596"/>
        <v>0</v>
      </c>
      <c r="AC770" s="16">
        <f t="shared" si="597"/>
        <v>0</v>
      </c>
      <c r="AD770" s="16">
        <f t="shared" si="598"/>
        <v>0</v>
      </c>
      <c r="AE770" s="16">
        <f t="shared" si="599"/>
        <v>0</v>
      </c>
      <c r="AF770" s="16">
        <f t="shared" si="600"/>
        <v>0</v>
      </c>
      <c r="AG770" s="16">
        <f t="shared" si="601"/>
        <v>0</v>
      </c>
      <c r="AH770" s="16">
        <f t="shared" si="602"/>
        <v>0</v>
      </c>
      <c r="AI770" s="16">
        <f t="shared" si="603"/>
        <v>0</v>
      </c>
      <c r="AJ770" s="15">
        <f t="shared" si="604"/>
        <v>0.42990838161300676</v>
      </c>
      <c r="AK770" s="6">
        <f t="shared" si="648"/>
        <v>0</v>
      </c>
      <c r="AL770" s="6">
        <f t="shared" si="648"/>
        <v>0</v>
      </c>
      <c r="AM770" s="6">
        <f t="shared" si="648"/>
        <v>0</v>
      </c>
      <c r="AN770" s="6">
        <f t="shared" si="648"/>
        <v>0</v>
      </c>
      <c r="AO770" s="9">
        <f t="shared" si="605"/>
        <v>0</v>
      </c>
      <c r="AP770" s="9">
        <f t="shared" si="606"/>
        <v>0</v>
      </c>
      <c r="AQ770" s="9">
        <f t="shared" si="607"/>
        <v>0</v>
      </c>
      <c r="AR770" s="9">
        <f t="shared" si="608"/>
        <v>0</v>
      </c>
      <c r="AS770" s="9">
        <f t="shared" si="646"/>
        <v>0</v>
      </c>
      <c r="AT770" s="9">
        <f t="shared" si="609"/>
        <v>0</v>
      </c>
      <c r="AU770" s="9">
        <f t="shared" si="610"/>
        <v>0</v>
      </c>
      <c r="AV770" s="9">
        <f t="shared" si="611"/>
        <v>0</v>
      </c>
      <c r="AW770" s="9">
        <f t="shared" si="612"/>
        <v>0</v>
      </c>
      <c r="AX770" s="9">
        <f t="shared" si="613"/>
        <v>0</v>
      </c>
      <c r="AY770" s="9">
        <f t="shared" si="614"/>
        <v>0</v>
      </c>
      <c r="AZ770" s="9">
        <f t="shared" si="615"/>
        <v>0</v>
      </c>
      <c r="BA770" s="9">
        <f t="shared" si="616"/>
        <v>0</v>
      </c>
      <c r="BB770" s="9">
        <f t="shared" si="617"/>
        <v>0</v>
      </c>
      <c r="BC770" s="9">
        <f t="shared" si="618"/>
        <v>0</v>
      </c>
      <c r="BD770" s="9">
        <f t="shared" si="619"/>
        <v>0</v>
      </c>
      <c r="BE770" s="9">
        <f t="shared" si="620"/>
        <v>0</v>
      </c>
      <c r="BF770" s="9">
        <f t="shared" si="621"/>
        <v>0</v>
      </c>
      <c r="BG770" s="9">
        <f t="shared" si="622"/>
        <v>0</v>
      </c>
      <c r="BH770" s="9">
        <f t="shared" si="623"/>
        <v>0</v>
      </c>
      <c r="BI770" s="9">
        <f t="shared" si="624"/>
        <v>0</v>
      </c>
      <c r="BJ770" s="6">
        <f t="shared" si="625"/>
        <v>0</v>
      </c>
      <c r="BK770" s="6">
        <f t="shared" si="626"/>
        <v>0</v>
      </c>
      <c r="BL770" s="6">
        <f t="shared" si="627"/>
        <v>0</v>
      </c>
      <c r="BM770" s="10">
        <f t="shared" si="628"/>
        <v>0</v>
      </c>
      <c r="BN770" s="10">
        <f t="shared" si="629"/>
        <v>0</v>
      </c>
      <c r="BO770" s="10">
        <f t="shared" si="630"/>
        <v>0</v>
      </c>
      <c r="BP770" s="11">
        <f t="shared" si="631"/>
        <v>0</v>
      </c>
      <c r="BQ770" s="11">
        <f t="shared" si="632"/>
        <v>0</v>
      </c>
      <c r="BR770" s="11">
        <f t="shared" si="633"/>
        <v>0</v>
      </c>
      <c r="BS770" s="10">
        <f t="shared" si="634"/>
        <v>0</v>
      </c>
      <c r="BT770" s="10">
        <f t="shared" si="635"/>
        <v>0</v>
      </c>
      <c r="BU770" s="10">
        <f t="shared" si="636"/>
        <v>0</v>
      </c>
      <c r="BV770" s="10">
        <f t="shared" si="637"/>
        <v>0</v>
      </c>
      <c r="BW770" s="10">
        <f t="shared" si="638"/>
        <v>0</v>
      </c>
      <c r="BX770" s="10">
        <f t="shared" si="639"/>
        <v>0</v>
      </c>
      <c r="BY770" s="10">
        <f t="shared" si="640"/>
        <v>0</v>
      </c>
      <c r="BZ770" s="10">
        <f t="shared" si="641"/>
        <v>0</v>
      </c>
      <c r="CA770" s="10">
        <f t="shared" si="642"/>
        <v>0</v>
      </c>
      <c r="CB770" s="9">
        <f t="shared" si="643"/>
        <v>0</v>
      </c>
      <c r="CC770" s="9">
        <f t="shared" si="644"/>
        <v>0</v>
      </c>
      <c r="CD770" s="9">
        <f t="shared" si="645"/>
        <v>0</v>
      </c>
      <c r="CE770" s="12">
        <f t="shared" si="647"/>
        <v>0</v>
      </c>
    </row>
    <row r="771" spans="8:83" ht="18" customHeight="1">
      <c r="H771"/>
      <c r="I771"/>
      <c r="J771"/>
      <c r="AA771" s="16">
        <f t="shared" si="595"/>
        <v>0</v>
      </c>
      <c r="AB771" s="16">
        <f t="shared" si="596"/>
        <v>0</v>
      </c>
      <c r="AC771" s="16">
        <f t="shared" si="597"/>
        <v>0</v>
      </c>
      <c r="AD771" s="16">
        <f t="shared" si="598"/>
        <v>0</v>
      </c>
      <c r="AE771" s="16">
        <f t="shared" si="599"/>
        <v>0</v>
      </c>
      <c r="AF771" s="16">
        <f t="shared" si="600"/>
        <v>0</v>
      </c>
      <c r="AG771" s="16">
        <f t="shared" si="601"/>
        <v>0</v>
      </c>
      <c r="AH771" s="16">
        <f t="shared" si="602"/>
        <v>0</v>
      </c>
      <c r="AI771" s="16">
        <f t="shared" si="603"/>
        <v>0</v>
      </c>
      <c r="AJ771" s="15">
        <f t="shared" si="604"/>
        <v>0.42990838161300676</v>
      </c>
      <c r="AK771" s="6">
        <f t="shared" si="648"/>
        <v>0</v>
      </c>
      <c r="AL771" s="6">
        <f t="shared" si="648"/>
        <v>0</v>
      </c>
      <c r="AM771" s="6">
        <f t="shared" si="648"/>
        <v>0</v>
      </c>
      <c r="AN771" s="6">
        <f t="shared" si="648"/>
        <v>0</v>
      </c>
      <c r="AO771" s="9">
        <f t="shared" si="605"/>
        <v>0</v>
      </c>
      <c r="AP771" s="9">
        <f t="shared" si="606"/>
        <v>0</v>
      </c>
      <c r="AQ771" s="9">
        <f t="shared" si="607"/>
        <v>0</v>
      </c>
      <c r="AR771" s="9">
        <f t="shared" si="608"/>
        <v>0</v>
      </c>
      <c r="AS771" s="9">
        <f t="shared" si="646"/>
        <v>0</v>
      </c>
      <c r="AT771" s="9">
        <f t="shared" si="609"/>
        <v>0</v>
      </c>
      <c r="AU771" s="9">
        <f t="shared" si="610"/>
        <v>0</v>
      </c>
      <c r="AV771" s="9">
        <f t="shared" si="611"/>
        <v>0</v>
      </c>
      <c r="AW771" s="9">
        <f t="shared" si="612"/>
        <v>0</v>
      </c>
      <c r="AX771" s="9">
        <f t="shared" si="613"/>
        <v>0</v>
      </c>
      <c r="AY771" s="9">
        <f t="shared" si="614"/>
        <v>0</v>
      </c>
      <c r="AZ771" s="9">
        <f t="shared" si="615"/>
        <v>0</v>
      </c>
      <c r="BA771" s="9">
        <f t="shared" si="616"/>
        <v>0</v>
      </c>
      <c r="BB771" s="9">
        <f t="shared" si="617"/>
        <v>0</v>
      </c>
      <c r="BC771" s="9">
        <f t="shared" si="618"/>
        <v>0</v>
      </c>
      <c r="BD771" s="9">
        <f t="shared" si="619"/>
        <v>0</v>
      </c>
      <c r="BE771" s="9">
        <f t="shared" si="620"/>
        <v>0</v>
      </c>
      <c r="BF771" s="9">
        <f t="shared" si="621"/>
        <v>0</v>
      </c>
      <c r="BG771" s="9">
        <f t="shared" si="622"/>
        <v>0</v>
      </c>
      <c r="BH771" s="9">
        <f t="shared" si="623"/>
        <v>0</v>
      </c>
      <c r="BI771" s="9">
        <f t="shared" si="624"/>
        <v>0</v>
      </c>
      <c r="BJ771" s="6">
        <f t="shared" si="625"/>
        <v>0</v>
      </c>
      <c r="BK771" s="6">
        <f t="shared" si="626"/>
        <v>0</v>
      </c>
      <c r="BL771" s="6">
        <f t="shared" si="627"/>
        <v>0</v>
      </c>
      <c r="BM771" s="10">
        <f t="shared" si="628"/>
        <v>0</v>
      </c>
      <c r="BN771" s="10">
        <f t="shared" si="629"/>
        <v>0</v>
      </c>
      <c r="BO771" s="10">
        <f t="shared" si="630"/>
        <v>0</v>
      </c>
      <c r="BP771" s="11">
        <f t="shared" si="631"/>
        <v>0</v>
      </c>
      <c r="BQ771" s="11">
        <f t="shared" si="632"/>
        <v>0</v>
      </c>
      <c r="BR771" s="11">
        <f t="shared" si="633"/>
        <v>0</v>
      </c>
      <c r="BS771" s="10">
        <f t="shared" si="634"/>
        <v>0</v>
      </c>
      <c r="BT771" s="10">
        <f t="shared" si="635"/>
        <v>0</v>
      </c>
      <c r="BU771" s="10">
        <f t="shared" si="636"/>
        <v>0</v>
      </c>
      <c r="BV771" s="10">
        <f t="shared" si="637"/>
        <v>0</v>
      </c>
      <c r="BW771" s="10">
        <f t="shared" si="638"/>
        <v>0</v>
      </c>
      <c r="BX771" s="10">
        <f t="shared" si="639"/>
        <v>0</v>
      </c>
      <c r="BY771" s="10">
        <f t="shared" si="640"/>
        <v>0</v>
      </c>
      <c r="BZ771" s="10">
        <f t="shared" si="641"/>
        <v>0</v>
      </c>
      <c r="CA771" s="10">
        <f t="shared" si="642"/>
        <v>0</v>
      </c>
      <c r="CB771" s="9">
        <f t="shared" si="643"/>
        <v>0</v>
      </c>
      <c r="CC771" s="9">
        <f t="shared" si="644"/>
        <v>0</v>
      </c>
      <c r="CD771" s="9">
        <f t="shared" si="645"/>
        <v>0</v>
      </c>
      <c r="CE771" s="12">
        <f t="shared" si="647"/>
        <v>0</v>
      </c>
    </row>
    <row r="772" spans="8:83" ht="18" customHeight="1">
      <c r="H772"/>
      <c r="I772"/>
      <c r="J772"/>
      <c r="AA772" s="16">
        <f t="shared" si="595"/>
        <v>0</v>
      </c>
      <c r="AB772" s="16">
        <f t="shared" si="596"/>
        <v>0</v>
      </c>
      <c r="AC772" s="16">
        <f t="shared" si="597"/>
        <v>0</v>
      </c>
      <c r="AD772" s="16">
        <f t="shared" si="598"/>
        <v>0</v>
      </c>
      <c r="AE772" s="16">
        <f t="shared" si="599"/>
        <v>0</v>
      </c>
      <c r="AF772" s="16">
        <f t="shared" si="600"/>
        <v>0</v>
      </c>
      <c r="AG772" s="16">
        <f t="shared" si="601"/>
        <v>0</v>
      </c>
      <c r="AH772" s="16">
        <f t="shared" si="602"/>
        <v>0</v>
      </c>
      <c r="AI772" s="16">
        <f t="shared" si="603"/>
        <v>0</v>
      </c>
      <c r="AJ772" s="15">
        <f t="shared" si="604"/>
        <v>0.42990838161300676</v>
      </c>
      <c r="AK772" s="6">
        <f t="shared" si="648"/>
        <v>0</v>
      </c>
      <c r="AL772" s="6">
        <f t="shared" si="648"/>
        <v>0</v>
      </c>
      <c r="AM772" s="6">
        <f t="shared" si="648"/>
        <v>0</v>
      </c>
      <c r="AN772" s="6">
        <f t="shared" si="648"/>
        <v>0</v>
      </c>
      <c r="AO772" s="9">
        <f t="shared" si="605"/>
        <v>0</v>
      </c>
      <c r="AP772" s="9">
        <f t="shared" si="606"/>
        <v>0</v>
      </c>
      <c r="AQ772" s="9">
        <f t="shared" si="607"/>
        <v>0</v>
      </c>
      <c r="AR772" s="9">
        <f t="shared" si="608"/>
        <v>0</v>
      </c>
      <c r="AS772" s="9">
        <f t="shared" si="646"/>
        <v>0</v>
      </c>
      <c r="AT772" s="9">
        <f t="shared" si="609"/>
        <v>0</v>
      </c>
      <c r="AU772" s="9">
        <f t="shared" si="610"/>
        <v>0</v>
      </c>
      <c r="AV772" s="9">
        <f t="shared" si="611"/>
        <v>0</v>
      </c>
      <c r="AW772" s="9">
        <f t="shared" si="612"/>
        <v>0</v>
      </c>
      <c r="AX772" s="9">
        <f t="shared" si="613"/>
        <v>0</v>
      </c>
      <c r="AY772" s="9">
        <f t="shared" si="614"/>
        <v>0</v>
      </c>
      <c r="AZ772" s="9">
        <f t="shared" si="615"/>
        <v>0</v>
      </c>
      <c r="BA772" s="9">
        <f t="shared" si="616"/>
        <v>0</v>
      </c>
      <c r="BB772" s="9">
        <f t="shared" si="617"/>
        <v>0</v>
      </c>
      <c r="BC772" s="9">
        <f t="shared" si="618"/>
        <v>0</v>
      </c>
      <c r="BD772" s="9">
        <f t="shared" si="619"/>
        <v>0</v>
      </c>
      <c r="BE772" s="9">
        <f t="shared" si="620"/>
        <v>0</v>
      </c>
      <c r="BF772" s="9">
        <f t="shared" si="621"/>
        <v>0</v>
      </c>
      <c r="BG772" s="9">
        <f t="shared" si="622"/>
        <v>0</v>
      </c>
      <c r="BH772" s="9">
        <f t="shared" si="623"/>
        <v>0</v>
      </c>
      <c r="BI772" s="9">
        <f t="shared" si="624"/>
        <v>0</v>
      </c>
      <c r="BJ772" s="6">
        <f t="shared" si="625"/>
        <v>0</v>
      </c>
      <c r="BK772" s="6">
        <f t="shared" si="626"/>
        <v>0</v>
      </c>
      <c r="BL772" s="6">
        <f t="shared" si="627"/>
        <v>0</v>
      </c>
      <c r="BM772" s="10">
        <f t="shared" si="628"/>
        <v>0</v>
      </c>
      <c r="BN772" s="10">
        <f t="shared" si="629"/>
        <v>0</v>
      </c>
      <c r="BO772" s="10">
        <f t="shared" si="630"/>
        <v>0</v>
      </c>
      <c r="BP772" s="11">
        <f t="shared" si="631"/>
        <v>0</v>
      </c>
      <c r="BQ772" s="11">
        <f t="shared" si="632"/>
        <v>0</v>
      </c>
      <c r="BR772" s="11">
        <f t="shared" si="633"/>
        <v>0</v>
      </c>
      <c r="BS772" s="10">
        <f t="shared" si="634"/>
        <v>0</v>
      </c>
      <c r="BT772" s="10">
        <f t="shared" si="635"/>
        <v>0</v>
      </c>
      <c r="BU772" s="10">
        <f t="shared" si="636"/>
        <v>0</v>
      </c>
      <c r="BV772" s="10">
        <f t="shared" si="637"/>
        <v>0</v>
      </c>
      <c r="BW772" s="10">
        <f t="shared" si="638"/>
        <v>0</v>
      </c>
      <c r="BX772" s="10">
        <f t="shared" si="639"/>
        <v>0</v>
      </c>
      <c r="BY772" s="10">
        <f t="shared" si="640"/>
        <v>0</v>
      </c>
      <c r="BZ772" s="10">
        <f t="shared" si="641"/>
        <v>0</v>
      </c>
      <c r="CA772" s="10">
        <f t="shared" si="642"/>
        <v>0</v>
      </c>
      <c r="CB772" s="9">
        <f t="shared" si="643"/>
        <v>0</v>
      </c>
      <c r="CC772" s="9">
        <f t="shared" si="644"/>
        <v>0</v>
      </c>
      <c r="CD772" s="9">
        <f t="shared" si="645"/>
        <v>0</v>
      </c>
      <c r="CE772" s="12">
        <f t="shared" si="647"/>
        <v>0</v>
      </c>
    </row>
    <row r="773" spans="8:83" ht="18" customHeight="1">
      <c r="H773"/>
      <c r="I773"/>
      <c r="J773"/>
      <c r="AA773" s="16">
        <f t="shared" si="595"/>
        <v>0</v>
      </c>
      <c r="AB773" s="16">
        <f t="shared" si="596"/>
        <v>0</v>
      </c>
      <c r="AC773" s="16">
        <f t="shared" si="597"/>
        <v>0</v>
      </c>
      <c r="AD773" s="16">
        <f t="shared" si="598"/>
        <v>0</v>
      </c>
      <c r="AE773" s="16">
        <f t="shared" si="599"/>
        <v>0</v>
      </c>
      <c r="AF773" s="16">
        <f t="shared" si="600"/>
        <v>0</v>
      </c>
      <c r="AG773" s="16">
        <f t="shared" si="601"/>
        <v>0</v>
      </c>
      <c r="AH773" s="16">
        <f t="shared" si="602"/>
        <v>0</v>
      </c>
      <c r="AI773" s="16">
        <f t="shared" si="603"/>
        <v>0</v>
      </c>
      <c r="AJ773" s="15">
        <f t="shared" si="604"/>
        <v>0.42990838161300676</v>
      </c>
      <c r="AK773" s="6">
        <f t="shared" si="648"/>
        <v>0</v>
      </c>
      <c r="AL773" s="6">
        <f t="shared" si="648"/>
        <v>0</v>
      </c>
      <c r="AM773" s="6">
        <f t="shared" si="648"/>
        <v>0</v>
      </c>
      <c r="AN773" s="6">
        <f t="shared" si="648"/>
        <v>0</v>
      </c>
      <c r="AO773" s="9">
        <f t="shared" si="605"/>
        <v>0</v>
      </c>
      <c r="AP773" s="9">
        <f t="shared" si="606"/>
        <v>0</v>
      </c>
      <c r="AQ773" s="9">
        <f t="shared" si="607"/>
        <v>0</v>
      </c>
      <c r="AR773" s="9">
        <f t="shared" si="608"/>
        <v>0</v>
      </c>
      <c r="AS773" s="9">
        <f t="shared" si="646"/>
        <v>0</v>
      </c>
      <c r="AT773" s="9">
        <f t="shared" si="609"/>
        <v>0</v>
      </c>
      <c r="AU773" s="9">
        <f t="shared" si="610"/>
        <v>0</v>
      </c>
      <c r="AV773" s="9">
        <f t="shared" si="611"/>
        <v>0</v>
      </c>
      <c r="AW773" s="9">
        <f t="shared" si="612"/>
        <v>0</v>
      </c>
      <c r="AX773" s="9">
        <f t="shared" si="613"/>
        <v>0</v>
      </c>
      <c r="AY773" s="9">
        <f t="shared" si="614"/>
        <v>0</v>
      </c>
      <c r="AZ773" s="9">
        <f t="shared" si="615"/>
        <v>0</v>
      </c>
      <c r="BA773" s="9">
        <f t="shared" si="616"/>
        <v>0</v>
      </c>
      <c r="BB773" s="9">
        <f t="shared" si="617"/>
        <v>0</v>
      </c>
      <c r="BC773" s="9">
        <f t="shared" si="618"/>
        <v>0</v>
      </c>
      <c r="BD773" s="9">
        <f t="shared" si="619"/>
        <v>0</v>
      </c>
      <c r="BE773" s="9">
        <f t="shared" si="620"/>
        <v>0</v>
      </c>
      <c r="BF773" s="9">
        <f t="shared" si="621"/>
        <v>0</v>
      </c>
      <c r="BG773" s="9">
        <f t="shared" si="622"/>
        <v>0</v>
      </c>
      <c r="BH773" s="9">
        <f t="shared" si="623"/>
        <v>0</v>
      </c>
      <c r="BI773" s="9">
        <f t="shared" si="624"/>
        <v>0</v>
      </c>
      <c r="BJ773" s="6">
        <f t="shared" si="625"/>
        <v>0</v>
      </c>
      <c r="BK773" s="6">
        <f t="shared" si="626"/>
        <v>0</v>
      </c>
      <c r="BL773" s="6">
        <f t="shared" si="627"/>
        <v>0</v>
      </c>
      <c r="BM773" s="10">
        <f t="shared" si="628"/>
        <v>0</v>
      </c>
      <c r="BN773" s="10">
        <f t="shared" si="629"/>
        <v>0</v>
      </c>
      <c r="BO773" s="10">
        <f t="shared" si="630"/>
        <v>0</v>
      </c>
      <c r="BP773" s="11">
        <f t="shared" si="631"/>
        <v>0</v>
      </c>
      <c r="BQ773" s="11">
        <f t="shared" si="632"/>
        <v>0</v>
      </c>
      <c r="BR773" s="11">
        <f t="shared" si="633"/>
        <v>0</v>
      </c>
      <c r="BS773" s="10">
        <f t="shared" si="634"/>
        <v>0</v>
      </c>
      <c r="BT773" s="10">
        <f t="shared" si="635"/>
        <v>0</v>
      </c>
      <c r="BU773" s="10">
        <f t="shared" si="636"/>
        <v>0</v>
      </c>
      <c r="BV773" s="10">
        <f t="shared" si="637"/>
        <v>0</v>
      </c>
      <c r="BW773" s="10">
        <f t="shared" si="638"/>
        <v>0</v>
      </c>
      <c r="BX773" s="10">
        <f t="shared" si="639"/>
        <v>0</v>
      </c>
      <c r="BY773" s="10">
        <f t="shared" si="640"/>
        <v>0</v>
      </c>
      <c r="BZ773" s="10">
        <f t="shared" si="641"/>
        <v>0</v>
      </c>
      <c r="CA773" s="10">
        <f t="shared" si="642"/>
        <v>0</v>
      </c>
      <c r="CB773" s="9">
        <f t="shared" si="643"/>
        <v>0</v>
      </c>
      <c r="CC773" s="9">
        <f t="shared" si="644"/>
        <v>0</v>
      </c>
      <c r="CD773" s="9">
        <f t="shared" si="645"/>
        <v>0</v>
      </c>
      <c r="CE773" s="12">
        <f t="shared" si="647"/>
        <v>0</v>
      </c>
    </row>
    <row r="774" spans="8:83" ht="18" customHeight="1">
      <c r="H774"/>
      <c r="I774"/>
      <c r="J774"/>
      <c r="AA774" s="16">
        <f t="shared" ref="AA774:AA837" si="649">IF(Q_perm&lt;&gt;0, diffP1+diffP2,)</f>
        <v>0</v>
      </c>
      <c r="AB774" s="16">
        <f t="shared" ref="AB774:AB837" si="650">IF(Q_perm1&lt;&gt;0, P_feed1-P_feed2,)</f>
        <v>0</v>
      </c>
      <c r="AC774" s="16">
        <f t="shared" ref="AC774:AC837" si="651">IF(Q_perm2&lt;&gt;0, P_feed3-P_conc,)</f>
        <v>0</v>
      </c>
      <c r="AD774" s="16">
        <f t="shared" ref="AD774:AD837" si="652">IF(AND(Q_perm&lt;&gt;0,diffP&lt;&gt;0),diffP*(2*Q0_conc+Q0_perm)^1.5/(2*Q_conc+Q_perm)^1.5,)</f>
        <v>0</v>
      </c>
      <c r="AE774" s="16">
        <f t="shared" ref="AE774:AE837" si="653">IF(AND(Q_perm1&lt;&gt;0,diffP1&lt;&gt;0),diffP1*(2*(Q0_feed-Q0_perm1)+Q0_perm1)^1.5/(2*(Q_feed-Q_perm1)+Q_perm1)^1.5,)</f>
        <v>0</v>
      </c>
      <c r="AF774" s="16">
        <f t="shared" ref="AF774:AF837" si="654">IF(AND(Q_perm2&lt;&gt;0,diffP2&lt;&gt;0),diffP2*(2*(Q0_feed-Q0_perm1-Q0_perm2)+Q0_perm2)^1.5/(2*(Q_feed-Q_perm1-Q_perm2)+Q_perm2)^1.5,)</f>
        <v>0</v>
      </c>
      <c r="AG774" s="16">
        <f t="shared" ref="AG774:AG837" si="655">IF(Q_perm&lt;&gt;0,(NoOfPV1*(P_feed1-P_perm1)+NoOfPV2*(P_feed3-P_perm2))/NoOfPV-diffP/(2*NoOfArray),)</f>
        <v>0</v>
      </c>
      <c r="AH774" s="16">
        <f t="shared" ref="AH774:AH837" si="656">IF(Q_perm1&lt;&gt;0,(P_feed1-P_perm1)-diffP1/2,)</f>
        <v>0</v>
      </c>
      <c r="AI774" s="16">
        <f t="shared" ref="AI774:AI837" si="657">IF(Q_perm2&lt;&gt;0,(P_feed3-P_perm2)-diffP2/2,)</f>
        <v>0</v>
      </c>
      <c r="AJ774" s="15">
        <f t="shared" ref="AJ774:AJ837" si="658">IF(Temp&gt;25,EXP(TCF_U1*(1/298.15-1/(273.15+Temp))),EXP(TCF_U2*(1/298.15-1/(273.15+Temp))))</f>
        <v>0.42990838161300676</v>
      </c>
      <c r="AK774" s="6">
        <f t="shared" si="648"/>
        <v>0</v>
      </c>
      <c r="AL774" s="6">
        <f t="shared" si="648"/>
        <v>0</v>
      </c>
      <c r="AM774" s="6">
        <f t="shared" si="648"/>
        <v>0</v>
      </c>
      <c r="AN774" s="6">
        <f t="shared" si="648"/>
        <v>0</v>
      </c>
      <c r="AO774" s="9">
        <f t="shared" ref="AO774:AO837" si="659">IF(Q_perm&lt;&gt;0,LN(1/(1-Recovery))/Recovery,)</f>
        <v>0</v>
      </c>
      <c r="AP774" s="9">
        <f t="shared" ref="AP774:AP837" si="660">IF(Q_perm1&lt;&gt;0,LN(1/(1-Recovery1))/(Recovery1),)</f>
        <v>0</v>
      </c>
      <c r="AQ774" s="9">
        <f t="shared" ref="AQ774:AQ837" si="661">IF(Q_perm2&lt;&gt;0,LN(1/(1-Recovery2)/Recovery2),)</f>
        <v>0</v>
      </c>
      <c r="AR774" s="9">
        <f t="shared" ref="AR774:AR837" si="662">0.0385*TDSmean*(Temp+273.15)/(14.25*(1000-TDSmean/1000))</f>
        <v>0</v>
      </c>
      <c r="AS774" s="9">
        <f t="shared" si="646"/>
        <v>0</v>
      </c>
      <c r="AT774" s="9">
        <f t="shared" ref="AT774:AT837" si="663">0.0385*TDSmean_feed2*(Temp+273.15)/(14.25*(1000-TDSmean_feed2/1000))</f>
        <v>0</v>
      </c>
      <c r="AU774" s="9">
        <f t="shared" ref="AU774:AU837" si="664">0.0385*TDS_perm*(Temp+273.15)/(14.25*(1000-TDS_perm/1000))</f>
        <v>0</v>
      </c>
      <c r="AV774" s="9">
        <f t="shared" ref="AV774:AV837" si="665">0.0385*TDS_perm1*(Temp+273.15)/(14.25*(1000-TDS_perm1/1000))</f>
        <v>0</v>
      </c>
      <c r="AW774" s="9">
        <f t="shared" ref="AW774:AW837" si="666">0.0385*TDS_perm2*(Temp+273.15)/(14.25*(1000-TDS_perm2/1000))</f>
        <v>0</v>
      </c>
      <c r="AX774" s="9">
        <f t="shared" ref="AX774:AX837" si="667">IF(C_feed1&gt;7630,alpha1*EXP((beta1-LN(C_feed1))^2/gamma1),IF(C_feed1&gt;0,alpha2*EXP((beta2-LN(C_feed1))^2/gamma2),))</f>
        <v>0</v>
      </c>
      <c r="AY774" s="9">
        <f t="shared" ref="AY774:AY837" si="668">IF(C_feed2&gt;7630,alpha1*EXP((beta1-LN(C_feed2))^2/gamma1),IF(C_feed2&gt;0,alpha2*EXP((beta2-LN(C_feed2))^2/gamma2),IF(Recovery1&gt;0,TDS_feed1/(1-Recovery1),)))</f>
        <v>0</v>
      </c>
      <c r="AZ774" s="9">
        <f t="shared" ref="AZ774:AZ837" si="669">IF(C_conc&gt;7630,alpha1*EXP((beta1-LN(C_conc))^2/gamma1),IF(C_conc&gt;0,alpha2*EXP((beta2-LN(C_conc))^2/gamma2),IF(AND(Recovery2&gt;0,Q_perm2&gt;0),TDS_feed2/(1-Recovery2),)))</f>
        <v>0</v>
      </c>
      <c r="BA774" s="9">
        <f t="shared" ref="BA774:BA837" si="670">IF(C_perm&gt;7630,alpha1*EXP((beta1-LN(C_perm))^2/gamma1),IF(C_perm&gt;0,alpha2*EXP((beta2-LN(C_perm))^2/gamma2),))</f>
        <v>0</v>
      </c>
      <c r="BB774" s="9">
        <f t="shared" ref="BB774:BB837" si="671">IF(C_perm1&gt;7630,alpha1*EXP((beta1-LN(C_perm1))^2/gamma1),IF(C_perm1&gt;0,alpha2*EXP((beta2-LN(C_perm1))^2/gamma2),))</f>
        <v>0</v>
      </c>
      <c r="BC774" s="9">
        <f t="shared" ref="BC774:BC837" si="672">IF(C_perm2&gt;7630,alpha1*EXP((beta1-LN(C_perm2))^2/gamma1),IF(C_perm2&gt;0,alpha2*EXP((beta2-LN(C_perm2))^2/gamma2),))</f>
        <v>0</v>
      </c>
      <c r="BD774" s="9">
        <f t="shared" ref="BD774:BD837" si="673">TDS_feed1*ConcFactor</f>
        <v>0</v>
      </c>
      <c r="BE774" s="9">
        <f t="shared" ref="BE774:BE837" si="674">IF(Q_perm1&gt;0,TDS_feed1*ConcFactor1,)</f>
        <v>0</v>
      </c>
      <c r="BF774" s="9">
        <f t="shared" ref="BF774:BF837" si="675">IF(Q_perm2&gt;0,TDS_feed2*ConcFactor2,)</f>
        <v>0</v>
      </c>
      <c r="BG774" s="9">
        <f t="shared" ref="BG774:BG837" si="676">NetP-Pi_feed+Pi_perm</f>
        <v>0</v>
      </c>
      <c r="BH774" s="9">
        <f t="shared" ref="BH774:BH837" si="677">NetP1-Pi_feed1+Pi_perm1</f>
        <v>0</v>
      </c>
      <c r="BI774" s="9">
        <f t="shared" ref="BI774:BI837" si="678">NetP2-Pi_feed2+Pi_perm2</f>
        <v>0</v>
      </c>
      <c r="BJ774" s="6">
        <f t="shared" ref="BJ774:BJ837" si="679">IF(NDP&gt;0,Q_perm*(TCF0*NDP0)/(TCF*NDP),)</f>
        <v>0</v>
      </c>
      <c r="BK774" s="6">
        <f t="shared" ref="BK774:BK837" si="680">IF(NDP_feed1&gt;0,Q_perm1*(TCF0*NDP0_feed1)/(TCF*NDP_feed1),)</f>
        <v>0</v>
      </c>
      <c r="BL774" s="6">
        <f t="shared" ref="BL774:BL837" si="681">IF(NDP_feed2&gt;0,Q_perm2*(TCF0*NDP0_feed2)/(TCF*NDP_feed2),)</f>
        <v>0</v>
      </c>
      <c r="BM774" s="10">
        <f t="shared" ref="BM774:BM837" si="682">IF(AND(TDSmean&gt;0,NDP0&gt;0,TDS0_feed1&gt;0,TCF0&gt;0),TDS_perm/TDSmean*(NDP/NDP0)*(TCF0/TCF)*(TDSmean0/TDSmean)*(TDS_feed1/TDS0_feed1),)</f>
        <v>0</v>
      </c>
      <c r="BN774" s="10">
        <f t="shared" ref="BN774:BN837" si="683">IF(AND(TDSmean_feed1&gt;0,NDP0_feed1&gt;0,TCF&gt;0,TDS0_feed1&gt;0),TDS_perm1/TDSmean_feed1*(NDP_feed1/NDP0_feed1)*(TCF0/TCF)*(TDSmean0_feed1/TDSmean_feed1)*(TDS_feed1/TDS0_feed1),)</f>
        <v>0</v>
      </c>
      <c r="BO774" s="10">
        <f t="shared" ref="BO774:BO837" si="684">IF(AND(TDSmean_feed2&gt;0,NDP0_feed2&gt;0,TCF&gt;0,TDS0_feed2&gt;0),TDS_perm2/TDSmean_feed2*(NDP_feed2/NDP0_feed2)*(TCF0/TCF)*(TDSmean0_feed2/TDSmean_feed2)*(TDS_feed2/TDS0_feed2),)</f>
        <v>0</v>
      </c>
      <c r="BP774" s="11">
        <f t="shared" ref="BP774:BP837" si="685">IF(normSP&gt;0,1-normSP,)</f>
        <v>0</v>
      </c>
      <c r="BQ774" s="11">
        <f t="shared" ref="BQ774:BQ837" si="686">IF(normSP1&gt;0,1-normSP1,)</f>
        <v>0</v>
      </c>
      <c r="BR774" s="11">
        <f t="shared" ref="BR774:BR837" si="687">IF(normSP2&gt;0,1-normSP2,)</f>
        <v>0</v>
      </c>
      <c r="BS774" s="10">
        <f t="shared" ref="BS774:BS837" si="688">IF(AND(TDS_perm&gt;0,TDS_feed1&gt;0),1-TDS_perm/TDS_feed1,)</f>
        <v>0</v>
      </c>
      <c r="BT774" s="10">
        <f t="shared" ref="BT774:BT837" si="689">IF(AND(TDS_perm1&gt;0,TDS_feed1&gt;0),1-TDS_perm1/TDS_feed1,)</f>
        <v>0</v>
      </c>
      <c r="BU774" s="10">
        <f t="shared" ref="BU774:BU837" si="690">IF(AND(TDS_perm2&gt;0,TDS_feed2&gt;0),1-TDS_perm2/TDS_feed2,)</f>
        <v>0</v>
      </c>
      <c r="BV774" s="10">
        <f t="shared" ref="BV774:BV837" si="691">IF(Q_perm&gt;0,Q_perm/Q_feed,)</f>
        <v>0</v>
      </c>
      <c r="BW774" s="10">
        <f t="shared" ref="BW774:BW837" si="692">IF(AND(Q_perm1&gt;0,Q_feed&gt;0),Q_perm1/Q_feed,)</f>
        <v>0</v>
      </c>
      <c r="BX774" s="10">
        <f t="shared" ref="BX774:BX837" si="693">IF(AND(Q_feed&gt;Q_perm1,Q_perm2&gt;0),Q_perm2/(Q_feed-Q_perm1),)</f>
        <v>0</v>
      </c>
      <c r="BY774" s="10">
        <f t="shared" ref="BY774:BY837" si="694">IF(AND(C_feed1&gt;0,C_conc&gt;0),1-C_feed1/C_conc,)</f>
        <v>0</v>
      </c>
      <c r="BZ774" s="10">
        <f t="shared" ref="BZ774:BZ837" si="695">IF(AND(C_feed2&gt;0,C_feed1&gt;0),1-C_feed1/C_feed2,)</f>
        <v>0</v>
      </c>
      <c r="CA774" s="10">
        <f t="shared" ref="CA774:CA837" si="696">IF(AND(C_feed2&gt;0,C0_conc&gt;0),1-C_feed2/C0_conc,)</f>
        <v>0</v>
      </c>
      <c r="CB774" s="9">
        <f t="shared" ref="CB774:CB837" si="697">IF(AND(Recovery&gt;0,Rec_C&gt;0),Recovery/Rec_C,)</f>
        <v>0</v>
      </c>
      <c r="CC774" s="9">
        <f t="shared" ref="CC774:CC837" si="698">IF(AND(Recovery1&gt;0,Rec_C1&gt;0),Recovery1/Rec_C1,)</f>
        <v>0</v>
      </c>
      <c r="CD774" s="9">
        <f t="shared" ref="CD774:CD837" si="699">IF(AND(Recovery2&gt;0,Rec_C2&gt;0),Recovery2/Rec_C2,)</f>
        <v>0</v>
      </c>
      <c r="CE774" s="12">
        <f t="shared" si="647"/>
        <v>0</v>
      </c>
    </row>
    <row r="775" spans="8:83" ht="18" customHeight="1">
      <c r="H775"/>
      <c r="I775"/>
      <c r="J775"/>
      <c r="AA775" s="16">
        <f t="shared" si="649"/>
        <v>0</v>
      </c>
      <c r="AB775" s="16">
        <f t="shared" si="650"/>
        <v>0</v>
      </c>
      <c r="AC775" s="16">
        <f t="shared" si="651"/>
        <v>0</v>
      </c>
      <c r="AD775" s="16">
        <f t="shared" si="652"/>
        <v>0</v>
      </c>
      <c r="AE775" s="16">
        <f t="shared" si="653"/>
        <v>0</v>
      </c>
      <c r="AF775" s="16">
        <f t="shared" si="654"/>
        <v>0</v>
      </c>
      <c r="AG775" s="16">
        <f t="shared" si="655"/>
        <v>0</v>
      </c>
      <c r="AH775" s="16">
        <f t="shared" si="656"/>
        <v>0</v>
      </c>
      <c r="AI775" s="16">
        <f t="shared" si="657"/>
        <v>0</v>
      </c>
      <c r="AJ775" s="15">
        <f t="shared" si="658"/>
        <v>0.42990838161300676</v>
      </c>
      <c r="AK775" s="6">
        <f t="shared" si="648"/>
        <v>0</v>
      </c>
      <c r="AL775" s="6">
        <f t="shared" si="648"/>
        <v>0</v>
      </c>
      <c r="AM775" s="6">
        <f t="shared" si="648"/>
        <v>0</v>
      </c>
      <c r="AN775" s="6">
        <f t="shared" si="648"/>
        <v>0</v>
      </c>
      <c r="AO775" s="9">
        <f t="shared" si="659"/>
        <v>0</v>
      </c>
      <c r="AP775" s="9">
        <f t="shared" si="660"/>
        <v>0</v>
      </c>
      <c r="AQ775" s="9">
        <f t="shared" si="661"/>
        <v>0</v>
      </c>
      <c r="AR775" s="9">
        <f t="shared" si="662"/>
        <v>0</v>
      </c>
      <c r="AS775" s="9">
        <f t="shared" ref="AS775:AS838" si="700">0.0385*TDSmean_feed1*(Temp+273.15)/(14.25*(1000-TDSmean/1000))</f>
        <v>0</v>
      </c>
      <c r="AT775" s="9">
        <f t="shared" si="663"/>
        <v>0</v>
      </c>
      <c r="AU775" s="9">
        <f t="shared" si="664"/>
        <v>0</v>
      </c>
      <c r="AV775" s="9">
        <f t="shared" si="665"/>
        <v>0</v>
      </c>
      <c r="AW775" s="9">
        <f t="shared" si="666"/>
        <v>0</v>
      </c>
      <c r="AX775" s="9">
        <f t="shared" si="667"/>
        <v>0</v>
      </c>
      <c r="AY775" s="9">
        <f t="shared" si="668"/>
        <v>0</v>
      </c>
      <c r="AZ775" s="9">
        <f t="shared" si="669"/>
        <v>0</v>
      </c>
      <c r="BA775" s="9">
        <f t="shared" si="670"/>
        <v>0</v>
      </c>
      <c r="BB775" s="9">
        <f t="shared" si="671"/>
        <v>0</v>
      </c>
      <c r="BC775" s="9">
        <f t="shared" si="672"/>
        <v>0</v>
      </c>
      <c r="BD775" s="9">
        <f t="shared" si="673"/>
        <v>0</v>
      </c>
      <c r="BE775" s="9">
        <f t="shared" si="674"/>
        <v>0</v>
      </c>
      <c r="BF775" s="9">
        <f t="shared" si="675"/>
        <v>0</v>
      </c>
      <c r="BG775" s="9">
        <f t="shared" si="676"/>
        <v>0</v>
      </c>
      <c r="BH775" s="9">
        <f t="shared" si="677"/>
        <v>0</v>
      </c>
      <c r="BI775" s="9">
        <f t="shared" si="678"/>
        <v>0</v>
      </c>
      <c r="BJ775" s="6">
        <f t="shared" si="679"/>
        <v>0</v>
      </c>
      <c r="BK775" s="6">
        <f t="shared" si="680"/>
        <v>0</v>
      </c>
      <c r="BL775" s="6">
        <f t="shared" si="681"/>
        <v>0</v>
      </c>
      <c r="BM775" s="10">
        <f t="shared" si="682"/>
        <v>0</v>
      </c>
      <c r="BN775" s="10">
        <f t="shared" si="683"/>
        <v>0</v>
      </c>
      <c r="BO775" s="10">
        <f t="shared" si="684"/>
        <v>0</v>
      </c>
      <c r="BP775" s="11">
        <f t="shared" si="685"/>
        <v>0</v>
      </c>
      <c r="BQ775" s="11">
        <f t="shared" si="686"/>
        <v>0</v>
      </c>
      <c r="BR775" s="11">
        <f t="shared" si="687"/>
        <v>0</v>
      </c>
      <c r="BS775" s="10">
        <f t="shared" si="688"/>
        <v>0</v>
      </c>
      <c r="BT775" s="10">
        <f t="shared" si="689"/>
        <v>0</v>
      </c>
      <c r="BU775" s="10">
        <f t="shared" si="690"/>
        <v>0</v>
      </c>
      <c r="BV775" s="10">
        <f t="shared" si="691"/>
        <v>0</v>
      </c>
      <c r="BW775" s="10">
        <f t="shared" si="692"/>
        <v>0</v>
      </c>
      <c r="BX775" s="10">
        <f t="shared" si="693"/>
        <v>0</v>
      </c>
      <c r="BY775" s="10">
        <f t="shared" si="694"/>
        <v>0</v>
      </c>
      <c r="BZ775" s="10">
        <f t="shared" si="695"/>
        <v>0</v>
      </c>
      <c r="CA775" s="10">
        <f t="shared" si="696"/>
        <v>0</v>
      </c>
      <c r="CB775" s="9">
        <f t="shared" si="697"/>
        <v>0</v>
      </c>
      <c r="CC775" s="9">
        <f t="shared" si="698"/>
        <v>0</v>
      </c>
      <c r="CD775" s="9">
        <f t="shared" si="699"/>
        <v>0</v>
      </c>
      <c r="CE775" s="12">
        <f t="shared" ref="CE775:CE838" si="701">IF(A775-$A$6&gt;0,A775-$A$6,)</f>
        <v>0</v>
      </c>
    </row>
    <row r="776" spans="8:83" ht="18" customHeight="1">
      <c r="H776"/>
      <c r="I776"/>
      <c r="J776"/>
      <c r="AA776" s="16">
        <f t="shared" si="649"/>
        <v>0</v>
      </c>
      <c r="AB776" s="16">
        <f t="shared" si="650"/>
        <v>0</v>
      </c>
      <c r="AC776" s="16">
        <f t="shared" si="651"/>
        <v>0</v>
      </c>
      <c r="AD776" s="16">
        <f t="shared" si="652"/>
        <v>0</v>
      </c>
      <c r="AE776" s="16">
        <f t="shared" si="653"/>
        <v>0</v>
      </c>
      <c r="AF776" s="16">
        <f t="shared" si="654"/>
        <v>0</v>
      </c>
      <c r="AG776" s="16">
        <f t="shared" si="655"/>
        <v>0</v>
      </c>
      <c r="AH776" s="16">
        <f t="shared" si="656"/>
        <v>0</v>
      </c>
      <c r="AI776" s="16">
        <f t="shared" si="657"/>
        <v>0</v>
      </c>
      <c r="AJ776" s="15">
        <f t="shared" si="658"/>
        <v>0.42990838161300676</v>
      </c>
      <c r="AK776" s="6">
        <f t="shared" si="648"/>
        <v>0</v>
      </c>
      <c r="AL776" s="6">
        <f t="shared" si="648"/>
        <v>0</v>
      </c>
      <c r="AM776" s="6">
        <f t="shared" si="648"/>
        <v>0</v>
      </c>
      <c r="AN776" s="6">
        <f t="shared" si="648"/>
        <v>0</v>
      </c>
      <c r="AO776" s="9">
        <f t="shared" si="659"/>
        <v>0</v>
      </c>
      <c r="AP776" s="9">
        <f t="shared" si="660"/>
        <v>0</v>
      </c>
      <c r="AQ776" s="9">
        <f t="shared" si="661"/>
        <v>0</v>
      </c>
      <c r="AR776" s="9">
        <f t="shared" si="662"/>
        <v>0</v>
      </c>
      <c r="AS776" s="9">
        <f t="shared" si="700"/>
        <v>0</v>
      </c>
      <c r="AT776" s="9">
        <f t="shared" si="663"/>
        <v>0</v>
      </c>
      <c r="AU776" s="9">
        <f t="shared" si="664"/>
        <v>0</v>
      </c>
      <c r="AV776" s="9">
        <f t="shared" si="665"/>
        <v>0</v>
      </c>
      <c r="AW776" s="9">
        <f t="shared" si="666"/>
        <v>0</v>
      </c>
      <c r="AX776" s="9">
        <f t="shared" si="667"/>
        <v>0</v>
      </c>
      <c r="AY776" s="9">
        <f t="shared" si="668"/>
        <v>0</v>
      </c>
      <c r="AZ776" s="9">
        <f t="shared" si="669"/>
        <v>0</v>
      </c>
      <c r="BA776" s="9">
        <f t="shared" si="670"/>
        <v>0</v>
      </c>
      <c r="BB776" s="9">
        <f t="shared" si="671"/>
        <v>0</v>
      </c>
      <c r="BC776" s="9">
        <f t="shared" si="672"/>
        <v>0</v>
      </c>
      <c r="BD776" s="9">
        <f t="shared" si="673"/>
        <v>0</v>
      </c>
      <c r="BE776" s="9">
        <f t="shared" si="674"/>
        <v>0</v>
      </c>
      <c r="BF776" s="9">
        <f t="shared" si="675"/>
        <v>0</v>
      </c>
      <c r="BG776" s="9">
        <f t="shared" si="676"/>
        <v>0</v>
      </c>
      <c r="BH776" s="9">
        <f t="shared" si="677"/>
        <v>0</v>
      </c>
      <c r="BI776" s="9">
        <f t="shared" si="678"/>
        <v>0</v>
      </c>
      <c r="BJ776" s="6">
        <f t="shared" si="679"/>
        <v>0</v>
      </c>
      <c r="BK776" s="6">
        <f t="shared" si="680"/>
        <v>0</v>
      </c>
      <c r="BL776" s="6">
        <f t="shared" si="681"/>
        <v>0</v>
      </c>
      <c r="BM776" s="10">
        <f t="shared" si="682"/>
        <v>0</v>
      </c>
      <c r="BN776" s="10">
        <f t="shared" si="683"/>
        <v>0</v>
      </c>
      <c r="BO776" s="10">
        <f t="shared" si="684"/>
        <v>0</v>
      </c>
      <c r="BP776" s="11">
        <f t="shared" si="685"/>
        <v>0</v>
      </c>
      <c r="BQ776" s="11">
        <f t="shared" si="686"/>
        <v>0</v>
      </c>
      <c r="BR776" s="11">
        <f t="shared" si="687"/>
        <v>0</v>
      </c>
      <c r="BS776" s="10">
        <f t="shared" si="688"/>
        <v>0</v>
      </c>
      <c r="BT776" s="10">
        <f t="shared" si="689"/>
        <v>0</v>
      </c>
      <c r="BU776" s="10">
        <f t="shared" si="690"/>
        <v>0</v>
      </c>
      <c r="BV776" s="10">
        <f t="shared" si="691"/>
        <v>0</v>
      </c>
      <c r="BW776" s="10">
        <f t="shared" si="692"/>
        <v>0</v>
      </c>
      <c r="BX776" s="10">
        <f t="shared" si="693"/>
        <v>0</v>
      </c>
      <c r="BY776" s="10">
        <f t="shared" si="694"/>
        <v>0</v>
      </c>
      <c r="BZ776" s="10">
        <f t="shared" si="695"/>
        <v>0</v>
      </c>
      <c r="CA776" s="10">
        <f t="shared" si="696"/>
        <v>0</v>
      </c>
      <c r="CB776" s="9">
        <f t="shared" si="697"/>
        <v>0</v>
      </c>
      <c r="CC776" s="9">
        <f t="shared" si="698"/>
        <v>0</v>
      </c>
      <c r="CD776" s="9">
        <f t="shared" si="699"/>
        <v>0</v>
      </c>
      <c r="CE776" s="12">
        <f t="shared" si="701"/>
        <v>0</v>
      </c>
    </row>
    <row r="777" spans="8:83" ht="18" customHeight="1">
      <c r="H777"/>
      <c r="I777"/>
      <c r="J777"/>
      <c r="AA777" s="16">
        <f t="shared" si="649"/>
        <v>0</v>
      </c>
      <c r="AB777" s="16">
        <f t="shared" si="650"/>
        <v>0</v>
      </c>
      <c r="AC777" s="16">
        <f t="shared" si="651"/>
        <v>0</v>
      </c>
      <c r="AD777" s="16">
        <f t="shared" si="652"/>
        <v>0</v>
      </c>
      <c r="AE777" s="16">
        <f t="shared" si="653"/>
        <v>0</v>
      </c>
      <c r="AF777" s="16">
        <f t="shared" si="654"/>
        <v>0</v>
      </c>
      <c r="AG777" s="16">
        <f t="shared" si="655"/>
        <v>0</v>
      </c>
      <c r="AH777" s="16">
        <f t="shared" si="656"/>
        <v>0</v>
      </c>
      <c r="AI777" s="16">
        <f t="shared" si="657"/>
        <v>0</v>
      </c>
      <c r="AJ777" s="15">
        <f t="shared" si="658"/>
        <v>0.42990838161300676</v>
      </c>
      <c r="AK777" s="6">
        <f t="shared" si="648"/>
        <v>0</v>
      </c>
      <c r="AL777" s="6">
        <f t="shared" si="648"/>
        <v>0</v>
      </c>
      <c r="AM777" s="6">
        <f t="shared" si="648"/>
        <v>0</v>
      </c>
      <c r="AN777" s="6">
        <f t="shared" si="648"/>
        <v>0</v>
      </c>
      <c r="AO777" s="9">
        <f t="shared" si="659"/>
        <v>0</v>
      </c>
      <c r="AP777" s="9">
        <f t="shared" si="660"/>
        <v>0</v>
      </c>
      <c r="AQ777" s="9">
        <f t="shared" si="661"/>
        <v>0</v>
      </c>
      <c r="AR777" s="9">
        <f t="shared" si="662"/>
        <v>0</v>
      </c>
      <c r="AS777" s="9">
        <f t="shared" si="700"/>
        <v>0</v>
      </c>
      <c r="AT777" s="9">
        <f t="shared" si="663"/>
        <v>0</v>
      </c>
      <c r="AU777" s="9">
        <f t="shared" si="664"/>
        <v>0</v>
      </c>
      <c r="AV777" s="9">
        <f t="shared" si="665"/>
        <v>0</v>
      </c>
      <c r="AW777" s="9">
        <f t="shared" si="666"/>
        <v>0</v>
      </c>
      <c r="AX777" s="9">
        <f t="shared" si="667"/>
        <v>0</v>
      </c>
      <c r="AY777" s="9">
        <f t="shared" si="668"/>
        <v>0</v>
      </c>
      <c r="AZ777" s="9">
        <f t="shared" si="669"/>
        <v>0</v>
      </c>
      <c r="BA777" s="9">
        <f t="shared" si="670"/>
        <v>0</v>
      </c>
      <c r="BB777" s="9">
        <f t="shared" si="671"/>
        <v>0</v>
      </c>
      <c r="BC777" s="9">
        <f t="shared" si="672"/>
        <v>0</v>
      </c>
      <c r="BD777" s="9">
        <f t="shared" si="673"/>
        <v>0</v>
      </c>
      <c r="BE777" s="9">
        <f t="shared" si="674"/>
        <v>0</v>
      </c>
      <c r="BF777" s="9">
        <f t="shared" si="675"/>
        <v>0</v>
      </c>
      <c r="BG777" s="9">
        <f t="shared" si="676"/>
        <v>0</v>
      </c>
      <c r="BH777" s="9">
        <f t="shared" si="677"/>
        <v>0</v>
      </c>
      <c r="BI777" s="9">
        <f t="shared" si="678"/>
        <v>0</v>
      </c>
      <c r="BJ777" s="6">
        <f t="shared" si="679"/>
        <v>0</v>
      </c>
      <c r="BK777" s="6">
        <f t="shared" si="680"/>
        <v>0</v>
      </c>
      <c r="BL777" s="6">
        <f t="shared" si="681"/>
        <v>0</v>
      </c>
      <c r="BM777" s="10">
        <f t="shared" si="682"/>
        <v>0</v>
      </c>
      <c r="BN777" s="10">
        <f t="shared" si="683"/>
        <v>0</v>
      </c>
      <c r="BO777" s="10">
        <f t="shared" si="684"/>
        <v>0</v>
      </c>
      <c r="BP777" s="11">
        <f t="shared" si="685"/>
        <v>0</v>
      </c>
      <c r="BQ777" s="11">
        <f t="shared" si="686"/>
        <v>0</v>
      </c>
      <c r="BR777" s="11">
        <f t="shared" si="687"/>
        <v>0</v>
      </c>
      <c r="BS777" s="10">
        <f t="shared" si="688"/>
        <v>0</v>
      </c>
      <c r="BT777" s="10">
        <f t="shared" si="689"/>
        <v>0</v>
      </c>
      <c r="BU777" s="10">
        <f t="shared" si="690"/>
        <v>0</v>
      </c>
      <c r="BV777" s="10">
        <f t="shared" si="691"/>
        <v>0</v>
      </c>
      <c r="BW777" s="10">
        <f t="shared" si="692"/>
        <v>0</v>
      </c>
      <c r="BX777" s="10">
        <f t="shared" si="693"/>
        <v>0</v>
      </c>
      <c r="BY777" s="10">
        <f t="shared" si="694"/>
        <v>0</v>
      </c>
      <c r="BZ777" s="10">
        <f t="shared" si="695"/>
        <v>0</v>
      </c>
      <c r="CA777" s="10">
        <f t="shared" si="696"/>
        <v>0</v>
      </c>
      <c r="CB777" s="9">
        <f t="shared" si="697"/>
        <v>0</v>
      </c>
      <c r="CC777" s="9">
        <f t="shared" si="698"/>
        <v>0</v>
      </c>
      <c r="CD777" s="9">
        <f t="shared" si="699"/>
        <v>0</v>
      </c>
      <c r="CE777" s="12">
        <f t="shared" si="701"/>
        <v>0</v>
      </c>
    </row>
    <row r="778" spans="8:83" ht="18" customHeight="1">
      <c r="H778"/>
      <c r="I778"/>
      <c r="J778"/>
      <c r="AA778" s="16">
        <f t="shared" si="649"/>
        <v>0</v>
      </c>
      <c r="AB778" s="16">
        <f t="shared" si="650"/>
        <v>0</v>
      </c>
      <c r="AC778" s="16">
        <f t="shared" si="651"/>
        <v>0</v>
      </c>
      <c r="AD778" s="16">
        <f t="shared" si="652"/>
        <v>0</v>
      </c>
      <c r="AE778" s="16">
        <f t="shared" si="653"/>
        <v>0</v>
      </c>
      <c r="AF778" s="16">
        <f t="shared" si="654"/>
        <v>0</v>
      </c>
      <c r="AG778" s="16">
        <f t="shared" si="655"/>
        <v>0</v>
      </c>
      <c r="AH778" s="16">
        <f t="shared" si="656"/>
        <v>0</v>
      </c>
      <c r="AI778" s="16">
        <f t="shared" si="657"/>
        <v>0</v>
      </c>
      <c r="AJ778" s="15">
        <f t="shared" si="658"/>
        <v>0.42990838161300676</v>
      </c>
      <c r="AK778" s="6">
        <f t="shared" si="648"/>
        <v>0</v>
      </c>
      <c r="AL778" s="6">
        <f t="shared" si="648"/>
        <v>0</v>
      </c>
      <c r="AM778" s="6">
        <f t="shared" si="648"/>
        <v>0</v>
      </c>
      <c r="AN778" s="6">
        <f t="shared" si="648"/>
        <v>0</v>
      </c>
      <c r="AO778" s="9">
        <f t="shared" si="659"/>
        <v>0</v>
      </c>
      <c r="AP778" s="9">
        <f t="shared" si="660"/>
        <v>0</v>
      </c>
      <c r="AQ778" s="9">
        <f t="shared" si="661"/>
        <v>0</v>
      </c>
      <c r="AR778" s="9">
        <f t="shared" si="662"/>
        <v>0</v>
      </c>
      <c r="AS778" s="9">
        <f t="shared" si="700"/>
        <v>0</v>
      </c>
      <c r="AT778" s="9">
        <f t="shared" si="663"/>
        <v>0</v>
      </c>
      <c r="AU778" s="9">
        <f t="shared" si="664"/>
        <v>0</v>
      </c>
      <c r="AV778" s="9">
        <f t="shared" si="665"/>
        <v>0</v>
      </c>
      <c r="AW778" s="9">
        <f t="shared" si="666"/>
        <v>0</v>
      </c>
      <c r="AX778" s="9">
        <f t="shared" si="667"/>
        <v>0</v>
      </c>
      <c r="AY778" s="9">
        <f t="shared" si="668"/>
        <v>0</v>
      </c>
      <c r="AZ778" s="9">
        <f t="shared" si="669"/>
        <v>0</v>
      </c>
      <c r="BA778" s="9">
        <f t="shared" si="670"/>
        <v>0</v>
      </c>
      <c r="BB778" s="9">
        <f t="shared" si="671"/>
        <v>0</v>
      </c>
      <c r="BC778" s="9">
        <f t="shared" si="672"/>
        <v>0</v>
      </c>
      <c r="BD778" s="9">
        <f t="shared" si="673"/>
        <v>0</v>
      </c>
      <c r="BE778" s="9">
        <f t="shared" si="674"/>
        <v>0</v>
      </c>
      <c r="BF778" s="9">
        <f t="shared" si="675"/>
        <v>0</v>
      </c>
      <c r="BG778" s="9">
        <f t="shared" si="676"/>
        <v>0</v>
      </c>
      <c r="BH778" s="9">
        <f t="shared" si="677"/>
        <v>0</v>
      </c>
      <c r="BI778" s="9">
        <f t="shared" si="678"/>
        <v>0</v>
      </c>
      <c r="BJ778" s="6">
        <f t="shared" si="679"/>
        <v>0</v>
      </c>
      <c r="BK778" s="6">
        <f t="shared" si="680"/>
        <v>0</v>
      </c>
      <c r="BL778" s="6">
        <f t="shared" si="681"/>
        <v>0</v>
      </c>
      <c r="BM778" s="10">
        <f t="shared" si="682"/>
        <v>0</v>
      </c>
      <c r="BN778" s="10">
        <f t="shared" si="683"/>
        <v>0</v>
      </c>
      <c r="BO778" s="10">
        <f t="shared" si="684"/>
        <v>0</v>
      </c>
      <c r="BP778" s="11">
        <f t="shared" si="685"/>
        <v>0</v>
      </c>
      <c r="BQ778" s="11">
        <f t="shared" si="686"/>
        <v>0</v>
      </c>
      <c r="BR778" s="11">
        <f t="shared" si="687"/>
        <v>0</v>
      </c>
      <c r="BS778" s="10">
        <f t="shared" si="688"/>
        <v>0</v>
      </c>
      <c r="BT778" s="10">
        <f t="shared" si="689"/>
        <v>0</v>
      </c>
      <c r="BU778" s="10">
        <f t="shared" si="690"/>
        <v>0</v>
      </c>
      <c r="BV778" s="10">
        <f t="shared" si="691"/>
        <v>0</v>
      </c>
      <c r="BW778" s="10">
        <f t="shared" si="692"/>
        <v>0</v>
      </c>
      <c r="BX778" s="10">
        <f t="shared" si="693"/>
        <v>0</v>
      </c>
      <c r="BY778" s="10">
        <f t="shared" si="694"/>
        <v>0</v>
      </c>
      <c r="BZ778" s="10">
        <f t="shared" si="695"/>
        <v>0</v>
      </c>
      <c r="CA778" s="10">
        <f t="shared" si="696"/>
        <v>0</v>
      </c>
      <c r="CB778" s="9">
        <f t="shared" si="697"/>
        <v>0</v>
      </c>
      <c r="CC778" s="9">
        <f t="shared" si="698"/>
        <v>0</v>
      </c>
      <c r="CD778" s="9">
        <f t="shared" si="699"/>
        <v>0</v>
      </c>
      <c r="CE778" s="12">
        <f t="shared" si="701"/>
        <v>0</v>
      </c>
    </row>
    <row r="779" spans="8:83" ht="18" customHeight="1">
      <c r="H779"/>
      <c r="I779"/>
      <c r="J779"/>
      <c r="AA779" s="16">
        <f t="shared" si="649"/>
        <v>0</v>
      </c>
      <c r="AB779" s="16">
        <f t="shared" si="650"/>
        <v>0</v>
      </c>
      <c r="AC779" s="16">
        <f t="shared" si="651"/>
        <v>0</v>
      </c>
      <c r="AD779" s="16">
        <f t="shared" si="652"/>
        <v>0</v>
      </c>
      <c r="AE779" s="16">
        <f t="shared" si="653"/>
        <v>0</v>
      </c>
      <c r="AF779" s="16">
        <f t="shared" si="654"/>
        <v>0</v>
      </c>
      <c r="AG779" s="16">
        <f t="shared" si="655"/>
        <v>0</v>
      </c>
      <c r="AH779" s="16">
        <f t="shared" si="656"/>
        <v>0</v>
      </c>
      <c r="AI779" s="16">
        <f t="shared" si="657"/>
        <v>0</v>
      </c>
      <c r="AJ779" s="15">
        <f t="shared" si="658"/>
        <v>0.42990838161300676</v>
      </c>
      <c r="AK779" s="6">
        <f t="shared" si="648"/>
        <v>0</v>
      </c>
      <c r="AL779" s="6">
        <f t="shared" si="648"/>
        <v>0</v>
      </c>
      <c r="AM779" s="6">
        <f t="shared" si="648"/>
        <v>0</v>
      </c>
      <c r="AN779" s="6">
        <f t="shared" si="648"/>
        <v>0</v>
      </c>
      <c r="AO779" s="9">
        <f t="shared" si="659"/>
        <v>0</v>
      </c>
      <c r="AP779" s="9">
        <f t="shared" si="660"/>
        <v>0</v>
      </c>
      <c r="AQ779" s="9">
        <f t="shared" si="661"/>
        <v>0</v>
      </c>
      <c r="AR779" s="9">
        <f t="shared" si="662"/>
        <v>0</v>
      </c>
      <c r="AS779" s="9">
        <f t="shared" si="700"/>
        <v>0</v>
      </c>
      <c r="AT779" s="9">
        <f t="shared" si="663"/>
        <v>0</v>
      </c>
      <c r="AU779" s="9">
        <f t="shared" si="664"/>
        <v>0</v>
      </c>
      <c r="AV779" s="9">
        <f t="shared" si="665"/>
        <v>0</v>
      </c>
      <c r="AW779" s="9">
        <f t="shared" si="666"/>
        <v>0</v>
      </c>
      <c r="AX779" s="9">
        <f t="shared" si="667"/>
        <v>0</v>
      </c>
      <c r="AY779" s="9">
        <f t="shared" si="668"/>
        <v>0</v>
      </c>
      <c r="AZ779" s="9">
        <f t="shared" si="669"/>
        <v>0</v>
      </c>
      <c r="BA779" s="9">
        <f t="shared" si="670"/>
        <v>0</v>
      </c>
      <c r="BB779" s="9">
        <f t="shared" si="671"/>
        <v>0</v>
      </c>
      <c r="BC779" s="9">
        <f t="shared" si="672"/>
        <v>0</v>
      </c>
      <c r="BD779" s="9">
        <f t="shared" si="673"/>
        <v>0</v>
      </c>
      <c r="BE779" s="9">
        <f t="shared" si="674"/>
        <v>0</v>
      </c>
      <c r="BF779" s="9">
        <f t="shared" si="675"/>
        <v>0</v>
      </c>
      <c r="BG779" s="9">
        <f t="shared" si="676"/>
        <v>0</v>
      </c>
      <c r="BH779" s="9">
        <f t="shared" si="677"/>
        <v>0</v>
      </c>
      <c r="BI779" s="9">
        <f t="shared" si="678"/>
        <v>0</v>
      </c>
      <c r="BJ779" s="6">
        <f t="shared" si="679"/>
        <v>0</v>
      </c>
      <c r="BK779" s="6">
        <f t="shared" si="680"/>
        <v>0</v>
      </c>
      <c r="BL779" s="6">
        <f t="shared" si="681"/>
        <v>0</v>
      </c>
      <c r="BM779" s="10">
        <f t="shared" si="682"/>
        <v>0</v>
      </c>
      <c r="BN779" s="10">
        <f t="shared" si="683"/>
        <v>0</v>
      </c>
      <c r="BO779" s="10">
        <f t="shared" si="684"/>
        <v>0</v>
      </c>
      <c r="BP779" s="11">
        <f t="shared" si="685"/>
        <v>0</v>
      </c>
      <c r="BQ779" s="11">
        <f t="shared" si="686"/>
        <v>0</v>
      </c>
      <c r="BR779" s="11">
        <f t="shared" si="687"/>
        <v>0</v>
      </c>
      <c r="BS779" s="10">
        <f t="shared" si="688"/>
        <v>0</v>
      </c>
      <c r="BT779" s="10">
        <f t="shared" si="689"/>
        <v>0</v>
      </c>
      <c r="BU779" s="10">
        <f t="shared" si="690"/>
        <v>0</v>
      </c>
      <c r="BV779" s="10">
        <f t="shared" si="691"/>
        <v>0</v>
      </c>
      <c r="BW779" s="10">
        <f t="shared" si="692"/>
        <v>0</v>
      </c>
      <c r="BX779" s="10">
        <f t="shared" si="693"/>
        <v>0</v>
      </c>
      <c r="BY779" s="10">
        <f t="shared" si="694"/>
        <v>0</v>
      </c>
      <c r="BZ779" s="10">
        <f t="shared" si="695"/>
        <v>0</v>
      </c>
      <c r="CA779" s="10">
        <f t="shared" si="696"/>
        <v>0</v>
      </c>
      <c r="CB779" s="9">
        <f t="shared" si="697"/>
        <v>0</v>
      </c>
      <c r="CC779" s="9">
        <f t="shared" si="698"/>
        <v>0</v>
      </c>
      <c r="CD779" s="9">
        <f t="shared" si="699"/>
        <v>0</v>
      </c>
      <c r="CE779" s="12">
        <f t="shared" si="701"/>
        <v>0</v>
      </c>
    </row>
    <row r="780" spans="8:83" ht="18" customHeight="1">
      <c r="H780"/>
      <c r="I780"/>
      <c r="J780"/>
      <c r="AA780" s="16">
        <f t="shared" si="649"/>
        <v>0</v>
      </c>
      <c r="AB780" s="16">
        <f t="shared" si="650"/>
        <v>0</v>
      </c>
      <c r="AC780" s="16">
        <f t="shared" si="651"/>
        <v>0</v>
      </c>
      <c r="AD780" s="16">
        <f t="shared" si="652"/>
        <v>0</v>
      </c>
      <c r="AE780" s="16">
        <f t="shared" si="653"/>
        <v>0</v>
      </c>
      <c r="AF780" s="16">
        <f t="shared" si="654"/>
        <v>0</v>
      </c>
      <c r="AG780" s="16">
        <f t="shared" si="655"/>
        <v>0</v>
      </c>
      <c r="AH780" s="16">
        <f t="shared" si="656"/>
        <v>0</v>
      </c>
      <c r="AI780" s="16">
        <f t="shared" si="657"/>
        <v>0</v>
      </c>
      <c r="AJ780" s="15">
        <f t="shared" si="658"/>
        <v>0.42990838161300676</v>
      </c>
      <c r="AK780" s="6">
        <f t="shared" si="648"/>
        <v>0</v>
      </c>
      <c r="AL780" s="6">
        <f t="shared" si="648"/>
        <v>0</v>
      </c>
      <c r="AM780" s="6">
        <f t="shared" si="648"/>
        <v>0</v>
      </c>
      <c r="AN780" s="6">
        <f t="shared" si="648"/>
        <v>0</v>
      </c>
      <c r="AO780" s="9">
        <f t="shared" si="659"/>
        <v>0</v>
      </c>
      <c r="AP780" s="9">
        <f t="shared" si="660"/>
        <v>0</v>
      </c>
      <c r="AQ780" s="9">
        <f t="shared" si="661"/>
        <v>0</v>
      </c>
      <c r="AR780" s="9">
        <f t="shared" si="662"/>
        <v>0</v>
      </c>
      <c r="AS780" s="9">
        <f t="shared" si="700"/>
        <v>0</v>
      </c>
      <c r="AT780" s="9">
        <f t="shared" si="663"/>
        <v>0</v>
      </c>
      <c r="AU780" s="9">
        <f t="shared" si="664"/>
        <v>0</v>
      </c>
      <c r="AV780" s="9">
        <f t="shared" si="665"/>
        <v>0</v>
      </c>
      <c r="AW780" s="9">
        <f t="shared" si="666"/>
        <v>0</v>
      </c>
      <c r="AX780" s="9">
        <f t="shared" si="667"/>
        <v>0</v>
      </c>
      <c r="AY780" s="9">
        <f t="shared" si="668"/>
        <v>0</v>
      </c>
      <c r="AZ780" s="9">
        <f t="shared" si="669"/>
        <v>0</v>
      </c>
      <c r="BA780" s="9">
        <f t="shared" si="670"/>
        <v>0</v>
      </c>
      <c r="BB780" s="9">
        <f t="shared" si="671"/>
        <v>0</v>
      </c>
      <c r="BC780" s="9">
        <f t="shared" si="672"/>
        <v>0</v>
      </c>
      <c r="BD780" s="9">
        <f t="shared" si="673"/>
        <v>0</v>
      </c>
      <c r="BE780" s="9">
        <f t="shared" si="674"/>
        <v>0</v>
      </c>
      <c r="BF780" s="9">
        <f t="shared" si="675"/>
        <v>0</v>
      </c>
      <c r="BG780" s="9">
        <f t="shared" si="676"/>
        <v>0</v>
      </c>
      <c r="BH780" s="9">
        <f t="shared" si="677"/>
        <v>0</v>
      </c>
      <c r="BI780" s="9">
        <f t="shared" si="678"/>
        <v>0</v>
      </c>
      <c r="BJ780" s="6">
        <f t="shared" si="679"/>
        <v>0</v>
      </c>
      <c r="BK780" s="6">
        <f t="shared" si="680"/>
        <v>0</v>
      </c>
      <c r="BL780" s="6">
        <f t="shared" si="681"/>
        <v>0</v>
      </c>
      <c r="BM780" s="10">
        <f t="shared" si="682"/>
        <v>0</v>
      </c>
      <c r="BN780" s="10">
        <f t="shared" si="683"/>
        <v>0</v>
      </c>
      <c r="BO780" s="10">
        <f t="shared" si="684"/>
        <v>0</v>
      </c>
      <c r="BP780" s="11">
        <f t="shared" si="685"/>
        <v>0</v>
      </c>
      <c r="BQ780" s="11">
        <f t="shared" si="686"/>
        <v>0</v>
      </c>
      <c r="BR780" s="11">
        <f t="shared" si="687"/>
        <v>0</v>
      </c>
      <c r="BS780" s="10">
        <f t="shared" si="688"/>
        <v>0</v>
      </c>
      <c r="BT780" s="10">
        <f t="shared" si="689"/>
        <v>0</v>
      </c>
      <c r="BU780" s="10">
        <f t="shared" si="690"/>
        <v>0</v>
      </c>
      <c r="BV780" s="10">
        <f t="shared" si="691"/>
        <v>0</v>
      </c>
      <c r="BW780" s="10">
        <f t="shared" si="692"/>
        <v>0</v>
      </c>
      <c r="BX780" s="10">
        <f t="shared" si="693"/>
        <v>0</v>
      </c>
      <c r="BY780" s="10">
        <f t="shared" si="694"/>
        <v>0</v>
      </c>
      <c r="BZ780" s="10">
        <f t="shared" si="695"/>
        <v>0</v>
      </c>
      <c r="CA780" s="10">
        <f t="shared" si="696"/>
        <v>0</v>
      </c>
      <c r="CB780" s="9">
        <f t="shared" si="697"/>
        <v>0</v>
      </c>
      <c r="CC780" s="9">
        <f t="shared" si="698"/>
        <v>0</v>
      </c>
      <c r="CD780" s="9">
        <f t="shared" si="699"/>
        <v>0</v>
      </c>
      <c r="CE780" s="12">
        <f t="shared" si="701"/>
        <v>0</v>
      </c>
    </row>
    <row r="781" spans="8:83" ht="18" customHeight="1">
      <c r="H781"/>
      <c r="I781"/>
      <c r="J781"/>
      <c r="AA781" s="16">
        <f t="shared" si="649"/>
        <v>0</v>
      </c>
      <c r="AB781" s="16">
        <f t="shared" si="650"/>
        <v>0</v>
      </c>
      <c r="AC781" s="16">
        <f t="shared" si="651"/>
        <v>0</v>
      </c>
      <c r="AD781" s="16">
        <f t="shared" si="652"/>
        <v>0</v>
      </c>
      <c r="AE781" s="16">
        <f t="shared" si="653"/>
        <v>0</v>
      </c>
      <c r="AF781" s="16">
        <f t="shared" si="654"/>
        <v>0</v>
      </c>
      <c r="AG781" s="16">
        <f t="shared" si="655"/>
        <v>0</v>
      </c>
      <c r="AH781" s="16">
        <f t="shared" si="656"/>
        <v>0</v>
      </c>
      <c r="AI781" s="16">
        <f t="shared" si="657"/>
        <v>0</v>
      </c>
      <c r="AJ781" s="15">
        <f t="shared" si="658"/>
        <v>0.42990838161300676</v>
      </c>
      <c r="AK781" s="6">
        <f t="shared" si="648"/>
        <v>0</v>
      </c>
      <c r="AL781" s="6">
        <f t="shared" si="648"/>
        <v>0</v>
      </c>
      <c r="AM781" s="6">
        <f t="shared" si="648"/>
        <v>0</v>
      </c>
      <c r="AN781" s="6">
        <f t="shared" si="648"/>
        <v>0</v>
      </c>
      <c r="AO781" s="9">
        <f t="shared" si="659"/>
        <v>0</v>
      </c>
      <c r="AP781" s="9">
        <f t="shared" si="660"/>
        <v>0</v>
      </c>
      <c r="AQ781" s="9">
        <f t="shared" si="661"/>
        <v>0</v>
      </c>
      <c r="AR781" s="9">
        <f t="shared" si="662"/>
        <v>0</v>
      </c>
      <c r="AS781" s="9">
        <f t="shared" si="700"/>
        <v>0</v>
      </c>
      <c r="AT781" s="9">
        <f t="shared" si="663"/>
        <v>0</v>
      </c>
      <c r="AU781" s="9">
        <f t="shared" si="664"/>
        <v>0</v>
      </c>
      <c r="AV781" s="9">
        <f t="shared" si="665"/>
        <v>0</v>
      </c>
      <c r="AW781" s="9">
        <f t="shared" si="666"/>
        <v>0</v>
      </c>
      <c r="AX781" s="9">
        <f t="shared" si="667"/>
        <v>0</v>
      </c>
      <c r="AY781" s="9">
        <f t="shared" si="668"/>
        <v>0</v>
      </c>
      <c r="AZ781" s="9">
        <f t="shared" si="669"/>
        <v>0</v>
      </c>
      <c r="BA781" s="9">
        <f t="shared" si="670"/>
        <v>0</v>
      </c>
      <c r="BB781" s="9">
        <f t="shared" si="671"/>
        <v>0</v>
      </c>
      <c r="BC781" s="9">
        <f t="shared" si="672"/>
        <v>0</v>
      </c>
      <c r="BD781" s="9">
        <f t="shared" si="673"/>
        <v>0</v>
      </c>
      <c r="BE781" s="9">
        <f t="shared" si="674"/>
        <v>0</v>
      </c>
      <c r="BF781" s="9">
        <f t="shared" si="675"/>
        <v>0</v>
      </c>
      <c r="BG781" s="9">
        <f t="shared" si="676"/>
        <v>0</v>
      </c>
      <c r="BH781" s="9">
        <f t="shared" si="677"/>
        <v>0</v>
      </c>
      <c r="BI781" s="9">
        <f t="shared" si="678"/>
        <v>0</v>
      </c>
      <c r="BJ781" s="6">
        <f t="shared" si="679"/>
        <v>0</v>
      </c>
      <c r="BK781" s="6">
        <f t="shared" si="680"/>
        <v>0</v>
      </c>
      <c r="BL781" s="6">
        <f t="shared" si="681"/>
        <v>0</v>
      </c>
      <c r="BM781" s="10">
        <f t="shared" si="682"/>
        <v>0</v>
      </c>
      <c r="BN781" s="10">
        <f t="shared" si="683"/>
        <v>0</v>
      </c>
      <c r="BO781" s="10">
        <f t="shared" si="684"/>
        <v>0</v>
      </c>
      <c r="BP781" s="11">
        <f t="shared" si="685"/>
        <v>0</v>
      </c>
      <c r="BQ781" s="11">
        <f t="shared" si="686"/>
        <v>0</v>
      </c>
      <c r="BR781" s="11">
        <f t="shared" si="687"/>
        <v>0</v>
      </c>
      <c r="BS781" s="10">
        <f t="shared" si="688"/>
        <v>0</v>
      </c>
      <c r="BT781" s="10">
        <f t="shared" si="689"/>
        <v>0</v>
      </c>
      <c r="BU781" s="10">
        <f t="shared" si="690"/>
        <v>0</v>
      </c>
      <c r="BV781" s="10">
        <f t="shared" si="691"/>
        <v>0</v>
      </c>
      <c r="BW781" s="10">
        <f t="shared" si="692"/>
        <v>0</v>
      </c>
      <c r="BX781" s="10">
        <f t="shared" si="693"/>
        <v>0</v>
      </c>
      <c r="BY781" s="10">
        <f t="shared" si="694"/>
        <v>0</v>
      </c>
      <c r="BZ781" s="10">
        <f t="shared" si="695"/>
        <v>0</v>
      </c>
      <c r="CA781" s="10">
        <f t="shared" si="696"/>
        <v>0</v>
      </c>
      <c r="CB781" s="9">
        <f t="shared" si="697"/>
        <v>0</v>
      </c>
      <c r="CC781" s="9">
        <f t="shared" si="698"/>
        <v>0</v>
      </c>
      <c r="CD781" s="9">
        <f t="shared" si="699"/>
        <v>0</v>
      </c>
      <c r="CE781" s="12">
        <f t="shared" si="701"/>
        <v>0</v>
      </c>
    </row>
    <row r="782" spans="8:83" ht="18" customHeight="1">
      <c r="H782"/>
      <c r="I782"/>
      <c r="J782"/>
      <c r="AA782" s="16">
        <f t="shared" si="649"/>
        <v>0</v>
      </c>
      <c r="AB782" s="16">
        <f t="shared" si="650"/>
        <v>0</v>
      </c>
      <c r="AC782" s="16">
        <f t="shared" si="651"/>
        <v>0</v>
      </c>
      <c r="AD782" s="16">
        <f t="shared" si="652"/>
        <v>0</v>
      </c>
      <c r="AE782" s="16">
        <f t="shared" si="653"/>
        <v>0</v>
      </c>
      <c r="AF782" s="16">
        <f t="shared" si="654"/>
        <v>0</v>
      </c>
      <c r="AG782" s="16">
        <f t="shared" si="655"/>
        <v>0</v>
      </c>
      <c r="AH782" s="16">
        <f t="shared" si="656"/>
        <v>0</v>
      </c>
      <c r="AI782" s="16">
        <f t="shared" si="657"/>
        <v>0</v>
      </c>
      <c r="AJ782" s="15">
        <f t="shared" si="658"/>
        <v>0.42990838161300676</v>
      </c>
      <c r="AK782" s="6">
        <f t="shared" si="648"/>
        <v>0</v>
      </c>
      <c r="AL782" s="6">
        <f t="shared" si="648"/>
        <v>0</v>
      </c>
      <c r="AM782" s="6">
        <f t="shared" si="648"/>
        <v>0</v>
      </c>
      <c r="AN782" s="6">
        <f t="shared" si="648"/>
        <v>0</v>
      </c>
      <c r="AO782" s="9">
        <f t="shared" si="659"/>
        <v>0</v>
      </c>
      <c r="AP782" s="9">
        <f t="shared" si="660"/>
        <v>0</v>
      </c>
      <c r="AQ782" s="9">
        <f t="shared" si="661"/>
        <v>0</v>
      </c>
      <c r="AR782" s="9">
        <f t="shared" si="662"/>
        <v>0</v>
      </c>
      <c r="AS782" s="9">
        <f t="shared" si="700"/>
        <v>0</v>
      </c>
      <c r="AT782" s="9">
        <f t="shared" si="663"/>
        <v>0</v>
      </c>
      <c r="AU782" s="9">
        <f t="shared" si="664"/>
        <v>0</v>
      </c>
      <c r="AV782" s="9">
        <f t="shared" si="665"/>
        <v>0</v>
      </c>
      <c r="AW782" s="9">
        <f t="shared" si="666"/>
        <v>0</v>
      </c>
      <c r="AX782" s="9">
        <f t="shared" si="667"/>
        <v>0</v>
      </c>
      <c r="AY782" s="9">
        <f t="shared" si="668"/>
        <v>0</v>
      </c>
      <c r="AZ782" s="9">
        <f t="shared" si="669"/>
        <v>0</v>
      </c>
      <c r="BA782" s="9">
        <f t="shared" si="670"/>
        <v>0</v>
      </c>
      <c r="BB782" s="9">
        <f t="shared" si="671"/>
        <v>0</v>
      </c>
      <c r="BC782" s="9">
        <f t="shared" si="672"/>
        <v>0</v>
      </c>
      <c r="BD782" s="9">
        <f t="shared" si="673"/>
        <v>0</v>
      </c>
      <c r="BE782" s="9">
        <f t="shared" si="674"/>
        <v>0</v>
      </c>
      <c r="BF782" s="9">
        <f t="shared" si="675"/>
        <v>0</v>
      </c>
      <c r="BG782" s="9">
        <f t="shared" si="676"/>
        <v>0</v>
      </c>
      <c r="BH782" s="9">
        <f t="shared" si="677"/>
        <v>0</v>
      </c>
      <c r="BI782" s="9">
        <f t="shared" si="678"/>
        <v>0</v>
      </c>
      <c r="BJ782" s="6">
        <f t="shared" si="679"/>
        <v>0</v>
      </c>
      <c r="BK782" s="6">
        <f t="shared" si="680"/>
        <v>0</v>
      </c>
      <c r="BL782" s="6">
        <f t="shared" si="681"/>
        <v>0</v>
      </c>
      <c r="BM782" s="10">
        <f t="shared" si="682"/>
        <v>0</v>
      </c>
      <c r="BN782" s="10">
        <f t="shared" si="683"/>
        <v>0</v>
      </c>
      <c r="BO782" s="10">
        <f t="shared" si="684"/>
        <v>0</v>
      </c>
      <c r="BP782" s="11">
        <f t="shared" si="685"/>
        <v>0</v>
      </c>
      <c r="BQ782" s="11">
        <f t="shared" si="686"/>
        <v>0</v>
      </c>
      <c r="BR782" s="11">
        <f t="shared" si="687"/>
        <v>0</v>
      </c>
      <c r="BS782" s="10">
        <f t="shared" si="688"/>
        <v>0</v>
      </c>
      <c r="BT782" s="10">
        <f t="shared" si="689"/>
        <v>0</v>
      </c>
      <c r="BU782" s="10">
        <f t="shared" si="690"/>
        <v>0</v>
      </c>
      <c r="BV782" s="10">
        <f t="shared" si="691"/>
        <v>0</v>
      </c>
      <c r="BW782" s="10">
        <f t="shared" si="692"/>
        <v>0</v>
      </c>
      <c r="BX782" s="10">
        <f t="shared" si="693"/>
        <v>0</v>
      </c>
      <c r="BY782" s="10">
        <f t="shared" si="694"/>
        <v>0</v>
      </c>
      <c r="BZ782" s="10">
        <f t="shared" si="695"/>
        <v>0</v>
      </c>
      <c r="CA782" s="10">
        <f t="shared" si="696"/>
        <v>0</v>
      </c>
      <c r="CB782" s="9">
        <f t="shared" si="697"/>
        <v>0</v>
      </c>
      <c r="CC782" s="9">
        <f t="shared" si="698"/>
        <v>0</v>
      </c>
      <c r="CD782" s="9">
        <f t="shared" si="699"/>
        <v>0</v>
      </c>
      <c r="CE782" s="12">
        <f t="shared" si="701"/>
        <v>0</v>
      </c>
    </row>
    <row r="783" spans="8:83" ht="18" customHeight="1">
      <c r="H783"/>
      <c r="I783"/>
      <c r="J783"/>
      <c r="AA783" s="16">
        <f t="shared" si="649"/>
        <v>0</v>
      </c>
      <c r="AB783" s="16">
        <f t="shared" si="650"/>
        <v>0</v>
      </c>
      <c r="AC783" s="16">
        <f t="shared" si="651"/>
        <v>0</v>
      </c>
      <c r="AD783" s="16">
        <f t="shared" si="652"/>
        <v>0</v>
      </c>
      <c r="AE783" s="16">
        <f t="shared" si="653"/>
        <v>0</v>
      </c>
      <c r="AF783" s="16">
        <f t="shared" si="654"/>
        <v>0</v>
      </c>
      <c r="AG783" s="16">
        <f t="shared" si="655"/>
        <v>0</v>
      </c>
      <c r="AH783" s="16">
        <f t="shared" si="656"/>
        <v>0</v>
      </c>
      <c r="AI783" s="16">
        <f t="shared" si="657"/>
        <v>0</v>
      </c>
      <c r="AJ783" s="15">
        <f t="shared" si="658"/>
        <v>0.42990838161300676</v>
      </c>
      <c r="AK783" s="6">
        <f t="shared" si="648"/>
        <v>0</v>
      </c>
      <c r="AL783" s="6">
        <f t="shared" si="648"/>
        <v>0</v>
      </c>
      <c r="AM783" s="6">
        <f t="shared" si="648"/>
        <v>0</v>
      </c>
      <c r="AN783" s="6">
        <f t="shared" si="648"/>
        <v>0</v>
      </c>
      <c r="AO783" s="9">
        <f t="shared" si="659"/>
        <v>0</v>
      </c>
      <c r="AP783" s="9">
        <f t="shared" si="660"/>
        <v>0</v>
      </c>
      <c r="AQ783" s="9">
        <f t="shared" si="661"/>
        <v>0</v>
      </c>
      <c r="AR783" s="9">
        <f t="shared" si="662"/>
        <v>0</v>
      </c>
      <c r="AS783" s="9">
        <f t="shared" si="700"/>
        <v>0</v>
      </c>
      <c r="AT783" s="9">
        <f t="shared" si="663"/>
        <v>0</v>
      </c>
      <c r="AU783" s="9">
        <f t="shared" si="664"/>
        <v>0</v>
      </c>
      <c r="AV783" s="9">
        <f t="shared" si="665"/>
        <v>0</v>
      </c>
      <c r="AW783" s="9">
        <f t="shared" si="666"/>
        <v>0</v>
      </c>
      <c r="AX783" s="9">
        <f t="shared" si="667"/>
        <v>0</v>
      </c>
      <c r="AY783" s="9">
        <f t="shared" si="668"/>
        <v>0</v>
      </c>
      <c r="AZ783" s="9">
        <f t="shared" si="669"/>
        <v>0</v>
      </c>
      <c r="BA783" s="9">
        <f t="shared" si="670"/>
        <v>0</v>
      </c>
      <c r="BB783" s="9">
        <f t="shared" si="671"/>
        <v>0</v>
      </c>
      <c r="BC783" s="9">
        <f t="shared" si="672"/>
        <v>0</v>
      </c>
      <c r="BD783" s="9">
        <f t="shared" si="673"/>
        <v>0</v>
      </c>
      <c r="BE783" s="9">
        <f t="shared" si="674"/>
        <v>0</v>
      </c>
      <c r="BF783" s="9">
        <f t="shared" si="675"/>
        <v>0</v>
      </c>
      <c r="BG783" s="9">
        <f t="shared" si="676"/>
        <v>0</v>
      </c>
      <c r="BH783" s="9">
        <f t="shared" si="677"/>
        <v>0</v>
      </c>
      <c r="BI783" s="9">
        <f t="shared" si="678"/>
        <v>0</v>
      </c>
      <c r="BJ783" s="6">
        <f t="shared" si="679"/>
        <v>0</v>
      </c>
      <c r="BK783" s="6">
        <f t="shared" si="680"/>
        <v>0</v>
      </c>
      <c r="BL783" s="6">
        <f t="shared" si="681"/>
        <v>0</v>
      </c>
      <c r="BM783" s="10">
        <f t="shared" si="682"/>
        <v>0</v>
      </c>
      <c r="BN783" s="10">
        <f t="shared" si="683"/>
        <v>0</v>
      </c>
      <c r="BO783" s="10">
        <f t="shared" si="684"/>
        <v>0</v>
      </c>
      <c r="BP783" s="11">
        <f t="shared" si="685"/>
        <v>0</v>
      </c>
      <c r="BQ783" s="11">
        <f t="shared" si="686"/>
        <v>0</v>
      </c>
      <c r="BR783" s="11">
        <f t="shared" si="687"/>
        <v>0</v>
      </c>
      <c r="BS783" s="10">
        <f t="shared" si="688"/>
        <v>0</v>
      </c>
      <c r="BT783" s="10">
        <f t="shared" si="689"/>
        <v>0</v>
      </c>
      <c r="BU783" s="10">
        <f t="shared" si="690"/>
        <v>0</v>
      </c>
      <c r="BV783" s="10">
        <f t="shared" si="691"/>
        <v>0</v>
      </c>
      <c r="BW783" s="10">
        <f t="shared" si="692"/>
        <v>0</v>
      </c>
      <c r="BX783" s="10">
        <f t="shared" si="693"/>
        <v>0</v>
      </c>
      <c r="BY783" s="10">
        <f t="shared" si="694"/>
        <v>0</v>
      </c>
      <c r="BZ783" s="10">
        <f t="shared" si="695"/>
        <v>0</v>
      </c>
      <c r="CA783" s="10">
        <f t="shared" si="696"/>
        <v>0</v>
      </c>
      <c r="CB783" s="9">
        <f t="shared" si="697"/>
        <v>0</v>
      </c>
      <c r="CC783" s="9">
        <f t="shared" si="698"/>
        <v>0</v>
      </c>
      <c r="CD783" s="9">
        <f t="shared" si="699"/>
        <v>0</v>
      </c>
      <c r="CE783" s="12">
        <f t="shared" si="701"/>
        <v>0</v>
      </c>
    </row>
    <row r="784" spans="8:83" ht="18" customHeight="1">
      <c r="H784"/>
      <c r="I784"/>
      <c r="J784"/>
      <c r="AA784" s="16">
        <f t="shared" si="649"/>
        <v>0</v>
      </c>
      <c r="AB784" s="16">
        <f t="shared" si="650"/>
        <v>0</v>
      </c>
      <c r="AC784" s="16">
        <f t="shared" si="651"/>
        <v>0</v>
      </c>
      <c r="AD784" s="16">
        <f t="shared" si="652"/>
        <v>0</v>
      </c>
      <c r="AE784" s="16">
        <f t="shared" si="653"/>
        <v>0</v>
      </c>
      <c r="AF784" s="16">
        <f t="shared" si="654"/>
        <v>0</v>
      </c>
      <c r="AG784" s="16">
        <f t="shared" si="655"/>
        <v>0</v>
      </c>
      <c r="AH784" s="16">
        <f t="shared" si="656"/>
        <v>0</v>
      </c>
      <c r="AI784" s="16">
        <f t="shared" si="657"/>
        <v>0</v>
      </c>
      <c r="AJ784" s="15">
        <f t="shared" si="658"/>
        <v>0.42990838161300676</v>
      </c>
      <c r="AK784" s="6">
        <f t="shared" si="648"/>
        <v>0</v>
      </c>
      <c r="AL784" s="6">
        <f t="shared" si="648"/>
        <v>0</v>
      </c>
      <c r="AM784" s="6">
        <f t="shared" si="648"/>
        <v>0</v>
      </c>
      <c r="AN784" s="6">
        <f t="shared" si="648"/>
        <v>0</v>
      </c>
      <c r="AO784" s="9">
        <f t="shared" si="659"/>
        <v>0</v>
      </c>
      <c r="AP784" s="9">
        <f t="shared" si="660"/>
        <v>0</v>
      </c>
      <c r="AQ784" s="9">
        <f t="shared" si="661"/>
        <v>0</v>
      </c>
      <c r="AR784" s="9">
        <f t="shared" si="662"/>
        <v>0</v>
      </c>
      <c r="AS784" s="9">
        <f t="shared" si="700"/>
        <v>0</v>
      </c>
      <c r="AT784" s="9">
        <f t="shared" si="663"/>
        <v>0</v>
      </c>
      <c r="AU784" s="9">
        <f t="shared" si="664"/>
        <v>0</v>
      </c>
      <c r="AV784" s="9">
        <f t="shared" si="665"/>
        <v>0</v>
      </c>
      <c r="AW784" s="9">
        <f t="shared" si="666"/>
        <v>0</v>
      </c>
      <c r="AX784" s="9">
        <f t="shared" si="667"/>
        <v>0</v>
      </c>
      <c r="AY784" s="9">
        <f t="shared" si="668"/>
        <v>0</v>
      </c>
      <c r="AZ784" s="9">
        <f t="shared" si="669"/>
        <v>0</v>
      </c>
      <c r="BA784" s="9">
        <f t="shared" si="670"/>
        <v>0</v>
      </c>
      <c r="BB784" s="9">
        <f t="shared" si="671"/>
        <v>0</v>
      </c>
      <c r="BC784" s="9">
        <f t="shared" si="672"/>
        <v>0</v>
      </c>
      <c r="BD784" s="9">
        <f t="shared" si="673"/>
        <v>0</v>
      </c>
      <c r="BE784" s="9">
        <f t="shared" si="674"/>
        <v>0</v>
      </c>
      <c r="BF784" s="9">
        <f t="shared" si="675"/>
        <v>0</v>
      </c>
      <c r="BG784" s="9">
        <f t="shared" si="676"/>
        <v>0</v>
      </c>
      <c r="BH784" s="9">
        <f t="shared" si="677"/>
        <v>0</v>
      </c>
      <c r="BI784" s="9">
        <f t="shared" si="678"/>
        <v>0</v>
      </c>
      <c r="BJ784" s="6">
        <f t="shared" si="679"/>
        <v>0</v>
      </c>
      <c r="BK784" s="6">
        <f t="shared" si="680"/>
        <v>0</v>
      </c>
      <c r="BL784" s="6">
        <f t="shared" si="681"/>
        <v>0</v>
      </c>
      <c r="BM784" s="10">
        <f t="shared" si="682"/>
        <v>0</v>
      </c>
      <c r="BN784" s="10">
        <f t="shared" si="683"/>
        <v>0</v>
      </c>
      <c r="BO784" s="10">
        <f t="shared" si="684"/>
        <v>0</v>
      </c>
      <c r="BP784" s="11">
        <f t="shared" si="685"/>
        <v>0</v>
      </c>
      <c r="BQ784" s="11">
        <f t="shared" si="686"/>
        <v>0</v>
      </c>
      <c r="BR784" s="11">
        <f t="shared" si="687"/>
        <v>0</v>
      </c>
      <c r="BS784" s="10">
        <f t="shared" si="688"/>
        <v>0</v>
      </c>
      <c r="BT784" s="10">
        <f t="shared" si="689"/>
        <v>0</v>
      </c>
      <c r="BU784" s="10">
        <f t="shared" si="690"/>
        <v>0</v>
      </c>
      <c r="BV784" s="10">
        <f t="shared" si="691"/>
        <v>0</v>
      </c>
      <c r="BW784" s="10">
        <f t="shared" si="692"/>
        <v>0</v>
      </c>
      <c r="BX784" s="10">
        <f t="shared" si="693"/>
        <v>0</v>
      </c>
      <c r="BY784" s="10">
        <f t="shared" si="694"/>
        <v>0</v>
      </c>
      <c r="BZ784" s="10">
        <f t="shared" si="695"/>
        <v>0</v>
      </c>
      <c r="CA784" s="10">
        <f t="shared" si="696"/>
        <v>0</v>
      </c>
      <c r="CB784" s="9">
        <f t="shared" si="697"/>
        <v>0</v>
      </c>
      <c r="CC784" s="9">
        <f t="shared" si="698"/>
        <v>0</v>
      </c>
      <c r="CD784" s="9">
        <f t="shared" si="699"/>
        <v>0</v>
      </c>
      <c r="CE784" s="12">
        <f t="shared" si="701"/>
        <v>0</v>
      </c>
    </row>
    <row r="785" spans="8:83" ht="18" customHeight="1">
      <c r="H785"/>
      <c r="I785"/>
      <c r="J785"/>
      <c r="AA785" s="16">
        <f t="shared" si="649"/>
        <v>0</v>
      </c>
      <c r="AB785" s="16">
        <f t="shared" si="650"/>
        <v>0</v>
      </c>
      <c r="AC785" s="16">
        <f t="shared" si="651"/>
        <v>0</v>
      </c>
      <c r="AD785" s="16">
        <f t="shared" si="652"/>
        <v>0</v>
      </c>
      <c r="AE785" s="16">
        <f t="shared" si="653"/>
        <v>0</v>
      </c>
      <c r="AF785" s="16">
        <f t="shared" si="654"/>
        <v>0</v>
      </c>
      <c r="AG785" s="16">
        <f t="shared" si="655"/>
        <v>0</v>
      </c>
      <c r="AH785" s="16">
        <f t="shared" si="656"/>
        <v>0</v>
      </c>
      <c r="AI785" s="16">
        <f t="shared" si="657"/>
        <v>0</v>
      </c>
      <c r="AJ785" s="15">
        <f t="shared" si="658"/>
        <v>0.42990838161300676</v>
      </c>
      <c r="AK785" s="6">
        <f t="shared" si="648"/>
        <v>0</v>
      </c>
      <c r="AL785" s="6">
        <f t="shared" si="648"/>
        <v>0</v>
      </c>
      <c r="AM785" s="6">
        <f t="shared" si="648"/>
        <v>0</v>
      </c>
      <c r="AN785" s="6">
        <f t="shared" si="648"/>
        <v>0</v>
      </c>
      <c r="AO785" s="9">
        <f t="shared" si="659"/>
        <v>0</v>
      </c>
      <c r="AP785" s="9">
        <f t="shared" si="660"/>
        <v>0</v>
      </c>
      <c r="AQ785" s="9">
        <f t="shared" si="661"/>
        <v>0</v>
      </c>
      <c r="AR785" s="9">
        <f t="shared" si="662"/>
        <v>0</v>
      </c>
      <c r="AS785" s="9">
        <f t="shared" si="700"/>
        <v>0</v>
      </c>
      <c r="AT785" s="9">
        <f t="shared" si="663"/>
        <v>0</v>
      </c>
      <c r="AU785" s="9">
        <f t="shared" si="664"/>
        <v>0</v>
      </c>
      <c r="AV785" s="9">
        <f t="shared" si="665"/>
        <v>0</v>
      </c>
      <c r="AW785" s="9">
        <f t="shared" si="666"/>
        <v>0</v>
      </c>
      <c r="AX785" s="9">
        <f t="shared" si="667"/>
        <v>0</v>
      </c>
      <c r="AY785" s="9">
        <f t="shared" si="668"/>
        <v>0</v>
      </c>
      <c r="AZ785" s="9">
        <f t="shared" si="669"/>
        <v>0</v>
      </c>
      <c r="BA785" s="9">
        <f t="shared" si="670"/>
        <v>0</v>
      </c>
      <c r="BB785" s="9">
        <f t="shared" si="671"/>
        <v>0</v>
      </c>
      <c r="BC785" s="9">
        <f t="shared" si="672"/>
        <v>0</v>
      </c>
      <c r="BD785" s="9">
        <f t="shared" si="673"/>
        <v>0</v>
      </c>
      <c r="BE785" s="9">
        <f t="shared" si="674"/>
        <v>0</v>
      </c>
      <c r="BF785" s="9">
        <f t="shared" si="675"/>
        <v>0</v>
      </c>
      <c r="BG785" s="9">
        <f t="shared" si="676"/>
        <v>0</v>
      </c>
      <c r="BH785" s="9">
        <f t="shared" si="677"/>
        <v>0</v>
      </c>
      <c r="BI785" s="9">
        <f t="shared" si="678"/>
        <v>0</v>
      </c>
      <c r="BJ785" s="6">
        <f t="shared" si="679"/>
        <v>0</v>
      </c>
      <c r="BK785" s="6">
        <f t="shared" si="680"/>
        <v>0</v>
      </c>
      <c r="BL785" s="6">
        <f t="shared" si="681"/>
        <v>0</v>
      </c>
      <c r="BM785" s="10">
        <f t="shared" si="682"/>
        <v>0</v>
      </c>
      <c r="BN785" s="10">
        <f t="shared" si="683"/>
        <v>0</v>
      </c>
      <c r="BO785" s="10">
        <f t="shared" si="684"/>
        <v>0</v>
      </c>
      <c r="BP785" s="11">
        <f t="shared" si="685"/>
        <v>0</v>
      </c>
      <c r="BQ785" s="11">
        <f t="shared" si="686"/>
        <v>0</v>
      </c>
      <c r="BR785" s="11">
        <f t="shared" si="687"/>
        <v>0</v>
      </c>
      <c r="BS785" s="10">
        <f t="shared" si="688"/>
        <v>0</v>
      </c>
      <c r="BT785" s="10">
        <f t="shared" si="689"/>
        <v>0</v>
      </c>
      <c r="BU785" s="10">
        <f t="shared" si="690"/>
        <v>0</v>
      </c>
      <c r="BV785" s="10">
        <f t="shared" si="691"/>
        <v>0</v>
      </c>
      <c r="BW785" s="10">
        <f t="shared" si="692"/>
        <v>0</v>
      </c>
      <c r="BX785" s="10">
        <f t="shared" si="693"/>
        <v>0</v>
      </c>
      <c r="BY785" s="10">
        <f t="shared" si="694"/>
        <v>0</v>
      </c>
      <c r="BZ785" s="10">
        <f t="shared" si="695"/>
        <v>0</v>
      </c>
      <c r="CA785" s="10">
        <f t="shared" si="696"/>
        <v>0</v>
      </c>
      <c r="CB785" s="9">
        <f t="shared" si="697"/>
        <v>0</v>
      </c>
      <c r="CC785" s="9">
        <f t="shared" si="698"/>
        <v>0</v>
      </c>
      <c r="CD785" s="9">
        <f t="shared" si="699"/>
        <v>0</v>
      </c>
      <c r="CE785" s="12">
        <f t="shared" si="701"/>
        <v>0</v>
      </c>
    </row>
    <row r="786" spans="8:83" ht="18" customHeight="1">
      <c r="H786"/>
      <c r="I786"/>
      <c r="J786"/>
      <c r="AA786" s="16">
        <f t="shared" si="649"/>
        <v>0</v>
      </c>
      <c r="AB786" s="16">
        <f t="shared" si="650"/>
        <v>0</v>
      </c>
      <c r="AC786" s="16">
        <f t="shared" si="651"/>
        <v>0</v>
      </c>
      <c r="AD786" s="16">
        <f t="shared" si="652"/>
        <v>0</v>
      </c>
      <c r="AE786" s="16">
        <f t="shared" si="653"/>
        <v>0</v>
      </c>
      <c r="AF786" s="16">
        <f t="shared" si="654"/>
        <v>0</v>
      </c>
      <c r="AG786" s="16">
        <f t="shared" si="655"/>
        <v>0</v>
      </c>
      <c r="AH786" s="16">
        <f t="shared" si="656"/>
        <v>0</v>
      </c>
      <c r="AI786" s="16">
        <f t="shared" si="657"/>
        <v>0</v>
      </c>
      <c r="AJ786" s="15">
        <f t="shared" si="658"/>
        <v>0.42990838161300676</v>
      </c>
      <c r="AK786" s="6">
        <f t="shared" si="648"/>
        <v>0</v>
      </c>
      <c r="AL786" s="6">
        <f t="shared" si="648"/>
        <v>0</v>
      </c>
      <c r="AM786" s="6">
        <f t="shared" si="648"/>
        <v>0</v>
      </c>
      <c r="AN786" s="6">
        <f t="shared" si="648"/>
        <v>0</v>
      </c>
      <c r="AO786" s="9">
        <f t="shared" si="659"/>
        <v>0</v>
      </c>
      <c r="AP786" s="9">
        <f t="shared" si="660"/>
        <v>0</v>
      </c>
      <c r="AQ786" s="9">
        <f t="shared" si="661"/>
        <v>0</v>
      </c>
      <c r="AR786" s="9">
        <f t="shared" si="662"/>
        <v>0</v>
      </c>
      <c r="AS786" s="9">
        <f t="shared" si="700"/>
        <v>0</v>
      </c>
      <c r="AT786" s="9">
        <f t="shared" si="663"/>
        <v>0</v>
      </c>
      <c r="AU786" s="9">
        <f t="shared" si="664"/>
        <v>0</v>
      </c>
      <c r="AV786" s="9">
        <f t="shared" si="665"/>
        <v>0</v>
      </c>
      <c r="AW786" s="9">
        <f t="shared" si="666"/>
        <v>0</v>
      </c>
      <c r="AX786" s="9">
        <f t="shared" si="667"/>
        <v>0</v>
      </c>
      <c r="AY786" s="9">
        <f t="shared" si="668"/>
        <v>0</v>
      </c>
      <c r="AZ786" s="9">
        <f t="shared" si="669"/>
        <v>0</v>
      </c>
      <c r="BA786" s="9">
        <f t="shared" si="670"/>
        <v>0</v>
      </c>
      <c r="BB786" s="9">
        <f t="shared" si="671"/>
        <v>0</v>
      </c>
      <c r="BC786" s="9">
        <f t="shared" si="672"/>
        <v>0</v>
      </c>
      <c r="BD786" s="9">
        <f t="shared" si="673"/>
        <v>0</v>
      </c>
      <c r="BE786" s="9">
        <f t="shared" si="674"/>
        <v>0</v>
      </c>
      <c r="BF786" s="9">
        <f t="shared" si="675"/>
        <v>0</v>
      </c>
      <c r="BG786" s="9">
        <f t="shared" si="676"/>
        <v>0</v>
      </c>
      <c r="BH786" s="9">
        <f t="shared" si="677"/>
        <v>0</v>
      </c>
      <c r="BI786" s="9">
        <f t="shared" si="678"/>
        <v>0</v>
      </c>
      <c r="BJ786" s="6">
        <f t="shared" si="679"/>
        <v>0</v>
      </c>
      <c r="BK786" s="6">
        <f t="shared" si="680"/>
        <v>0</v>
      </c>
      <c r="BL786" s="6">
        <f t="shared" si="681"/>
        <v>0</v>
      </c>
      <c r="BM786" s="10">
        <f t="shared" si="682"/>
        <v>0</v>
      </c>
      <c r="BN786" s="10">
        <f t="shared" si="683"/>
        <v>0</v>
      </c>
      <c r="BO786" s="10">
        <f t="shared" si="684"/>
        <v>0</v>
      </c>
      <c r="BP786" s="11">
        <f t="shared" si="685"/>
        <v>0</v>
      </c>
      <c r="BQ786" s="11">
        <f t="shared" si="686"/>
        <v>0</v>
      </c>
      <c r="BR786" s="11">
        <f t="shared" si="687"/>
        <v>0</v>
      </c>
      <c r="BS786" s="10">
        <f t="shared" si="688"/>
        <v>0</v>
      </c>
      <c r="BT786" s="10">
        <f t="shared" si="689"/>
        <v>0</v>
      </c>
      <c r="BU786" s="10">
        <f t="shared" si="690"/>
        <v>0</v>
      </c>
      <c r="BV786" s="10">
        <f t="shared" si="691"/>
        <v>0</v>
      </c>
      <c r="BW786" s="10">
        <f t="shared" si="692"/>
        <v>0</v>
      </c>
      <c r="BX786" s="10">
        <f t="shared" si="693"/>
        <v>0</v>
      </c>
      <c r="BY786" s="10">
        <f t="shared" si="694"/>
        <v>0</v>
      </c>
      <c r="BZ786" s="10">
        <f t="shared" si="695"/>
        <v>0</v>
      </c>
      <c r="CA786" s="10">
        <f t="shared" si="696"/>
        <v>0</v>
      </c>
      <c r="CB786" s="9">
        <f t="shared" si="697"/>
        <v>0</v>
      </c>
      <c r="CC786" s="9">
        <f t="shared" si="698"/>
        <v>0</v>
      </c>
      <c r="CD786" s="9">
        <f t="shared" si="699"/>
        <v>0</v>
      </c>
      <c r="CE786" s="12">
        <f t="shared" si="701"/>
        <v>0</v>
      </c>
    </row>
    <row r="787" spans="8:83" ht="18" customHeight="1">
      <c r="H787"/>
      <c r="I787"/>
      <c r="J787"/>
      <c r="AA787" s="16">
        <f t="shared" si="649"/>
        <v>0</v>
      </c>
      <c r="AB787" s="16">
        <f t="shared" si="650"/>
        <v>0</v>
      </c>
      <c r="AC787" s="16">
        <f t="shared" si="651"/>
        <v>0</v>
      </c>
      <c r="AD787" s="16">
        <f t="shared" si="652"/>
        <v>0</v>
      </c>
      <c r="AE787" s="16">
        <f t="shared" si="653"/>
        <v>0</v>
      </c>
      <c r="AF787" s="16">
        <f t="shared" si="654"/>
        <v>0</v>
      </c>
      <c r="AG787" s="16">
        <f t="shared" si="655"/>
        <v>0</v>
      </c>
      <c r="AH787" s="16">
        <f t="shared" si="656"/>
        <v>0</v>
      </c>
      <c r="AI787" s="16">
        <f t="shared" si="657"/>
        <v>0</v>
      </c>
      <c r="AJ787" s="15">
        <f t="shared" si="658"/>
        <v>0.42990838161300676</v>
      </c>
      <c r="AK787" s="6">
        <f t="shared" si="648"/>
        <v>0</v>
      </c>
      <c r="AL787" s="6">
        <f t="shared" si="648"/>
        <v>0</v>
      </c>
      <c r="AM787" s="6">
        <f t="shared" si="648"/>
        <v>0</v>
      </c>
      <c r="AN787" s="6">
        <f t="shared" si="648"/>
        <v>0</v>
      </c>
      <c r="AO787" s="9">
        <f t="shared" si="659"/>
        <v>0</v>
      </c>
      <c r="AP787" s="9">
        <f t="shared" si="660"/>
        <v>0</v>
      </c>
      <c r="AQ787" s="9">
        <f t="shared" si="661"/>
        <v>0</v>
      </c>
      <c r="AR787" s="9">
        <f t="shared" si="662"/>
        <v>0</v>
      </c>
      <c r="AS787" s="9">
        <f t="shared" si="700"/>
        <v>0</v>
      </c>
      <c r="AT787" s="9">
        <f t="shared" si="663"/>
        <v>0</v>
      </c>
      <c r="AU787" s="9">
        <f t="shared" si="664"/>
        <v>0</v>
      </c>
      <c r="AV787" s="9">
        <f t="shared" si="665"/>
        <v>0</v>
      </c>
      <c r="AW787" s="9">
        <f t="shared" si="666"/>
        <v>0</v>
      </c>
      <c r="AX787" s="9">
        <f t="shared" si="667"/>
        <v>0</v>
      </c>
      <c r="AY787" s="9">
        <f t="shared" si="668"/>
        <v>0</v>
      </c>
      <c r="AZ787" s="9">
        <f t="shared" si="669"/>
        <v>0</v>
      </c>
      <c r="BA787" s="9">
        <f t="shared" si="670"/>
        <v>0</v>
      </c>
      <c r="BB787" s="9">
        <f t="shared" si="671"/>
        <v>0</v>
      </c>
      <c r="BC787" s="9">
        <f t="shared" si="672"/>
        <v>0</v>
      </c>
      <c r="BD787" s="9">
        <f t="shared" si="673"/>
        <v>0</v>
      </c>
      <c r="BE787" s="9">
        <f t="shared" si="674"/>
        <v>0</v>
      </c>
      <c r="BF787" s="9">
        <f t="shared" si="675"/>
        <v>0</v>
      </c>
      <c r="BG787" s="9">
        <f t="shared" si="676"/>
        <v>0</v>
      </c>
      <c r="BH787" s="9">
        <f t="shared" si="677"/>
        <v>0</v>
      </c>
      <c r="BI787" s="9">
        <f t="shared" si="678"/>
        <v>0</v>
      </c>
      <c r="BJ787" s="6">
        <f t="shared" si="679"/>
        <v>0</v>
      </c>
      <c r="BK787" s="6">
        <f t="shared" si="680"/>
        <v>0</v>
      </c>
      <c r="BL787" s="6">
        <f t="shared" si="681"/>
        <v>0</v>
      </c>
      <c r="BM787" s="10">
        <f t="shared" si="682"/>
        <v>0</v>
      </c>
      <c r="BN787" s="10">
        <f t="shared" si="683"/>
        <v>0</v>
      </c>
      <c r="BO787" s="10">
        <f t="shared" si="684"/>
        <v>0</v>
      </c>
      <c r="BP787" s="11">
        <f t="shared" si="685"/>
        <v>0</v>
      </c>
      <c r="BQ787" s="11">
        <f t="shared" si="686"/>
        <v>0</v>
      </c>
      <c r="BR787" s="11">
        <f t="shared" si="687"/>
        <v>0</v>
      </c>
      <c r="BS787" s="10">
        <f t="shared" si="688"/>
        <v>0</v>
      </c>
      <c r="BT787" s="10">
        <f t="shared" si="689"/>
        <v>0</v>
      </c>
      <c r="BU787" s="10">
        <f t="shared" si="690"/>
        <v>0</v>
      </c>
      <c r="BV787" s="10">
        <f t="shared" si="691"/>
        <v>0</v>
      </c>
      <c r="BW787" s="10">
        <f t="shared" si="692"/>
        <v>0</v>
      </c>
      <c r="BX787" s="10">
        <f t="shared" si="693"/>
        <v>0</v>
      </c>
      <c r="BY787" s="10">
        <f t="shared" si="694"/>
        <v>0</v>
      </c>
      <c r="BZ787" s="10">
        <f t="shared" si="695"/>
        <v>0</v>
      </c>
      <c r="CA787" s="10">
        <f t="shared" si="696"/>
        <v>0</v>
      </c>
      <c r="CB787" s="9">
        <f t="shared" si="697"/>
        <v>0</v>
      </c>
      <c r="CC787" s="9">
        <f t="shared" si="698"/>
        <v>0</v>
      </c>
      <c r="CD787" s="9">
        <f t="shared" si="699"/>
        <v>0</v>
      </c>
      <c r="CE787" s="12">
        <f t="shared" si="701"/>
        <v>0</v>
      </c>
    </row>
    <row r="788" spans="8:83" ht="18" customHeight="1">
      <c r="H788"/>
      <c r="I788"/>
      <c r="J788"/>
      <c r="AA788" s="16">
        <f t="shared" si="649"/>
        <v>0</v>
      </c>
      <c r="AB788" s="16">
        <f t="shared" si="650"/>
        <v>0</v>
      </c>
      <c r="AC788" s="16">
        <f t="shared" si="651"/>
        <v>0</v>
      </c>
      <c r="AD788" s="16">
        <f t="shared" si="652"/>
        <v>0</v>
      </c>
      <c r="AE788" s="16">
        <f t="shared" si="653"/>
        <v>0</v>
      </c>
      <c r="AF788" s="16">
        <f t="shared" si="654"/>
        <v>0</v>
      </c>
      <c r="AG788" s="16">
        <f t="shared" si="655"/>
        <v>0</v>
      </c>
      <c r="AH788" s="16">
        <f t="shared" si="656"/>
        <v>0</v>
      </c>
      <c r="AI788" s="16">
        <f t="shared" si="657"/>
        <v>0</v>
      </c>
      <c r="AJ788" s="15">
        <f t="shared" si="658"/>
        <v>0.42990838161300676</v>
      </c>
      <c r="AK788" s="6">
        <f t="shared" ref="AK788:AN851" si="702">IF(Q_perm&gt;0, 1.1,)</f>
        <v>0</v>
      </c>
      <c r="AL788" s="6">
        <f t="shared" si="702"/>
        <v>0</v>
      </c>
      <c r="AM788" s="6">
        <f t="shared" si="702"/>
        <v>0</v>
      </c>
      <c r="AN788" s="6">
        <f t="shared" si="702"/>
        <v>0</v>
      </c>
      <c r="AO788" s="9">
        <f t="shared" si="659"/>
        <v>0</v>
      </c>
      <c r="AP788" s="9">
        <f t="shared" si="660"/>
        <v>0</v>
      </c>
      <c r="AQ788" s="9">
        <f t="shared" si="661"/>
        <v>0</v>
      </c>
      <c r="AR788" s="9">
        <f t="shared" si="662"/>
        <v>0</v>
      </c>
      <c r="AS788" s="9">
        <f t="shared" si="700"/>
        <v>0</v>
      </c>
      <c r="AT788" s="9">
        <f t="shared" si="663"/>
        <v>0</v>
      </c>
      <c r="AU788" s="9">
        <f t="shared" si="664"/>
        <v>0</v>
      </c>
      <c r="AV788" s="9">
        <f t="shared" si="665"/>
        <v>0</v>
      </c>
      <c r="AW788" s="9">
        <f t="shared" si="666"/>
        <v>0</v>
      </c>
      <c r="AX788" s="9">
        <f t="shared" si="667"/>
        <v>0</v>
      </c>
      <c r="AY788" s="9">
        <f t="shared" si="668"/>
        <v>0</v>
      </c>
      <c r="AZ788" s="9">
        <f t="shared" si="669"/>
        <v>0</v>
      </c>
      <c r="BA788" s="9">
        <f t="shared" si="670"/>
        <v>0</v>
      </c>
      <c r="BB788" s="9">
        <f t="shared" si="671"/>
        <v>0</v>
      </c>
      <c r="BC788" s="9">
        <f t="shared" si="672"/>
        <v>0</v>
      </c>
      <c r="BD788" s="9">
        <f t="shared" si="673"/>
        <v>0</v>
      </c>
      <c r="BE788" s="9">
        <f t="shared" si="674"/>
        <v>0</v>
      </c>
      <c r="BF788" s="9">
        <f t="shared" si="675"/>
        <v>0</v>
      </c>
      <c r="BG788" s="9">
        <f t="shared" si="676"/>
        <v>0</v>
      </c>
      <c r="BH788" s="9">
        <f t="shared" si="677"/>
        <v>0</v>
      </c>
      <c r="BI788" s="9">
        <f t="shared" si="678"/>
        <v>0</v>
      </c>
      <c r="BJ788" s="6">
        <f t="shared" si="679"/>
        <v>0</v>
      </c>
      <c r="BK788" s="6">
        <f t="shared" si="680"/>
        <v>0</v>
      </c>
      <c r="BL788" s="6">
        <f t="shared" si="681"/>
        <v>0</v>
      </c>
      <c r="BM788" s="10">
        <f t="shared" si="682"/>
        <v>0</v>
      </c>
      <c r="BN788" s="10">
        <f t="shared" si="683"/>
        <v>0</v>
      </c>
      <c r="BO788" s="10">
        <f t="shared" si="684"/>
        <v>0</v>
      </c>
      <c r="BP788" s="11">
        <f t="shared" si="685"/>
        <v>0</v>
      </c>
      <c r="BQ788" s="11">
        <f t="shared" si="686"/>
        <v>0</v>
      </c>
      <c r="BR788" s="11">
        <f t="shared" si="687"/>
        <v>0</v>
      </c>
      <c r="BS788" s="10">
        <f t="shared" si="688"/>
        <v>0</v>
      </c>
      <c r="BT788" s="10">
        <f t="shared" si="689"/>
        <v>0</v>
      </c>
      <c r="BU788" s="10">
        <f t="shared" si="690"/>
        <v>0</v>
      </c>
      <c r="BV788" s="10">
        <f t="shared" si="691"/>
        <v>0</v>
      </c>
      <c r="BW788" s="10">
        <f t="shared" si="692"/>
        <v>0</v>
      </c>
      <c r="BX788" s="10">
        <f t="shared" si="693"/>
        <v>0</v>
      </c>
      <c r="BY788" s="10">
        <f t="shared" si="694"/>
        <v>0</v>
      </c>
      <c r="BZ788" s="10">
        <f t="shared" si="695"/>
        <v>0</v>
      </c>
      <c r="CA788" s="10">
        <f t="shared" si="696"/>
        <v>0</v>
      </c>
      <c r="CB788" s="9">
        <f t="shared" si="697"/>
        <v>0</v>
      </c>
      <c r="CC788" s="9">
        <f t="shared" si="698"/>
        <v>0</v>
      </c>
      <c r="CD788" s="9">
        <f t="shared" si="699"/>
        <v>0</v>
      </c>
      <c r="CE788" s="12">
        <f t="shared" si="701"/>
        <v>0</v>
      </c>
    </row>
    <row r="789" spans="8:83" ht="18" customHeight="1">
      <c r="H789"/>
      <c r="I789"/>
      <c r="J789"/>
      <c r="AA789" s="16">
        <f t="shared" si="649"/>
        <v>0</v>
      </c>
      <c r="AB789" s="16">
        <f t="shared" si="650"/>
        <v>0</v>
      </c>
      <c r="AC789" s="16">
        <f t="shared" si="651"/>
        <v>0</v>
      </c>
      <c r="AD789" s="16">
        <f t="shared" si="652"/>
        <v>0</v>
      </c>
      <c r="AE789" s="16">
        <f t="shared" si="653"/>
        <v>0</v>
      </c>
      <c r="AF789" s="16">
        <f t="shared" si="654"/>
        <v>0</v>
      </c>
      <c r="AG789" s="16">
        <f t="shared" si="655"/>
        <v>0</v>
      </c>
      <c r="AH789" s="16">
        <f t="shared" si="656"/>
        <v>0</v>
      </c>
      <c r="AI789" s="16">
        <f t="shared" si="657"/>
        <v>0</v>
      </c>
      <c r="AJ789" s="15">
        <f t="shared" si="658"/>
        <v>0.42990838161300676</v>
      </c>
      <c r="AK789" s="6">
        <f t="shared" si="702"/>
        <v>0</v>
      </c>
      <c r="AL789" s="6">
        <f t="shared" si="702"/>
        <v>0</v>
      </c>
      <c r="AM789" s="6">
        <f t="shared" si="702"/>
        <v>0</v>
      </c>
      <c r="AN789" s="6">
        <f t="shared" si="702"/>
        <v>0</v>
      </c>
      <c r="AO789" s="9">
        <f t="shared" si="659"/>
        <v>0</v>
      </c>
      <c r="AP789" s="9">
        <f t="shared" si="660"/>
        <v>0</v>
      </c>
      <c r="AQ789" s="9">
        <f t="shared" si="661"/>
        <v>0</v>
      </c>
      <c r="AR789" s="9">
        <f t="shared" si="662"/>
        <v>0</v>
      </c>
      <c r="AS789" s="9">
        <f t="shared" si="700"/>
        <v>0</v>
      </c>
      <c r="AT789" s="9">
        <f t="shared" si="663"/>
        <v>0</v>
      </c>
      <c r="AU789" s="9">
        <f t="shared" si="664"/>
        <v>0</v>
      </c>
      <c r="AV789" s="9">
        <f t="shared" si="665"/>
        <v>0</v>
      </c>
      <c r="AW789" s="9">
        <f t="shared" si="666"/>
        <v>0</v>
      </c>
      <c r="AX789" s="9">
        <f t="shared" si="667"/>
        <v>0</v>
      </c>
      <c r="AY789" s="9">
        <f t="shared" si="668"/>
        <v>0</v>
      </c>
      <c r="AZ789" s="9">
        <f t="shared" si="669"/>
        <v>0</v>
      </c>
      <c r="BA789" s="9">
        <f t="shared" si="670"/>
        <v>0</v>
      </c>
      <c r="BB789" s="9">
        <f t="shared" si="671"/>
        <v>0</v>
      </c>
      <c r="BC789" s="9">
        <f t="shared" si="672"/>
        <v>0</v>
      </c>
      <c r="BD789" s="9">
        <f t="shared" si="673"/>
        <v>0</v>
      </c>
      <c r="BE789" s="9">
        <f t="shared" si="674"/>
        <v>0</v>
      </c>
      <c r="BF789" s="9">
        <f t="shared" si="675"/>
        <v>0</v>
      </c>
      <c r="BG789" s="9">
        <f t="shared" si="676"/>
        <v>0</v>
      </c>
      <c r="BH789" s="9">
        <f t="shared" si="677"/>
        <v>0</v>
      </c>
      <c r="BI789" s="9">
        <f t="shared" si="678"/>
        <v>0</v>
      </c>
      <c r="BJ789" s="6">
        <f t="shared" si="679"/>
        <v>0</v>
      </c>
      <c r="BK789" s="6">
        <f t="shared" si="680"/>
        <v>0</v>
      </c>
      <c r="BL789" s="6">
        <f t="shared" si="681"/>
        <v>0</v>
      </c>
      <c r="BM789" s="10">
        <f t="shared" si="682"/>
        <v>0</v>
      </c>
      <c r="BN789" s="10">
        <f t="shared" si="683"/>
        <v>0</v>
      </c>
      <c r="BO789" s="10">
        <f t="shared" si="684"/>
        <v>0</v>
      </c>
      <c r="BP789" s="11">
        <f t="shared" si="685"/>
        <v>0</v>
      </c>
      <c r="BQ789" s="11">
        <f t="shared" si="686"/>
        <v>0</v>
      </c>
      <c r="BR789" s="11">
        <f t="shared" si="687"/>
        <v>0</v>
      </c>
      <c r="BS789" s="10">
        <f t="shared" si="688"/>
        <v>0</v>
      </c>
      <c r="BT789" s="10">
        <f t="shared" si="689"/>
        <v>0</v>
      </c>
      <c r="BU789" s="10">
        <f t="shared" si="690"/>
        <v>0</v>
      </c>
      <c r="BV789" s="10">
        <f t="shared" si="691"/>
        <v>0</v>
      </c>
      <c r="BW789" s="10">
        <f t="shared" si="692"/>
        <v>0</v>
      </c>
      <c r="BX789" s="10">
        <f t="shared" si="693"/>
        <v>0</v>
      </c>
      <c r="BY789" s="10">
        <f t="shared" si="694"/>
        <v>0</v>
      </c>
      <c r="BZ789" s="10">
        <f t="shared" si="695"/>
        <v>0</v>
      </c>
      <c r="CA789" s="10">
        <f t="shared" si="696"/>
        <v>0</v>
      </c>
      <c r="CB789" s="9">
        <f t="shared" si="697"/>
        <v>0</v>
      </c>
      <c r="CC789" s="9">
        <f t="shared" si="698"/>
        <v>0</v>
      </c>
      <c r="CD789" s="9">
        <f t="shared" si="699"/>
        <v>0</v>
      </c>
      <c r="CE789" s="12">
        <f t="shared" si="701"/>
        <v>0</v>
      </c>
    </row>
    <row r="790" spans="8:83" ht="18" customHeight="1">
      <c r="H790"/>
      <c r="I790"/>
      <c r="J790"/>
      <c r="AA790" s="16">
        <f t="shared" si="649"/>
        <v>0</v>
      </c>
      <c r="AB790" s="16">
        <f t="shared" si="650"/>
        <v>0</v>
      </c>
      <c r="AC790" s="16">
        <f t="shared" si="651"/>
        <v>0</v>
      </c>
      <c r="AD790" s="16">
        <f t="shared" si="652"/>
        <v>0</v>
      </c>
      <c r="AE790" s="16">
        <f t="shared" si="653"/>
        <v>0</v>
      </c>
      <c r="AF790" s="16">
        <f t="shared" si="654"/>
        <v>0</v>
      </c>
      <c r="AG790" s="16">
        <f t="shared" si="655"/>
        <v>0</v>
      </c>
      <c r="AH790" s="16">
        <f t="shared" si="656"/>
        <v>0</v>
      </c>
      <c r="AI790" s="16">
        <f t="shared" si="657"/>
        <v>0</v>
      </c>
      <c r="AJ790" s="15">
        <f t="shared" si="658"/>
        <v>0.42990838161300676</v>
      </c>
      <c r="AK790" s="6">
        <f t="shared" si="702"/>
        <v>0</v>
      </c>
      <c r="AL790" s="6">
        <f t="shared" si="702"/>
        <v>0</v>
      </c>
      <c r="AM790" s="6">
        <f t="shared" si="702"/>
        <v>0</v>
      </c>
      <c r="AN790" s="6">
        <f t="shared" si="702"/>
        <v>0</v>
      </c>
      <c r="AO790" s="9">
        <f t="shared" si="659"/>
        <v>0</v>
      </c>
      <c r="AP790" s="9">
        <f t="shared" si="660"/>
        <v>0</v>
      </c>
      <c r="AQ790" s="9">
        <f t="shared" si="661"/>
        <v>0</v>
      </c>
      <c r="AR790" s="9">
        <f t="shared" si="662"/>
        <v>0</v>
      </c>
      <c r="AS790" s="9">
        <f t="shared" si="700"/>
        <v>0</v>
      </c>
      <c r="AT790" s="9">
        <f t="shared" si="663"/>
        <v>0</v>
      </c>
      <c r="AU790" s="9">
        <f t="shared" si="664"/>
        <v>0</v>
      </c>
      <c r="AV790" s="9">
        <f t="shared" si="665"/>
        <v>0</v>
      </c>
      <c r="AW790" s="9">
        <f t="shared" si="666"/>
        <v>0</v>
      </c>
      <c r="AX790" s="9">
        <f t="shared" si="667"/>
        <v>0</v>
      </c>
      <c r="AY790" s="9">
        <f t="shared" si="668"/>
        <v>0</v>
      </c>
      <c r="AZ790" s="9">
        <f t="shared" si="669"/>
        <v>0</v>
      </c>
      <c r="BA790" s="9">
        <f t="shared" si="670"/>
        <v>0</v>
      </c>
      <c r="BB790" s="9">
        <f t="shared" si="671"/>
        <v>0</v>
      </c>
      <c r="BC790" s="9">
        <f t="shared" si="672"/>
        <v>0</v>
      </c>
      <c r="BD790" s="9">
        <f t="shared" si="673"/>
        <v>0</v>
      </c>
      <c r="BE790" s="9">
        <f t="shared" si="674"/>
        <v>0</v>
      </c>
      <c r="BF790" s="9">
        <f t="shared" si="675"/>
        <v>0</v>
      </c>
      <c r="BG790" s="9">
        <f t="shared" si="676"/>
        <v>0</v>
      </c>
      <c r="BH790" s="9">
        <f t="shared" si="677"/>
        <v>0</v>
      </c>
      <c r="BI790" s="9">
        <f t="shared" si="678"/>
        <v>0</v>
      </c>
      <c r="BJ790" s="6">
        <f t="shared" si="679"/>
        <v>0</v>
      </c>
      <c r="BK790" s="6">
        <f t="shared" si="680"/>
        <v>0</v>
      </c>
      <c r="BL790" s="6">
        <f t="shared" si="681"/>
        <v>0</v>
      </c>
      <c r="BM790" s="10">
        <f t="shared" si="682"/>
        <v>0</v>
      </c>
      <c r="BN790" s="10">
        <f t="shared" si="683"/>
        <v>0</v>
      </c>
      <c r="BO790" s="10">
        <f t="shared" si="684"/>
        <v>0</v>
      </c>
      <c r="BP790" s="11">
        <f t="shared" si="685"/>
        <v>0</v>
      </c>
      <c r="BQ790" s="11">
        <f t="shared" si="686"/>
        <v>0</v>
      </c>
      <c r="BR790" s="11">
        <f t="shared" si="687"/>
        <v>0</v>
      </c>
      <c r="BS790" s="10">
        <f t="shared" si="688"/>
        <v>0</v>
      </c>
      <c r="BT790" s="10">
        <f t="shared" si="689"/>
        <v>0</v>
      </c>
      <c r="BU790" s="10">
        <f t="shared" si="690"/>
        <v>0</v>
      </c>
      <c r="BV790" s="10">
        <f t="shared" si="691"/>
        <v>0</v>
      </c>
      <c r="BW790" s="10">
        <f t="shared" si="692"/>
        <v>0</v>
      </c>
      <c r="BX790" s="10">
        <f t="shared" si="693"/>
        <v>0</v>
      </c>
      <c r="BY790" s="10">
        <f t="shared" si="694"/>
        <v>0</v>
      </c>
      <c r="BZ790" s="10">
        <f t="shared" si="695"/>
        <v>0</v>
      </c>
      <c r="CA790" s="10">
        <f t="shared" si="696"/>
        <v>0</v>
      </c>
      <c r="CB790" s="9">
        <f t="shared" si="697"/>
        <v>0</v>
      </c>
      <c r="CC790" s="9">
        <f t="shared" si="698"/>
        <v>0</v>
      </c>
      <c r="CD790" s="9">
        <f t="shared" si="699"/>
        <v>0</v>
      </c>
      <c r="CE790" s="12">
        <f t="shared" si="701"/>
        <v>0</v>
      </c>
    </row>
    <row r="791" spans="8:83" ht="18" customHeight="1">
      <c r="H791"/>
      <c r="I791"/>
      <c r="J791"/>
      <c r="AA791" s="16">
        <f t="shared" si="649"/>
        <v>0</v>
      </c>
      <c r="AB791" s="16">
        <f t="shared" si="650"/>
        <v>0</v>
      </c>
      <c r="AC791" s="16">
        <f t="shared" si="651"/>
        <v>0</v>
      </c>
      <c r="AD791" s="16">
        <f t="shared" si="652"/>
        <v>0</v>
      </c>
      <c r="AE791" s="16">
        <f t="shared" si="653"/>
        <v>0</v>
      </c>
      <c r="AF791" s="16">
        <f t="shared" si="654"/>
        <v>0</v>
      </c>
      <c r="AG791" s="16">
        <f t="shared" si="655"/>
        <v>0</v>
      </c>
      <c r="AH791" s="16">
        <f t="shared" si="656"/>
        <v>0</v>
      </c>
      <c r="AI791" s="16">
        <f t="shared" si="657"/>
        <v>0</v>
      </c>
      <c r="AJ791" s="15">
        <f t="shared" si="658"/>
        <v>0.42990838161300676</v>
      </c>
      <c r="AK791" s="6">
        <f t="shared" si="702"/>
        <v>0</v>
      </c>
      <c r="AL791" s="6">
        <f t="shared" si="702"/>
        <v>0</v>
      </c>
      <c r="AM791" s="6">
        <f t="shared" si="702"/>
        <v>0</v>
      </c>
      <c r="AN791" s="6">
        <f t="shared" si="702"/>
        <v>0</v>
      </c>
      <c r="AO791" s="9">
        <f t="shared" si="659"/>
        <v>0</v>
      </c>
      <c r="AP791" s="9">
        <f t="shared" si="660"/>
        <v>0</v>
      </c>
      <c r="AQ791" s="9">
        <f t="shared" si="661"/>
        <v>0</v>
      </c>
      <c r="AR791" s="9">
        <f t="shared" si="662"/>
        <v>0</v>
      </c>
      <c r="AS791" s="9">
        <f t="shared" si="700"/>
        <v>0</v>
      </c>
      <c r="AT791" s="9">
        <f t="shared" si="663"/>
        <v>0</v>
      </c>
      <c r="AU791" s="9">
        <f t="shared" si="664"/>
        <v>0</v>
      </c>
      <c r="AV791" s="9">
        <f t="shared" si="665"/>
        <v>0</v>
      </c>
      <c r="AW791" s="9">
        <f t="shared" si="666"/>
        <v>0</v>
      </c>
      <c r="AX791" s="9">
        <f t="shared" si="667"/>
        <v>0</v>
      </c>
      <c r="AY791" s="9">
        <f t="shared" si="668"/>
        <v>0</v>
      </c>
      <c r="AZ791" s="9">
        <f t="shared" si="669"/>
        <v>0</v>
      </c>
      <c r="BA791" s="9">
        <f t="shared" si="670"/>
        <v>0</v>
      </c>
      <c r="BB791" s="9">
        <f t="shared" si="671"/>
        <v>0</v>
      </c>
      <c r="BC791" s="9">
        <f t="shared" si="672"/>
        <v>0</v>
      </c>
      <c r="BD791" s="9">
        <f t="shared" si="673"/>
        <v>0</v>
      </c>
      <c r="BE791" s="9">
        <f t="shared" si="674"/>
        <v>0</v>
      </c>
      <c r="BF791" s="9">
        <f t="shared" si="675"/>
        <v>0</v>
      </c>
      <c r="BG791" s="9">
        <f t="shared" si="676"/>
        <v>0</v>
      </c>
      <c r="BH791" s="9">
        <f t="shared" si="677"/>
        <v>0</v>
      </c>
      <c r="BI791" s="9">
        <f t="shared" si="678"/>
        <v>0</v>
      </c>
      <c r="BJ791" s="6">
        <f t="shared" si="679"/>
        <v>0</v>
      </c>
      <c r="BK791" s="6">
        <f t="shared" si="680"/>
        <v>0</v>
      </c>
      <c r="BL791" s="6">
        <f t="shared" si="681"/>
        <v>0</v>
      </c>
      <c r="BM791" s="10">
        <f t="shared" si="682"/>
        <v>0</v>
      </c>
      <c r="BN791" s="10">
        <f t="shared" si="683"/>
        <v>0</v>
      </c>
      <c r="BO791" s="10">
        <f t="shared" si="684"/>
        <v>0</v>
      </c>
      <c r="BP791" s="11">
        <f t="shared" si="685"/>
        <v>0</v>
      </c>
      <c r="BQ791" s="11">
        <f t="shared" si="686"/>
        <v>0</v>
      </c>
      <c r="BR791" s="11">
        <f t="shared" si="687"/>
        <v>0</v>
      </c>
      <c r="BS791" s="10">
        <f t="shared" si="688"/>
        <v>0</v>
      </c>
      <c r="BT791" s="10">
        <f t="shared" si="689"/>
        <v>0</v>
      </c>
      <c r="BU791" s="10">
        <f t="shared" si="690"/>
        <v>0</v>
      </c>
      <c r="BV791" s="10">
        <f t="shared" si="691"/>
        <v>0</v>
      </c>
      <c r="BW791" s="10">
        <f t="shared" si="692"/>
        <v>0</v>
      </c>
      <c r="BX791" s="10">
        <f t="shared" si="693"/>
        <v>0</v>
      </c>
      <c r="BY791" s="10">
        <f t="shared" si="694"/>
        <v>0</v>
      </c>
      <c r="BZ791" s="10">
        <f t="shared" si="695"/>
        <v>0</v>
      </c>
      <c r="CA791" s="10">
        <f t="shared" si="696"/>
        <v>0</v>
      </c>
      <c r="CB791" s="9">
        <f t="shared" si="697"/>
        <v>0</v>
      </c>
      <c r="CC791" s="9">
        <f t="shared" si="698"/>
        <v>0</v>
      </c>
      <c r="CD791" s="9">
        <f t="shared" si="699"/>
        <v>0</v>
      </c>
      <c r="CE791" s="12">
        <f t="shared" si="701"/>
        <v>0</v>
      </c>
    </row>
    <row r="792" spans="8:83" ht="18" customHeight="1">
      <c r="H792"/>
      <c r="I792"/>
      <c r="J792"/>
      <c r="AA792" s="16">
        <f t="shared" si="649"/>
        <v>0</v>
      </c>
      <c r="AB792" s="16">
        <f t="shared" si="650"/>
        <v>0</v>
      </c>
      <c r="AC792" s="16">
        <f t="shared" si="651"/>
        <v>0</v>
      </c>
      <c r="AD792" s="16">
        <f t="shared" si="652"/>
        <v>0</v>
      </c>
      <c r="AE792" s="16">
        <f t="shared" si="653"/>
        <v>0</v>
      </c>
      <c r="AF792" s="16">
        <f t="shared" si="654"/>
        <v>0</v>
      </c>
      <c r="AG792" s="16">
        <f t="shared" si="655"/>
        <v>0</v>
      </c>
      <c r="AH792" s="16">
        <f t="shared" si="656"/>
        <v>0</v>
      </c>
      <c r="AI792" s="16">
        <f t="shared" si="657"/>
        <v>0</v>
      </c>
      <c r="AJ792" s="15">
        <f t="shared" si="658"/>
        <v>0.42990838161300676</v>
      </c>
      <c r="AK792" s="6">
        <f t="shared" si="702"/>
        <v>0</v>
      </c>
      <c r="AL792" s="6">
        <f t="shared" si="702"/>
        <v>0</v>
      </c>
      <c r="AM792" s="6">
        <f t="shared" si="702"/>
        <v>0</v>
      </c>
      <c r="AN792" s="6">
        <f t="shared" si="702"/>
        <v>0</v>
      </c>
      <c r="AO792" s="9">
        <f t="shared" si="659"/>
        <v>0</v>
      </c>
      <c r="AP792" s="9">
        <f t="shared" si="660"/>
        <v>0</v>
      </c>
      <c r="AQ792" s="9">
        <f t="shared" si="661"/>
        <v>0</v>
      </c>
      <c r="AR792" s="9">
        <f t="shared" si="662"/>
        <v>0</v>
      </c>
      <c r="AS792" s="9">
        <f t="shared" si="700"/>
        <v>0</v>
      </c>
      <c r="AT792" s="9">
        <f t="shared" si="663"/>
        <v>0</v>
      </c>
      <c r="AU792" s="9">
        <f t="shared" si="664"/>
        <v>0</v>
      </c>
      <c r="AV792" s="9">
        <f t="shared" si="665"/>
        <v>0</v>
      </c>
      <c r="AW792" s="9">
        <f t="shared" si="666"/>
        <v>0</v>
      </c>
      <c r="AX792" s="9">
        <f t="shared" si="667"/>
        <v>0</v>
      </c>
      <c r="AY792" s="9">
        <f t="shared" si="668"/>
        <v>0</v>
      </c>
      <c r="AZ792" s="9">
        <f t="shared" si="669"/>
        <v>0</v>
      </c>
      <c r="BA792" s="9">
        <f t="shared" si="670"/>
        <v>0</v>
      </c>
      <c r="BB792" s="9">
        <f t="shared" si="671"/>
        <v>0</v>
      </c>
      <c r="BC792" s="9">
        <f t="shared" si="672"/>
        <v>0</v>
      </c>
      <c r="BD792" s="9">
        <f t="shared" si="673"/>
        <v>0</v>
      </c>
      <c r="BE792" s="9">
        <f t="shared" si="674"/>
        <v>0</v>
      </c>
      <c r="BF792" s="9">
        <f t="shared" si="675"/>
        <v>0</v>
      </c>
      <c r="BG792" s="9">
        <f t="shared" si="676"/>
        <v>0</v>
      </c>
      <c r="BH792" s="9">
        <f t="shared" si="677"/>
        <v>0</v>
      </c>
      <c r="BI792" s="9">
        <f t="shared" si="678"/>
        <v>0</v>
      </c>
      <c r="BJ792" s="6">
        <f t="shared" si="679"/>
        <v>0</v>
      </c>
      <c r="BK792" s="6">
        <f t="shared" si="680"/>
        <v>0</v>
      </c>
      <c r="BL792" s="6">
        <f t="shared" si="681"/>
        <v>0</v>
      </c>
      <c r="BM792" s="10">
        <f t="shared" si="682"/>
        <v>0</v>
      </c>
      <c r="BN792" s="10">
        <f t="shared" si="683"/>
        <v>0</v>
      </c>
      <c r="BO792" s="10">
        <f t="shared" si="684"/>
        <v>0</v>
      </c>
      <c r="BP792" s="11">
        <f t="shared" si="685"/>
        <v>0</v>
      </c>
      <c r="BQ792" s="11">
        <f t="shared" si="686"/>
        <v>0</v>
      </c>
      <c r="BR792" s="11">
        <f t="shared" si="687"/>
        <v>0</v>
      </c>
      <c r="BS792" s="10">
        <f t="shared" si="688"/>
        <v>0</v>
      </c>
      <c r="BT792" s="10">
        <f t="shared" si="689"/>
        <v>0</v>
      </c>
      <c r="BU792" s="10">
        <f t="shared" si="690"/>
        <v>0</v>
      </c>
      <c r="BV792" s="10">
        <f t="shared" si="691"/>
        <v>0</v>
      </c>
      <c r="BW792" s="10">
        <f t="shared" si="692"/>
        <v>0</v>
      </c>
      <c r="BX792" s="10">
        <f t="shared" si="693"/>
        <v>0</v>
      </c>
      <c r="BY792" s="10">
        <f t="shared" si="694"/>
        <v>0</v>
      </c>
      <c r="BZ792" s="10">
        <f t="shared" si="695"/>
        <v>0</v>
      </c>
      <c r="CA792" s="10">
        <f t="shared" si="696"/>
        <v>0</v>
      </c>
      <c r="CB792" s="9">
        <f t="shared" si="697"/>
        <v>0</v>
      </c>
      <c r="CC792" s="9">
        <f t="shared" si="698"/>
        <v>0</v>
      </c>
      <c r="CD792" s="9">
        <f t="shared" si="699"/>
        <v>0</v>
      </c>
      <c r="CE792" s="12">
        <f t="shared" si="701"/>
        <v>0</v>
      </c>
    </row>
    <row r="793" spans="8:83" ht="18" customHeight="1">
      <c r="H793"/>
      <c r="I793"/>
      <c r="J793"/>
      <c r="AA793" s="16">
        <f t="shared" si="649"/>
        <v>0</v>
      </c>
      <c r="AB793" s="16">
        <f t="shared" si="650"/>
        <v>0</v>
      </c>
      <c r="AC793" s="16">
        <f t="shared" si="651"/>
        <v>0</v>
      </c>
      <c r="AD793" s="16">
        <f t="shared" si="652"/>
        <v>0</v>
      </c>
      <c r="AE793" s="16">
        <f t="shared" si="653"/>
        <v>0</v>
      </c>
      <c r="AF793" s="16">
        <f t="shared" si="654"/>
        <v>0</v>
      </c>
      <c r="AG793" s="16">
        <f t="shared" si="655"/>
        <v>0</v>
      </c>
      <c r="AH793" s="16">
        <f t="shared" si="656"/>
        <v>0</v>
      </c>
      <c r="AI793" s="16">
        <f t="shared" si="657"/>
        <v>0</v>
      </c>
      <c r="AJ793" s="15">
        <f t="shared" si="658"/>
        <v>0.42990838161300676</v>
      </c>
      <c r="AK793" s="6">
        <f t="shared" si="702"/>
        <v>0</v>
      </c>
      <c r="AL793" s="6">
        <f t="shared" si="702"/>
        <v>0</v>
      </c>
      <c r="AM793" s="6">
        <f t="shared" si="702"/>
        <v>0</v>
      </c>
      <c r="AN793" s="6">
        <f t="shared" si="702"/>
        <v>0</v>
      </c>
      <c r="AO793" s="9">
        <f t="shared" si="659"/>
        <v>0</v>
      </c>
      <c r="AP793" s="9">
        <f t="shared" si="660"/>
        <v>0</v>
      </c>
      <c r="AQ793" s="9">
        <f t="shared" si="661"/>
        <v>0</v>
      </c>
      <c r="AR793" s="9">
        <f t="shared" si="662"/>
        <v>0</v>
      </c>
      <c r="AS793" s="9">
        <f t="shared" si="700"/>
        <v>0</v>
      </c>
      <c r="AT793" s="9">
        <f t="shared" si="663"/>
        <v>0</v>
      </c>
      <c r="AU793" s="9">
        <f t="shared" si="664"/>
        <v>0</v>
      </c>
      <c r="AV793" s="9">
        <f t="shared" si="665"/>
        <v>0</v>
      </c>
      <c r="AW793" s="9">
        <f t="shared" si="666"/>
        <v>0</v>
      </c>
      <c r="AX793" s="9">
        <f t="shared" si="667"/>
        <v>0</v>
      </c>
      <c r="AY793" s="9">
        <f t="shared" si="668"/>
        <v>0</v>
      </c>
      <c r="AZ793" s="9">
        <f t="shared" si="669"/>
        <v>0</v>
      </c>
      <c r="BA793" s="9">
        <f t="shared" si="670"/>
        <v>0</v>
      </c>
      <c r="BB793" s="9">
        <f t="shared" si="671"/>
        <v>0</v>
      </c>
      <c r="BC793" s="9">
        <f t="shared" si="672"/>
        <v>0</v>
      </c>
      <c r="BD793" s="9">
        <f t="shared" si="673"/>
        <v>0</v>
      </c>
      <c r="BE793" s="9">
        <f t="shared" si="674"/>
        <v>0</v>
      </c>
      <c r="BF793" s="9">
        <f t="shared" si="675"/>
        <v>0</v>
      </c>
      <c r="BG793" s="9">
        <f t="shared" si="676"/>
        <v>0</v>
      </c>
      <c r="BH793" s="9">
        <f t="shared" si="677"/>
        <v>0</v>
      </c>
      <c r="BI793" s="9">
        <f t="shared" si="678"/>
        <v>0</v>
      </c>
      <c r="BJ793" s="6">
        <f t="shared" si="679"/>
        <v>0</v>
      </c>
      <c r="BK793" s="6">
        <f t="shared" si="680"/>
        <v>0</v>
      </c>
      <c r="BL793" s="6">
        <f t="shared" si="681"/>
        <v>0</v>
      </c>
      <c r="BM793" s="10">
        <f t="shared" si="682"/>
        <v>0</v>
      </c>
      <c r="BN793" s="10">
        <f t="shared" si="683"/>
        <v>0</v>
      </c>
      <c r="BO793" s="10">
        <f t="shared" si="684"/>
        <v>0</v>
      </c>
      <c r="BP793" s="11">
        <f t="shared" si="685"/>
        <v>0</v>
      </c>
      <c r="BQ793" s="11">
        <f t="shared" si="686"/>
        <v>0</v>
      </c>
      <c r="BR793" s="11">
        <f t="shared" si="687"/>
        <v>0</v>
      </c>
      <c r="BS793" s="10">
        <f t="shared" si="688"/>
        <v>0</v>
      </c>
      <c r="BT793" s="10">
        <f t="shared" si="689"/>
        <v>0</v>
      </c>
      <c r="BU793" s="10">
        <f t="shared" si="690"/>
        <v>0</v>
      </c>
      <c r="BV793" s="10">
        <f t="shared" si="691"/>
        <v>0</v>
      </c>
      <c r="BW793" s="10">
        <f t="shared" si="692"/>
        <v>0</v>
      </c>
      <c r="BX793" s="10">
        <f t="shared" si="693"/>
        <v>0</v>
      </c>
      <c r="BY793" s="10">
        <f t="shared" si="694"/>
        <v>0</v>
      </c>
      <c r="BZ793" s="10">
        <f t="shared" si="695"/>
        <v>0</v>
      </c>
      <c r="CA793" s="10">
        <f t="shared" si="696"/>
        <v>0</v>
      </c>
      <c r="CB793" s="9">
        <f t="shared" si="697"/>
        <v>0</v>
      </c>
      <c r="CC793" s="9">
        <f t="shared" si="698"/>
        <v>0</v>
      </c>
      <c r="CD793" s="9">
        <f t="shared" si="699"/>
        <v>0</v>
      </c>
      <c r="CE793" s="12">
        <f t="shared" si="701"/>
        <v>0</v>
      </c>
    </row>
    <row r="794" spans="8:83" ht="18" customHeight="1">
      <c r="H794"/>
      <c r="I794"/>
      <c r="J794"/>
      <c r="AA794" s="16">
        <f t="shared" si="649"/>
        <v>0</v>
      </c>
      <c r="AB794" s="16">
        <f t="shared" si="650"/>
        <v>0</v>
      </c>
      <c r="AC794" s="16">
        <f t="shared" si="651"/>
        <v>0</v>
      </c>
      <c r="AD794" s="16">
        <f t="shared" si="652"/>
        <v>0</v>
      </c>
      <c r="AE794" s="16">
        <f t="shared" si="653"/>
        <v>0</v>
      </c>
      <c r="AF794" s="16">
        <f t="shared" si="654"/>
        <v>0</v>
      </c>
      <c r="AG794" s="16">
        <f t="shared" si="655"/>
        <v>0</v>
      </c>
      <c r="AH794" s="16">
        <f t="shared" si="656"/>
        <v>0</v>
      </c>
      <c r="AI794" s="16">
        <f t="shared" si="657"/>
        <v>0</v>
      </c>
      <c r="AJ794" s="15">
        <f t="shared" si="658"/>
        <v>0.42990838161300676</v>
      </c>
      <c r="AK794" s="6">
        <f t="shared" si="702"/>
        <v>0</v>
      </c>
      <c r="AL794" s="6">
        <f t="shared" si="702"/>
        <v>0</v>
      </c>
      <c r="AM794" s="6">
        <f t="shared" si="702"/>
        <v>0</v>
      </c>
      <c r="AN794" s="6">
        <f t="shared" si="702"/>
        <v>0</v>
      </c>
      <c r="AO794" s="9">
        <f t="shared" si="659"/>
        <v>0</v>
      </c>
      <c r="AP794" s="9">
        <f t="shared" si="660"/>
        <v>0</v>
      </c>
      <c r="AQ794" s="9">
        <f t="shared" si="661"/>
        <v>0</v>
      </c>
      <c r="AR794" s="9">
        <f t="shared" si="662"/>
        <v>0</v>
      </c>
      <c r="AS794" s="9">
        <f t="shared" si="700"/>
        <v>0</v>
      </c>
      <c r="AT794" s="9">
        <f t="shared" si="663"/>
        <v>0</v>
      </c>
      <c r="AU794" s="9">
        <f t="shared" si="664"/>
        <v>0</v>
      </c>
      <c r="AV794" s="9">
        <f t="shared" si="665"/>
        <v>0</v>
      </c>
      <c r="AW794" s="9">
        <f t="shared" si="666"/>
        <v>0</v>
      </c>
      <c r="AX794" s="9">
        <f t="shared" si="667"/>
        <v>0</v>
      </c>
      <c r="AY794" s="9">
        <f t="shared" si="668"/>
        <v>0</v>
      </c>
      <c r="AZ794" s="9">
        <f t="shared" si="669"/>
        <v>0</v>
      </c>
      <c r="BA794" s="9">
        <f t="shared" si="670"/>
        <v>0</v>
      </c>
      <c r="BB794" s="9">
        <f t="shared" si="671"/>
        <v>0</v>
      </c>
      <c r="BC794" s="9">
        <f t="shared" si="672"/>
        <v>0</v>
      </c>
      <c r="BD794" s="9">
        <f t="shared" si="673"/>
        <v>0</v>
      </c>
      <c r="BE794" s="9">
        <f t="shared" si="674"/>
        <v>0</v>
      </c>
      <c r="BF794" s="9">
        <f t="shared" si="675"/>
        <v>0</v>
      </c>
      <c r="BG794" s="9">
        <f t="shared" si="676"/>
        <v>0</v>
      </c>
      <c r="BH794" s="9">
        <f t="shared" si="677"/>
        <v>0</v>
      </c>
      <c r="BI794" s="9">
        <f t="shared" si="678"/>
        <v>0</v>
      </c>
      <c r="BJ794" s="6">
        <f t="shared" si="679"/>
        <v>0</v>
      </c>
      <c r="BK794" s="6">
        <f t="shared" si="680"/>
        <v>0</v>
      </c>
      <c r="BL794" s="6">
        <f t="shared" si="681"/>
        <v>0</v>
      </c>
      <c r="BM794" s="10">
        <f t="shared" si="682"/>
        <v>0</v>
      </c>
      <c r="BN794" s="10">
        <f t="shared" si="683"/>
        <v>0</v>
      </c>
      <c r="BO794" s="10">
        <f t="shared" si="684"/>
        <v>0</v>
      </c>
      <c r="BP794" s="11">
        <f t="shared" si="685"/>
        <v>0</v>
      </c>
      <c r="BQ794" s="11">
        <f t="shared" si="686"/>
        <v>0</v>
      </c>
      <c r="BR794" s="11">
        <f t="shared" si="687"/>
        <v>0</v>
      </c>
      <c r="BS794" s="10">
        <f t="shared" si="688"/>
        <v>0</v>
      </c>
      <c r="BT794" s="10">
        <f t="shared" si="689"/>
        <v>0</v>
      </c>
      <c r="BU794" s="10">
        <f t="shared" si="690"/>
        <v>0</v>
      </c>
      <c r="BV794" s="10">
        <f t="shared" si="691"/>
        <v>0</v>
      </c>
      <c r="BW794" s="10">
        <f t="shared" si="692"/>
        <v>0</v>
      </c>
      <c r="BX794" s="10">
        <f t="shared" si="693"/>
        <v>0</v>
      </c>
      <c r="BY794" s="10">
        <f t="shared" si="694"/>
        <v>0</v>
      </c>
      <c r="BZ794" s="10">
        <f t="shared" si="695"/>
        <v>0</v>
      </c>
      <c r="CA794" s="10">
        <f t="shared" si="696"/>
        <v>0</v>
      </c>
      <c r="CB794" s="9">
        <f t="shared" si="697"/>
        <v>0</v>
      </c>
      <c r="CC794" s="9">
        <f t="shared" si="698"/>
        <v>0</v>
      </c>
      <c r="CD794" s="9">
        <f t="shared" si="699"/>
        <v>0</v>
      </c>
      <c r="CE794" s="12">
        <f t="shared" si="701"/>
        <v>0</v>
      </c>
    </row>
    <row r="795" spans="8:83" ht="18" customHeight="1">
      <c r="H795"/>
      <c r="I795"/>
      <c r="J795"/>
      <c r="AA795" s="16">
        <f t="shared" si="649"/>
        <v>0</v>
      </c>
      <c r="AB795" s="16">
        <f t="shared" si="650"/>
        <v>0</v>
      </c>
      <c r="AC795" s="16">
        <f t="shared" si="651"/>
        <v>0</v>
      </c>
      <c r="AD795" s="16">
        <f t="shared" si="652"/>
        <v>0</v>
      </c>
      <c r="AE795" s="16">
        <f t="shared" si="653"/>
        <v>0</v>
      </c>
      <c r="AF795" s="16">
        <f t="shared" si="654"/>
        <v>0</v>
      </c>
      <c r="AG795" s="16">
        <f t="shared" si="655"/>
        <v>0</v>
      </c>
      <c r="AH795" s="16">
        <f t="shared" si="656"/>
        <v>0</v>
      </c>
      <c r="AI795" s="16">
        <f t="shared" si="657"/>
        <v>0</v>
      </c>
      <c r="AJ795" s="15">
        <f t="shared" si="658"/>
        <v>0.42990838161300676</v>
      </c>
      <c r="AK795" s="6">
        <f t="shared" si="702"/>
        <v>0</v>
      </c>
      <c r="AL795" s="6">
        <f t="shared" si="702"/>
        <v>0</v>
      </c>
      <c r="AM795" s="6">
        <f t="shared" si="702"/>
        <v>0</v>
      </c>
      <c r="AN795" s="6">
        <f t="shared" si="702"/>
        <v>0</v>
      </c>
      <c r="AO795" s="9">
        <f t="shared" si="659"/>
        <v>0</v>
      </c>
      <c r="AP795" s="9">
        <f t="shared" si="660"/>
        <v>0</v>
      </c>
      <c r="AQ795" s="9">
        <f t="shared" si="661"/>
        <v>0</v>
      </c>
      <c r="AR795" s="9">
        <f t="shared" si="662"/>
        <v>0</v>
      </c>
      <c r="AS795" s="9">
        <f t="shared" si="700"/>
        <v>0</v>
      </c>
      <c r="AT795" s="9">
        <f t="shared" si="663"/>
        <v>0</v>
      </c>
      <c r="AU795" s="9">
        <f t="shared" si="664"/>
        <v>0</v>
      </c>
      <c r="AV795" s="9">
        <f t="shared" si="665"/>
        <v>0</v>
      </c>
      <c r="AW795" s="9">
        <f t="shared" si="666"/>
        <v>0</v>
      </c>
      <c r="AX795" s="9">
        <f t="shared" si="667"/>
        <v>0</v>
      </c>
      <c r="AY795" s="9">
        <f t="shared" si="668"/>
        <v>0</v>
      </c>
      <c r="AZ795" s="9">
        <f t="shared" si="669"/>
        <v>0</v>
      </c>
      <c r="BA795" s="9">
        <f t="shared" si="670"/>
        <v>0</v>
      </c>
      <c r="BB795" s="9">
        <f t="shared" si="671"/>
        <v>0</v>
      </c>
      <c r="BC795" s="9">
        <f t="shared" si="672"/>
        <v>0</v>
      </c>
      <c r="BD795" s="9">
        <f t="shared" si="673"/>
        <v>0</v>
      </c>
      <c r="BE795" s="9">
        <f t="shared" si="674"/>
        <v>0</v>
      </c>
      <c r="BF795" s="9">
        <f t="shared" si="675"/>
        <v>0</v>
      </c>
      <c r="BG795" s="9">
        <f t="shared" si="676"/>
        <v>0</v>
      </c>
      <c r="BH795" s="9">
        <f t="shared" si="677"/>
        <v>0</v>
      </c>
      <c r="BI795" s="9">
        <f t="shared" si="678"/>
        <v>0</v>
      </c>
      <c r="BJ795" s="6">
        <f t="shared" si="679"/>
        <v>0</v>
      </c>
      <c r="BK795" s="6">
        <f t="shared" si="680"/>
        <v>0</v>
      </c>
      <c r="BL795" s="6">
        <f t="shared" si="681"/>
        <v>0</v>
      </c>
      <c r="BM795" s="10">
        <f t="shared" si="682"/>
        <v>0</v>
      </c>
      <c r="BN795" s="10">
        <f t="shared" si="683"/>
        <v>0</v>
      </c>
      <c r="BO795" s="10">
        <f t="shared" si="684"/>
        <v>0</v>
      </c>
      <c r="BP795" s="11">
        <f t="shared" si="685"/>
        <v>0</v>
      </c>
      <c r="BQ795" s="11">
        <f t="shared" si="686"/>
        <v>0</v>
      </c>
      <c r="BR795" s="11">
        <f t="shared" si="687"/>
        <v>0</v>
      </c>
      <c r="BS795" s="10">
        <f t="shared" si="688"/>
        <v>0</v>
      </c>
      <c r="BT795" s="10">
        <f t="shared" si="689"/>
        <v>0</v>
      </c>
      <c r="BU795" s="10">
        <f t="shared" si="690"/>
        <v>0</v>
      </c>
      <c r="BV795" s="10">
        <f t="shared" si="691"/>
        <v>0</v>
      </c>
      <c r="BW795" s="10">
        <f t="shared" si="692"/>
        <v>0</v>
      </c>
      <c r="BX795" s="10">
        <f t="shared" si="693"/>
        <v>0</v>
      </c>
      <c r="BY795" s="10">
        <f t="shared" si="694"/>
        <v>0</v>
      </c>
      <c r="BZ795" s="10">
        <f t="shared" si="695"/>
        <v>0</v>
      </c>
      <c r="CA795" s="10">
        <f t="shared" si="696"/>
        <v>0</v>
      </c>
      <c r="CB795" s="9">
        <f t="shared" si="697"/>
        <v>0</v>
      </c>
      <c r="CC795" s="9">
        <f t="shared" si="698"/>
        <v>0</v>
      </c>
      <c r="CD795" s="9">
        <f t="shared" si="699"/>
        <v>0</v>
      </c>
      <c r="CE795" s="12">
        <f t="shared" si="701"/>
        <v>0</v>
      </c>
    </row>
    <row r="796" spans="8:83" ht="18" customHeight="1">
      <c r="H796"/>
      <c r="I796"/>
      <c r="J796"/>
      <c r="AA796" s="16">
        <f t="shared" si="649"/>
        <v>0</v>
      </c>
      <c r="AB796" s="16">
        <f t="shared" si="650"/>
        <v>0</v>
      </c>
      <c r="AC796" s="16">
        <f t="shared" si="651"/>
        <v>0</v>
      </c>
      <c r="AD796" s="16">
        <f t="shared" si="652"/>
        <v>0</v>
      </c>
      <c r="AE796" s="16">
        <f t="shared" si="653"/>
        <v>0</v>
      </c>
      <c r="AF796" s="16">
        <f t="shared" si="654"/>
        <v>0</v>
      </c>
      <c r="AG796" s="16">
        <f t="shared" si="655"/>
        <v>0</v>
      </c>
      <c r="AH796" s="16">
        <f t="shared" si="656"/>
        <v>0</v>
      </c>
      <c r="AI796" s="16">
        <f t="shared" si="657"/>
        <v>0</v>
      </c>
      <c r="AJ796" s="15">
        <f t="shared" si="658"/>
        <v>0.42990838161300676</v>
      </c>
      <c r="AK796" s="6">
        <f t="shared" si="702"/>
        <v>0</v>
      </c>
      <c r="AL796" s="6">
        <f t="shared" si="702"/>
        <v>0</v>
      </c>
      <c r="AM796" s="6">
        <f t="shared" si="702"/>
        <v>0</v>
      </c>
      <c r="AN796" s="6">
        <f t="shared" si="702"/>
        <v>0</v>
      </c>
      <c r="AO796" s="9">
        <f t="shared" si="659"/>
        <v>0</v>
      </c>
      <c r="AP796" s="9">
        <f t="shared" si="660"/>
        <v>0</v>
      </c>
      <c r="AQ796" s="9">
        <f t="shared" si="661"/>
        <v>0</v>
      </c>
      <c r="AR796" s="9">
        <f t="shared" si="662"/>
        <v>0</v>
      </c>
      <c r="AS796" s="9">
        <f t="shared" si="700"/>
        <v>0</v>
      </c>
      <c r="AT796" s="9">
        <f t="shared" si="663"/>
        <v>0</v>
      </c>
      <c r="AU796" s="9">
        <f t="shared" si="664"/>
        <v>0</v>
      </c>
      <c r="AV796" s="9">
        <f t="shared" si="665"/>
        <v>0</v>
      </c>
      <c r="AW796" s="9">
        <f t="shared" si="666"/>
        <v>0</v>
      </c>
      <c r="AX796" s="9">
        <f t="shared" si="667"/>
        <v>0</v>
      </c>
      <c r="AY796" s="9">
        <f t="shared" si="668"/>
        <v>0</v>
      </c>
      <c r="AZ796" s="9">
        <f t="shared" si="669"/>
        <v>0</v>
      </c>
      <c r="BA796" s="9">
        <f t="shared" si="670"/>
        <v>0</v>
      </c>
      <c r="BB796" s="9">
        <f t="shared" si="671"/>
        <v>0</v>
      </c>
      <c r="BC796" s="9">
        <f t="shared" si="672"/>
        <v>0</v>
      </c>
      <c r="BD796" s="9">
        <f t="shared" si="673"/>
        <v>0</v>
      </c>
      <c r="BE796" s="9">
        <f t="shared" si="674"/>
        <v>0</v>
      </c>
      <c r="BF796" s="9">
        <f t="shared" si="675"/>
        <v>0</v>
      </c>
      <c r="BG796" s="9">
        <f t="shared" si="676"/>
        <v>0</v>
      </c>
      <c r="BH796" s="9">
        <f t="shared" si="677"/>
        <v>0</v>
      </c>
      <c r="BI796" s="9">
        <f t="shared" si="678"/>
        <v>0</v>
      </c>
      <c r="BJ796" s="6">
        <f t="shared" si="679"/>
        <v>0</v>
      </c>
      <c r="BK796" s="6">
        <f t="shared" si="680"/>
        <v>0</v>
      </c>
      <c r="BL796" s="6">
        <f t="shared" si="681"/>
        <v>0</v>
      </c>
      <c r="BM796" s="10">
        <f t="shared" si="682"/>
        <v>0</v>
      </c>
      <c r="BN796" s="10">
        <f t="shared" si="683"/>
        <v>0</v>
      </c>
      <c r="BO796" s="10">
        <f t="shared" si="684"/>
        <v>0</v>
      </c>
      <c r="BP796" s="11">
        <f t="shared" si="685"/>
        <v>0</v>
      </c>
      <c r="BQ796" s="11">
        <f t="shared" si="686"/>
        <v>0</v>
      </c>
      <c r="BR796" s="11">
        <f t="shared" si="687"/>
        <v>0</v>
      </c>
      <c r="BS796" s="10">
        <f t="shared" si="688"/>
        <v>0</v>
      </c>
      <c r="BT796" s="10">
        <f t="shared" si="689"/>
        <v>0</v>
      </c>
      <c r="BU796" s="10">
        <f t="shared" si="690"/>
        <v>0</v>
      </c>
      <c r="BV796" s="10">
        <f t="shared" si="691"/>
        <v>0</v>
      </c>
      <c r="BW796" s="10">
        <f t="shared" si="692"/>
        <v>0</v>
      </c>
      <c r="BX796" s="10">
        <f t="shared" si="693"/>
        <v>0</v>
      </c>
      <c r="BY796" s="10">
        <f t="shared" si="694"/>
        <v>0</v>
      </c>
      <c r="BZ796" s="10">
        <f t="shared" si="695"/>
        <v>0</v>
      </c>
      <c r="CA796" s="10">
        <f t="shared" si="696"/>
        <v>0</v>
      </c>
      <c r="CB796" s="9">
        <f t="shared" si="697"/>
        <v>0</v>
      </c>
      <c r="CC796" s="9">
        <f t="shared" si="698"/>
        <v>0</v>
      </c>
      <c r="CD796" s="9">
        <f t="shared" si="699"/>
        <v>0</v>
      </c>
      <c r="CE796" s="12">
        <f t="shared" si="701"/>
        <v>0</v>
      </c>
    </row>
    <row r="797" spans="8:83" ht="18" customHeight="1">
      <c r="H797"/>
      <c r="I797"/>
      <c r="J797"/>
      <c r="AA797" s="16">
        <f t="shared" si="649"/>
        <v>0</v>
      </c>
      <c r="AB797" s="16">
        <f t="shared" si="650"/>
        <v>0</v>
      </c>
      <c r="AC797" s="16">
        <f t="shared" si="651"/>
        <v>0</v>
      </c>
      <c r="AD797" s="16">
        <f t="shared" si="652"/>
        <v>0</v>
      </c>
      <c r="AE797" s="16">
        <f t="shared" si="653"/>
        <v>0</v>
      </c>
      <c r="AF797" s="16">
        <f t="shared" si="654"/>
        <v>0</v>
      </c>
      <c r="AG797" s="16">
        <f t="shared" si="655"/>
        <v>0</v>
      </c>
      <c r="AH797" s="16">
        <f t="shared" si="656"/>
        <v>0</v>
      </c>
      <c r="AI797" s="16">
        <f t="shared" si="657"/>
        <v>0</v>
      </c>
      <c r="AJ797" s="15">
        <f t="shared" si="658"/>
        <v>0.42990838161300676</v>
      </c>
      <c r="AK797" s="6">
        <f t="shared" si="702"/>
        <v>0</v>
      </c>
      <c r="AL797" s="6">
        <f t="shared" si="702"/>
        <v>0</v>
      </c>
      <c r="AM797" s="6">
        <f t="shared" si="702"/>
        <v>0</v>
      </c>
      <c r="AN797" s="6">
        <f t="shared" si="702"/>
        <v>0</v>
      </c>
      <c r="AO797" s="9">
        <f t="shared" si="659"/>
        <v>0</v>
      </c>
      <c r="AP797" s="9">
        <f t="shared" si="660"/>
        <v>0</v>
      </c>
      <c r="AQ797" s="9">
        <f t="shared" si="661"/>
        <v>0</v>
      </c>
      <c r="AR797" s="9">
        <f t="shared" si="662"/>
        <v>0</v>
      </c>
      <c r="AS797" s="9">
        <f t="shared" si="700"/>
        <v>0</v>
      </c>
      <c r="AT797" s="9">
        <f t="shared" si="663"/>
        <v>0</v>
      </c>
      <c r="AU797" s="9">
        <f t="shared" si="664"/>
        <v>0</v>
      </c>
      <c r="AV797" s="9">
        <f t="shared" si="665"/>
        <v>0</v>
      </c>
      <c r="AW797" s="9">
        <f t="shared" si="666"/>
        <v>0</v>
      </c>
      <c r="AX797" s="9">
        <f t="shared" si="667"/>
        <v>0</v>
      </c>
      <c r="AY797" s="9">
        <f t="shared" si="668"/>
        <v>0</v>
      </c>
      <c r="AZ797" s="9">
        <f t="shared" si="669"/>
        <v>0</v>
      </c>
      <c r="BA797" s="9">
        <f t="shared" si="670"/>
        <v>0</v>
      </c>
      <c r="BB797" s="9">
        <f t="shared" si="671"/>
        <v>0</v>
      </c>
      <c r="BC797" s="9">
        <f t="shared" si="672"/>
        <v>0</v>
      </c>
      <c r="BD797" s="9">
        <f t="shared" si="673"/>
        <v>0</v>
      </c>
      <c r="BE797" s="9">
        <f t="shared" si="674"/>
        <v>0</v>
      </c>
      <c r="BF797" s="9">
        <f t="shared" si="675"/>
        <v>0</v>
      </c>
      <c r="BG797" s="9">
        <f t="shared" si="676"/>
        <v>0</v>
      </c>
      <c r="BH797" s="9">
        <f t="shared" si="677"/>
        <v>0</v>
      </c>
      <c r="BI797" s="9">
        <f t="shared" si="678"/>
        <v>0</v>
      </c>
      <c r="BJ797" s="6">
        <f t="shared" si="679"/>
        <v>0</v>
      </c>
      <c r="BK797" s="6">
        <f t="shared" si="680"/>
        <v>0</v>
      </c>
      <c r="BL797" s="6">
        <f t="shared" si="681"/>
        <v>0</v>
      </c>
      <c r="BM797" s="10">
        <f t="shared" si="682"/>
        <v>0</v>
      </c>
      <c r="BN797" s="10">
        <f t="shared" si="683"/>
        <v>0</v>
      </c>
      <c r="BO797" s="10">
        <f t="shared" si="684"/>
        <v>0</v>
      </c>
      <c r="BP797" s="11">
        <f t="shared" si="685"/>
        <v>0</v>
      </c>
      <c r="BQ797" s="11">
        <f t="shared" si="686"/>
        <v>0</v>
      </c>
      <c r="BR797" s="11">
        <f t="shared" si="687"/>
        <v>0</v>
      </c>
      <c r="BS797" s="10">
        <f t="shared" si="688"/>
        <v>0</v>
      </c>
      <c r="BT797" s="10">
        <f t="shared" si="689"/>
        <v>0</v>
      </c>
      <c r="BU797" s="10">
        <f t="shared" si="690"/>
        <v>0</v>
      </c>
      <c r="BV797" s="10">
        <f t="shared" si="691"/>
        <v>0</v>
      </c>
      <c r="BW797" s="10">
        <f t="shared" si="692"/>
        <v>0</v>
      </c>
      <c r="BX797" s="10">
        <f t="shared" si="693"/>
        <v>0</v>
      </c>
      <c r="BY797" s="10">
        <f t="shared" si="694"/>
        <v>0</v>
      </c>
      <c r="BZ797" s="10">
        <f t="shared" si="695"/>
        <v>0</v>
      </c>
      <c r="CA797" s="10">
        <f t="shared" si="696"/>
        <v>0</v>
      </c>
      <c r="CB797" s="9">
        <f t="shared" si="697"/>
        <v>0</v>
      </c>
      <c r="CC797" s="9">
        <f t="shared" si="698"/>
        <v>0</v>
      </c>
      <c r="CD797" s="9">
        <f t="shared" si="699"/>
        <v>0</v>
      </c>
      <c r="CE797" s="12">
        <f t="shared" si="701"/>
        <v>0</v>
      </c>
    </row>
    <row r="798" spans="8:83" ht="18" customHeight="1">
      <c r="H798"/>
      <c r="I798"/>
      <c r="J798"/>
      <c r="AA798" s="16">
        <f t="shared" si="649"/>
        <v>0</v>
      </c>
      <c r="AB798" s="16">
        <f t="shared" si="650"/>
        <v>0</v>
      </c>
      <c r="AC798" s="16">
        <f t="shared" si="651"/>
        <v>0</v>
      </c>
      <c r="AD798" s="16">
        <f t="shared" si="652"/>
        <v>0</v>
      </c>
      <c r="AE798" s="16">
        <f t="shared" si="653"/>
        <v>0</v>
      </c>
      <c r="AF798" s="16">
        <f t="shared" si="654"/>
        <v>0</v>
      </c>
      <c r="AG798" s="16">
        <f t="shared" si="655"/>
        <v>0</v>
      </c>
      <c r="AH798" s="16">
        <f t="shared" si="656"/>
        <v>0</v>
      </c>
      <c r="AI798" s="16">
        <f t="shared" si="657"/>
        <v>0</v>
      </c>
      <c r="AJ798" s="15">
        <f t="shared" si="658"/>
        <v>0.42990838161300676</v>
      </c>
      <c r="AK798" s="6">
        <f t="shared" si="702"/>
        <v>0</v>
      </c>
      <c r="AL798" s="6">
        <f t="shared" si="702"/>
        <v>0</v>
      </c>
      <c r="AM798" s="6">
        <f t="shared" si="702"/>
        <v>0</v>
      </c>
      <c r="AN798" s="6">
        <f t="shared" si="702"/>
        <v>0</v>
      </c>
      <c r="AO798" s="9">
        <f t="shared" si="659"/>
        <v>0</v>
      </c>
      <c r="AP798" s="9">
        <f t="shared" si="660"/>
        <v>0</v>
      </c>
      <c r="AQ798" s="9">
        <f t="shared" si="661"/>
        <v>0</v>
      </c>
      <c r="AR798" s="9">
        <f t="shared" si="662"/>
        <v>0</v>
      </c>
      <c r="AS798" s="9">
        <f t="shared" si="700"/>
        <v>0</v>
      </c>
      <c r="AT798" s="9">
        <f t="shared" si="663"/>
        <v>0</v>
      </c>
      <c r="AU798" s="9">
        <f t="shared" si="664"/>
        <v>0</v>
      </c>
      <c r="AV798" s="9">
        <f t="shared" si="665"/>
        <v>0</v>
      </c>
      <c r="AW798" s="9">
        <f t="shared" si="666"/>
        <v>0</v>
      </c>
      <c r="AX798" s="9">
        <f t="shared" si="667"/>
        <v>0</v>
      </c>
      <c r="AY798" s="9">
        <f t="shared" si="668"/>
        <v>0</v>
      </c>
      <c r="AZ798" s="9">
        <f t="shared" si="669"/>
        <v>0</v>
      </c>
      <c r="BA798" s="9">
        <f t="shared" si="670"/>
        <v>0</v>
      </c>
      <c r="BB798" s="9">
        <f t="shared" si="671"/>
        <v>0</v>
      </c>
      <c r="BC798" s="9">
        <f t="shared" si="672"/>
        <v>0</v>
      </c>
      <c r="BD798" s="9">
        <f t="shared" si="673"/>
        <v>0</v>
      </c>
      <c r="BE798" s="9">
        <f t="shared" si="674"/>
        <v>0</v>
      </c>
      <c r="BF798" s="9">
        <f t="shared" si="675"/>
        <v>0</v>
      </c>
      <c r="BG798" s="9">
        <f t="shared" si="676"/>
        <v>0</v>
      </c>
      <c r="BH798" s="9">
        <f t="shared" si="677"/>
        <v>0</v>
      </c>
      <c r="BI798" s="9">
        <f t="shared" si="678"/>
        <v>0</v>
      </c>
      <c r="BJ798" s="6">
        <f t="shared" si="679"/>
        <v>0</v>
      </c>
      <c r="BK798" s="6">
        <f t="shared" si="680"/>
        <v>0</v>
      </c>
      <c r="BL798" s="6">
        <f t="shared" si="681"/>
        <v>0</v>
      </c>
      <c r="BM798" s="10">
        <f t="shared" si="682"/>
        <v>0</v>
      </c>
      <c r="BN798" s="10">
        <f t="shared" si="683"/>
        <v>0</v>
      </c>
      <c r="BO798" s="10">
        <f t="shared" si="684"/>
        <v>0</v>
      </c>
      <c r="BP798" s="11">
        <f t="shared" si="685"/>
        <v>0</v>
      </c>
      <c r="BQ798" s="11">
        <f t="shared" si="686"/>
        <v>0</v>
      </c>
      <c r="BR798" s="11">
        <f t="shared" si="687"/>
        <v>0</v>
      </c>
      <c r="BS798" s="10">
        <f t="shared" si="688"/>
        <v>0</v>
      </c>
      <c r="BT798" s="10">
        <f t="shared" si="689"/>
        <v>0</v>
      </c>
      <c r="BU798" s="10">
        <f t="shared" si="690"/>
        <v>0</v>
      </c>
      <c r="BV798" s="10">
        <f t="shared" si="691"/>
        <v>0</v>
      </c>
      <c r="BW798" s="10">
        <f t="shared" si="692"/>
        <v>0</v>
      </c>
      <c r="BX798" s="10">
        <f t="shared" si="693"/>
        <v>0</v>
      </c>
      <c r="BY798" s="10">
        <f t="shared" si="694"/>
        <v>0</v>
      </c>
      <c r="BZ798" s="10">
        <f t="shared" si="695"/>
        <v>0</v>
      </c>
      <c r="CA798" s="10">
        <f t="shared" si="696"/>
        <v>0</v>
      </c>
      <c r="CB798" s="9">
        <f t="shared" si="697"/>
        <v>0</v>
      </c>
      <c r="CC798" s="9">
        <f t="shared" si="698"/>
        <v>0</v>
      </c>
      <c r="CD798" s="9">
        <f t="shared" si="699"/>
        <v>0</v>
      </c>
      <c r="CE798" s="12">
        <f t="shared" si="701"/>
        <v>0</v>
      </c>
    </row>
    <row r="799" spans="8:83" ht="18" customHeight="1">
      <c r="H799"/>
      <c r="I799"/>
      <c r="J799"/>
      <c r="AA799" s="16">
        <f t="shared" si="649"/>
        <v>0</v>
      </c>
      <c r="AB799" s="16">
        <f t="shared" si="650"/>
        <v>0</v>
      </c>
      <c r="AC799" s="16">
        <f t="shared" si="651"/>
        <v>0</v>
      </c>
      <c r="AD799" s="16">
        <f t="shared" si="652"/>
        <v>0</v>
      </c>
      <c r="AE799" s="16">
        <f t="shared" si="653"/>
        <v>0</v>
      </c>
      <c r="AF799" s="16">
        <f t="shared" si="654"/>
        <v>0</v>
      </c>
      <c r="AG799" s="16">
        <f t="shared" si="655"/>
        <v>0</v>
      </c>
      <c r="AH799" s="16">
        <f t="shared" si="656"/>
        <v>0</v>
      </c>
      <c r="AI799" s="16">
        <f t="shared" si="657"/>
        <v>0</v>
      </c>
      <c r="AJ799" s="15">
        <f t="shared" si="658"/>
        <v>0.42990838161300676</v>
      </c>
      <c r="AK799" s="6">
        <f t="shared" si="702"/>
        <v>0</v>
      </c>
      <c r="AL799" s="6">
        <f t="shared" si="702"/>
        <v>0</v>
      </c>
      <c r="AM799" s="6">
        <f t="shared" si="702"/>
        <v>0</v>
      </c>
      <c r="AN799" s="6">
        <f t="shared" si="702"/>
        <v>0</v>
      </c>
      <c r="AO799" s="9">
        <f t="shared" si="659"/>
        <v>0</v>
      </c>
      <c r="AP799" s="9">
        <f t="shared" si="660"/>
        <v>0</v>
      </c>
      <c r="AQ799" s="9">
        <f t="shared" si="661"/>
        <v>0</v>
      </c>
      <c r="AR799" s="9">
        <f t="shared" si="662"/>
        <v>0</v>
      </c>
      <c r="AS799" s="9">
        <f t="shared" si="700"/>
        <v>0</v>
      </c>
      <c r="AT799" s="9">
        <f t="shared" si="663"/>
        <v>0</v>
      </c>
      <c r="AU799" s="9">
        <f t="shared" si="664"/>
        <v>0</v>
      </c>
      <c r="AV799" s="9">
        <f t="shared" si="665"/>
        <v>0</v>
      </c>
      <c r="AW799" s="9">
        <f t="shared" si="666"/>
        <v>0</v>
      </c>
      <c r="AX799" s="9">
        <f t="shared" si="667"/>
        <v>0</v>
      </c>
      <c r="AY799" s="9">
        <f t="shared" si="668"/>
        <v>0</v>
      </c>
      <c r="AZ799" s="9">
        <f t="shared" si="669"/>
        <v>0</v>
      </c>
      <c r="BA799" s="9">
        <f t="shared" si="670"/>
        <v>0</v>
      </c>
      <c r="BB799" s="9">
        <f t="shared" si="671"/>
        <v>0</v>
      </c>
      <c r="BC799" s="9">
        <f t="shared" si="672"/>
        <v>0</v>
      </c>
      <c r="BD799" s="9">
        <f t="shared" si="673"/>
        <v>0</v>
      </c>
      <c r="BE799" s="9">
        <f t="shared" si="674"/>
        <v>0</v>
      </c>
      <c r="BF799" s="9">
        <f t="shared" si="675"/>
        <v>0</v>
      </c>
      <c r="BG799" s="9">
        <f t="shared" si="676"/>
        <v>0</v>
      </c>
      <c r="BH799" s="9">
        <f t="shared" si="677"/>
        <v>0</v>
      </c>
      <c r="BI799" s="9">
        <f t="shared" si="678"/>
        <v>0</v>
      </c>
      <c r="BJ799" s="6">
        <f t="shared" si="679"/>
        <v>0</v>
      </c>
      <c r="BK799" s="6">
        <f t="shared" si="680"/>
        <v>0</v>
      </c>
      <c r="BL799" s="6">
        <f t="shared" si="681"/>
        <v>0</v>
      </c>
      <c r="BM799" s="10">
        <f t="shared" si="682"/>
        <v>0</v>
      </c>
      <c r="BN799" s="10">
        <f t="shared" si="683"/>
        <v>0</v>
      </c>
      <c r="BO799" s="10">
        <f t="shared" si="684"/>
        <v>0</v>
      </c>
      <c r="BP799" s="11">
        <f t="shared" si="685"/>
        <v>0</v>
      </c>
      <c r="BQ799" s="11">
        <f t="shared" si="686"/>
        <v>0</v>
      </c>
      <c r="BR799" s="11">
        <f t="shared" si="687"/>
        <v>0</v>
      </c>
      <c r="BS799" s="10">
        <f t="shared" si="688"/>
        <v>0</v>
      </c>
      <c r="BT799" s="10">
        <f t="shared" si="689"/>
        <v>0</v>
      </c>
      <c r="BU799" s="10">
        <f t="shared" si="690"/>
        <v>0</v>
      </c>
      <c r="BV799" s="10">
        <f t="shared" si="691"/>
        <v>0</v>
      </c>
      <c r="BW799" s="10">
        <f t="shared" si="692"/>
        <v>0</v>
      </c>
      <c r="BX799" s="10">
        <f t="shared" si="693"/>
        <v>0</v>
      </c>
      <c r="BY799" s="10">
        <f t="shared" si="694"/>
        <v>0</v>
      </c>
      <c r="BZ799" s="10">
        <f t="shared" si="695"/>
        <v>0</v>
      </c>
      <c r="CA799" s="10">
        <f t="shared" si="696"/>
        <v>0</v>
      </c>
      <c r="CB799" s="9">
        <f t="shared" si="697"/>
        <v>0</v>
      </c>
      <c r="CC799" s="9">
        <f t="shared" si="698"/>
        <v>0</v>
      </c>
      <c r="CD799" s="9">
        <f t="shared" si="699"/>
        <v>0</v>
      </c>
      <c r="CE799" s="12">
        <f t="shared" si="701"/>
        <v>0</v>
      </c>
    </row>
    <row r="800" spans="8:83" ht="18" customHeight="1">
      <c r="H800"/>
      <c r="I800"/>
      <c r="J800"/>
      <c r="AA800" s="16">
        <f t="shared" si="649"/>
        <v>0</v>
      </c>
      <c r="AB800" s="16">
        <f t="shared" si="650"/>
        <v>0</v>
      </c>
      <c r="AC800" s="16">
        <f t="shared" si="651"/>
        <v>0</v>
      </c>
      <c r="AD800" s="16">
        <f t="shared" si="652"/>
        <v>0</v>
      </c>
      <c r="AE800" s="16">
        <f t="shared" si="653"/>
        <v>0</v>
      </c>
      <c r="AF800" s="16">
        <f t="shared" si="654"/>
        <v>0</v>
      </c>
      <c r="AG800" s="16">
        <f t="shared" si="655"/>
        <v>0</v>
      </c>
      <c r="AH800" s="16">
        <f t="shared" si="656"/>
        <v>0</v>
      </c>
      <c r="AI800" s="16">
        <f t="shared" si="657"/>
        <v>0</v>
      </c>
      <c r="AJ800" s="15">
        <f t="shared" si="658"/>
        <v>0.42990838161300676</v>
      </c>
      <c r="AK800" s="6">
        <f t="shared" si="702"/>
        <v>0</v>
      </c>
      <c r="AL800" s="6">
        <f t="shared" si="702"/>
        <v>0</v>
      </c>
      <c r="AM800" s="6">
        <f t="shared" si="702"/>
        <v>0</v>
      </c>
      <c r="AN800" s="6">
        <f t="shared" si="702"/>
        <v>0</v>
      </c>
      <c r="AO800" s="9">
        <f t="shared" si="659"/>
        <v>0</v>
      </c>
      <c r="AP800" s="9">
        <f t="shared" si="660"/>
        <v>0</v>
      </c>
      <c r="AQ800" s="9">
        <f t="shared" si="661"/>
        <v>0</v>
      </c>
      <c r="AR800" s="9">
        <f t="shared" si="662"/>
        <v>0</v>
      </c>
      <c r="AS800" s="9">
        <f t="shared" si="700"/>
        <v>0</v>
      </c>
      <c r="AT800" s="9">
        <f t="shared" si="663"/>
        <v>0</v>
      </c>
      <c r="AU800" s="9">
        <f t="shared" si="664"/>
        <v>0</v>
      </c>
      <c r="AV800" s="9">
        <f t="shared" si="665"/>
        <v>0</v>
      </c>
      <c r="AW800" s="9">
        <f t="shared" si="666"/>
        <v>0</v>
      </c>
      <c r="AX800" s="9">
        <f t="shared" si="667"/>
        <v>0</v>
      </c>
      <c r="AY800" s="9">
        <f t="shared" si="668"/>
        <v>0</v>
      </c>
      <c r="AZ800" s="9">
        <f t="shared" si="669"/>
        <v>0</v>
      </c>
      <c r="BA800" s="9">
        <f t="shared" si="670"/>
        <v>0</v>
      </c>
      <c r="BB800" s="9">
        <f t="shared" si="671"/>
        <v>0</v>
      </c>
      <c r="BC800" s="9">
        <f t="shared" si="672"/>
        <v>0</v>
      </c>
      <c r="BD800" s="9">
        <f t="shared" si="673"/>
        <v>0</v>
      </c>
      <c r="BE800" s="9">
        <f t="shared" si="674"/>
        <v>0</v>
      </c>
      <c r="BF800" s="9">
        <f t="shared" si="675"/>
        <v>0</v>
      </c>
      <c r="BG800" s="9">
        <f t="shared" si="676"/>
        <v>0</v>
      </c>
      <c r="BH800" s="9">
        <f t="shared" si="677"/>
        <v>0</v>
      </c>
      <c r="BI800" s="9">
        <f t="shared" si="678"/>
        <v>0</v>
      </c>
      <c r="BJ800" s="6">
        <f t="shared" si="679"/>
        <v>0</v>
      </c>
      <c r="BK800" s="6">
        <f t="shared" si="680"/>
        <v>0</v>
      </c>
      <c r="BL800" s="6">
        <f t="shared" si="681"/>
        <v>0</v>
      </c>
      <c r="BM800" s="10">
        <f t="shared" si="682"/>
        <v>0</v>
      </c>
      <c r="BN800" s="10">
        <f t="shared" si="683"/>
        <v>0</v>
      </c>
      <c r="BO800" s="10">
        <f t="shared" si="684"/>
        <v>0</v>
      </c>
      <c r="BP800" s="11">
        <f t="shared" si="685"/>
        <v>0</v>
      </c>
      <c r="BQ800" s="11">
        <f t="shared" si="686"/>
        <v>0</v>
      </c>
      <c r="BR800" s="11">
        <f t="shared" si="687"/>
        <v>0</v>
      </c>
      <c r="BS800" s="10">
        <f t="shared" si="688"/>
        <v>0</v>
      </c>
      <c r="BT800" s="10">
        <f t="shared" si="689"/>
        <v>0</v>
      </c>
      <c r="BU800" s="10">
        <f t="shared" si="690"/>
        <v>0</v>
      </c>
      <c r="BV800" s="10">
        <f t="shared" si="691"/>
        <v>0</v>
      </c>
      <c r="BW800" s="10">
        <f t="shared" si="692"/>
        <v>0</v>
      </c>
      <c r="BX800" s="10">
        <f t="shared" si="693"/>
        <v>0</v>
      </c>
      <c r="BY800" s="10">
        <f t="shared" si="694"/>
        <v>0</v>
      </c>
      <c r="BZ800" s="10">
        <f t="shared" si="695"/>
        <v>0</v>
      </c>
      <c r="CA800" s="10">
        <f t="shared" si="696"/>
        <v>0</v>
      </c>
      <c r="CB800" s="9">
        <f t="shared" si="697"/>
        <v>0</v>
      </c>
      <c r="CC800" s="9">
        <f t="shared" si="698"/>
        <v>0</v>
      </c>
      <c r="CD800" s="9">
        <f t="shared" si="699"/>
        <v>0</v>
      </c>
      <c r="CE800" s="12">
        <f t="shared" si="701"/>
        <v>0</v>
      </c>
    </row>
    <row r="801" spans="8:83" ht="18" customHeight="1">
      <c r="H801"/>
      <c r="I801"/>
      <c r="J801"/>
      <c r="AA801" s="16">
        <f t="shared" si="649"/>
        <v>0</v>
      </c>
      <c r="AB801" s="16">
        <f t="shared" si="650"/>
        <v>0</v>
      </c>
      <c r="AC801" s="16">
        <f t="shared" si="651"/>
        <v>0</v>
      </c>
      <c r="AD801" s="16">
        <f t="shared" si="652"/>
        <v>0</v>
      </c>
      <c r="AE801" s="16">
        <f t="shared" si="653"/>
        <v>0</v>
      </c>
      <c r="AF801" s="16">
        <f t="shared" si="654"/>
        <v>0</v>
      </c>
      <c r="AG801" s="16">
        <f t="shared" si="655"/>
        <v>0</v>
      </c>
      <c r="AH801" s="16">
        <f t="shared" si="656"/>
        <v>0</v>
      </c>
      <c r="AI801" s="16">
        <f t="shared" si="657"/>
        <v>0</v>
      </c>
      <c r="AJ801" s="15">
        <f t="shared" si="658"/>
        <v>0.42990838161300676</v>
      </c>
      <c r="AK801" s="6">
        <f t="shared" si="702"/>
        <v>0</v>
      </c>
      <c r="AL801" s="6">
        <f t="shared" si="702"/>
        <v>0</v>
      </c>
      <c r="AM801" s="6">
        <f t="shared" si="702"/>
        <v>0</v>
      </c>
      <c r="AN801" s="6">
        <f t="shared" si="702"/>
        <v>0</v>
      </c>
      <c r="AO801" s="9">
        <f t="shared" si="659"/>
        <v>0</v>
      </c>
      <c r="AP801" s="9">
        <f t="shared" si="660"/>
        <v>0</v>
      </c>
      <c r="AQ801" s="9">
        <f t="shared" si="661"/>
        <v>0</v>
      </c>
      <c r="AR801" s="9">
        <f t="shared" si="662"/>
        <v>0</v>
      </c>
      <c r="AS801" s="9">
        <f t="shared" si="700"/>
        <v>0</v>
      </c>
      <c r="AT801" s="9">
        <f t="shared" si="663"/>
        <v>0</v>
      </c>
      <c r="AU801" s="9">
        <f t="shared" si="664"/>
        <v>0</v>
      </c>
      <c r="AV801" s="9">
        <f t="shared" si="665"/>
        <v>0</v>
      </c>
      <c r="AW801" s="9">
        <f t="shared" si="666"/>
        <v>0</v>
      </c>
      <c r="AX801" s="9">
        <f t="shared" si="667"/>
        <v>0</v>
      </c>
      <c r="AY801" s="9">
        <f t="shared" si="668"/>
        <v>0</v>
      </c>
      <c r="AZ801" s="9">
        <f t="shared" si="669"/>
        <v>0</v>
      </c>
      <c r="BA801" s="9">
        <f t="shared" si="670"/>
        <v>0</v>
      </c>
      <c r="BB801" s="9">
        <f t="shared" si="671"/>
        <v>0</v>
      </c>
      <c r="BC801" s="9">
        <f t="shared" si="672"/>
        <v>0</v>
      </c>
      <c r="BD801" s="9">
        <f t="shared" si="673"/>
        <v>0</v>
      </c>
      <c r="BE801" s="9">
        <f t="shared" si="674"/>
        <v>0</v>
      </c>
      <c r="BF801" s="9">
        <f t="shared" si="675"/>
        <v>0</v>
      </c>
      <c r="BG801" s="9">
        <f t="shared" si="676"/>
        <v>0</v>
      </c>
      <c r="BH801" s="9">
        <f t="shared" si="677"/>
        <v>0</v>
      </c>
      <c r="BI801" s="9">
        <f t="shared" si="678"/>
        <v>0</v>
      </c>
      <c r="BJ801" s="6">
        <f t="shared" si="679"/>
        <v>0</v>
      </c>
      <c r="BK801" s="6">
        <f t="shared" si="680"/>
        <v>0</v>
      </c>
      <c r="BL801" s="6">
        <f t="shared" si="681"/>
        <v>0</v>
      </c>
      <c r="BM801" s="10">
        <f t="shared" si="682"/>
        <v>0</v>
      </c>
      <c r="BN801" s="10">
        <f t="shared" si="683"/>
        <v>0</v>
      </c>
      <c r="BO801" s="10">
        <f t="shared" si="684"/>
        <v>0</v>
      </c>
      <c r="BP801" s="11">
        <f t="shared" si="685"/>
        <v>0</v>
      </c>
      <c r="BQ801" s="11">
        <f t="shared" si="686"/>
        <v>0</v>
      </c>
      <c r="BR801" s="11">
        <f t="shared" si="687"/>
        <v>0</v>
      </c>
      <c r="BS801" s="10">
        <f t="shared" si="688"/>
        <v>0</v>
      </c>
      <c r="BT801" s="10">
        <f t="shared" si="689"/>
        <v>0</v>
      </c>
      <c r="BU801" s="10">
        <f t="shared" si="690"/>
        <v>0</v>
      </c>
      <c r="BV801" s="10">
        <f t="shared" si="691"/>
        <v>0</v>
      </c>
      <c r="BW801" s="10">
        <f t="shared" si="692"/>
        <v>0</v>
      </c>
      <c r="BX801" s="10">
        <f t="shared" si="693"/>
        <v>0</v>
      </c>
      <c r="BY801" s="10">
        <f t="shared" si="694"/>
        <v>0</v>
      </c>
      <c r="BZ801" s="10">
        <f t="shared" si="695"/>
        <v>0</v>
      </c>
      <c r="CA801" s="10">
        <f t="shared" si="696"/>
        <v>0</v>
      </c>
      <c r="CB801" s="9">
        <f t="shared" si="697"/>
        <v>0</v>
      </c>
      <c r="CC801" s="9">
        <f t="shared" si="698"/>
        <v>0</v>
      </c>
      <c r="CD801" s="9">
        <f t="shared" si="699"/>
        <v>0</v>
      </c>
      <c r="CE801" s="12">
        <f t="shared" si="701"/>
        <v>0</v>
      </c>
    </row>
    <row r="802" spans="8:83" ht="18" customHeight="1">
      <c r="H802"/>
      <c r="I802"/>
      <c r="J802"/>
      <c r="AA802" s="16">
        <f t="shared" si="649"/>
        <v>0</v>
      </c>
      <c r="AB802" s="16">
        <f t="shared" si="650"/>
        <v>0</v>
      </c>
      <c r="AC802" s="16">
        <f t="shared" si="651"/>
        <v>0</v>
      </c>
      <c r="AD802" s="16">
        <f t="shared" si="652"/>
        <v>0</v>
      </c>
      <c r="AE802" s="16">
        <f t="shared" si="653"/>
        <v>0</v>
      </c>
      <c r="AF802" s="16">
        <f t="shared" si="654"/>
        <v>0</v>
      </c>
      <c r="AG802" s="16">
        <f t="shared" si="655"/>
        <v>0</v>
      </c>
      <c r="AH802" s="16">
        <f t="shared" si="656"/>
        <v>0</v>
      </c>
      <c r="AI802" s="16">
        <f t="shared" si="657"/>
        <v>0</v>
      </c>
      <c r="AJ802" s="15">
        <f t="shared" si="658"/>
        <v>0.42990838161300676</v>
      </c>
      <c r="AK802" s="6">
        <f t="shared" si="702"/>
        <v>0</v>
      </c>
      <c r="AL802" s="6">
        <f t="shared" si="702"/>
        <v>0</v>
      </c>
      <c r="AM802" s="6">
        <f t="shared" si="702"/>
        <v>0</v>
      </c>
      <c r="AN802" s="6">
        <f t="shared" si="702"/>
        <v>0</v>
      </c>
      <c r="AO802" s="9">
        <f t="shared" si="659"/>
        <v>0</v>
      </c>
      <c r="AP802" s="9">
        <f t="shared" si="660"/>
        <v>0</v>
      </c>
      <c r="AQ802" s="9">
        <f t="shared" si="661"/>
        <v>0</v>
      </c>
      <c r="AR802" s="9">
        <f t="shared" si="662"/>
        <v>0</v>
      </c>
      <c r="AS802" s="9">
        <f t="shared" si="700"/>
        <v>0</v>
      </c>
      <c r="AT802" s="9">
        <f t="shared" si="663"/>
        <v>0</v>
      </c>
      <c r="AU802" s="9">
        <f t="shared" si="664"/>
        <v>0</v>
      </c>
      <c r="AV802" s="9">
        <f t="shared" si="665"/>
        <v>0</v>
      </c>
      <c r="AW802" s="9">
        <f t="shared" si="666"/>
        <v>0</v>
      </c>
      <c r="AX802" s="9">
        <f t="shared" si="667"/>
        <v>0</v>
      </c>
      <c r="AY802" s="9">
        <f t="shared" si="668"/>
        <v>0</v>
      </c>
      <c r="AZ802" s="9">
        <f t="shared" si="669"/>
        <v>0</v>
      </c>
      <c r="BA802" s="9">
        <f t="shared" si="670"/>
        <v>0</v>
      </c>
      <c r="BB802" s="9">
        <f t="shared" si="671"/>
        <v>0</v>
      </c>
      <c r="BC802" s="9">
        <f t="shared" si="672"/>
        <v>0</v>
      </c>
      <c r="BD802" s="9">
        <f t="shared" si="673"/>
        <v>0</v>
      </c>
      <c r="BE802" s="9">
        <f t="shared" si="674"/>
        <v>0</v>
      </c>
      <c r="BF802" s="9">
        <f t="shared" si="675"/>
        <v>0</v>
      </c>
      <c r="BG802" s="9">
        <f t="shared" si="676"/>
        <v>0</v>
      </c>
      <c r="BH802" s="9">
        <f t="shared" si="677"/>
        <v>0</v>
      </c>
      <c r="BI802" s="9">
        <f t="shared" si="678"/>
        <v>0</v>
      </c>
      <c r="BJ802" s="6">
        <f t="shared" si="679"/>
        <v>0</v>
      </c>
      <c r="BK802" s="6">
        <f t="shared" si="680"/>
        <v>0</v>
      </c>
      <c r="BL802" s="6">
        <f t="shared" si="681"/>
        <v>0</v>
      </c>
      <c r="BM802" s="10">
        <f t="shared" si="682"/>
        <v>0</v>
      </c>
      <c r="BN802" s="10">
        <f t="shared" si="683"/>
        <v>0</v>
      </c>
      <c r="BO802" s="10">
        <f t="shared" si="684"/>
        <v>0</v>
      </c>
      <c r="BP802" s="11">
        <f t="shared" si="685"/>
        <v>0</v>
      </c>
      <c r="BQ802" s="11">
        <f t="shared" si="686"/>
        <v>0</v>
      </c>
      <c r="BR802" s="11">
        <f t="shared" si="687"/>
        <v>0</v>
      </c>
      <c r="BS802" s="10">
        <f t="shared" si="688"/>
        <v>0</v>
      </c>
      <c r="BT802" s="10">
        <f t="shared" si="689"/>
        <v>0</v>
      </c>
      <c r="BU802" s="10">
        <f t="shared" si="690"/>
        <v>0</v>
      </c>
      <c r="BV802" s="10">
        <f t="shared" si="691"/>
        <v>0</v>
      </c>
      <c r="BW802" s="10">
        <f t="shared" si="692"/>
        <v>0</v>
      </c>
      <c r="BX802" s="10">
        <f t="shared" si="693"/>
        <v>0</v>
      </c>
      <c r="BY802" s="10">
        <f t="shared" si="694"/>
        <v>0</v>
      </c>
      <c r="BZ802" s="10">
        <f t="shared" si="695"/>
        <v>0</v>
      </c>
      <c r="CA802" s="10">
        <f t="shared" si="696"/>
        <v>0</v>
      </c>
      <c r="CB802" s="9">
        <f t="shared" si="697"/>
        <v>0</v>
      </c>
      <c r="CC802" s="9">
        <f t="shared" si="698"/>
        <v>0</v>
      </c>
      <c r="CD802" s="9">
        <f t="shared" si="699"/>
        <v>0</v>
      </c>
      <c r="CE802" s="12">
        <f t="shared" si="701"/>
        <v>0</v>
      </c>
    </row>
    <row r="803" spans="8:83" ht="18" customHeight="1">
      <c r="H803"/>
      <c r="I803"/>
      <c r="J803"/>
      <c r="AA803" s="16">
        <f t="shared" si="649"/>
        <v>0</v>
      </c>
      <c r="AB803" s="16">
        <f t="shared" si="650"/>
        <v>0</v>
      </c>
      <c r="AC803" s="16">
        <f t="shared" si="651"/>
        <v>0</v>
      </c>
      <c r="AD803" s="16">
        <f t="shared" si="652"/>
        <v>0</v>
      </c>
      <c r="AE803" s="16">
        <f t="shared" si="653"/>
        <v>0</v>
      </c>
      <c r="AF803" s="16">
        <f t="shared" si="654"/>
        <v>0</v>
      </c>
      <c r="AG803" s="16">
        <f t="shared" si="655"/>
        <v>0</v>
      </c>
      <c r="AH803" s="16">
        <f t="shared" si="656"/>
        <v>0</v>
      </c>
      <c r="AI803" s="16">
        <f t="shared" si="657"/>
        <v>0</v>
      </c>
      <c r="AJ803" s="15">
        <f t="shared" si="658"/>
        <v>0.42990838161300676</v>
      </c>
      <c r="AK803" s="6">
        <f t="shared" si="702"/>
        <v>0</v>
      </c>
      <c r="AL803" s="6">
        <f t="shared" si="702"/>
        <v>0</v>
      </c>
      <c r="AM803" s="6">
        <f t="shared" si="702"/>
        <v>0</v>
      </c>
      <c r="AN803" s="6">
        <f t="shared" si="702"/>
        <v>0</v>
      </c>
      <c r="AO803" s="9">
        <f t="shared" si="659"/>
        <v>0</v>
      </c>
      <c r="AP803" s="9">
        <f t="shared" si="660"/>
        <v>0</v>
      </c>
      <c r="AQ803" s="9">
        <f t="shared" si="661"/>
        <v>0</v>
      </c>
      <c r="AR803" s="9">
        <f t="shared" si="662"/>
        <v>0</v>
      </c>
      <c r="AS803" s="9">
        <f t="shared" si="700"/>
        <v>0</v>
      </c>
      <c r="AT803" s="9">
        <f t="shared" si="663"/>
        <v>0</v>
      </c>
      <c r="AU803" s="9">
        <f t="shared" si="664"/>
        <v>0</v>
      </c>
      <c r="AV803" s="9">
        <f t="shared" si="665"/>
        <v>0</v>
      </c>
      <c r="AW803" s="9">
        <f t="shared" si="666"/>
        <v>0</v>
      </c>
      <c r="AX803" s="9">
        <f t="shared" si="667"/>
        <v>0</v>
      </c>
      <c r="AY803" s="9">
        <f t="shared" si="668"/>
        <v>0</v>
      </c>
      <c r="AZ803" s="9">
        <f t="shared" si="669"/>
        <v>0</v>
      </c>
      <c r="BA803" s="9">
        <f t="shared" si="670"/>
        <v>0</v>
      </c>
      <c r="BB803" s="9">
        <f t="shared" si="671"/>
        <v>0</v>
      </c>
      <c r="BC803" s="9">
        <f t="shared" si="672"/>
        <v>0</v>
      </c>
      <c r="BD803" s="9">
        <f t="shared" si="673"/>
        <v>0</v>
      </c>
      <c r="BE803" s="9">
        <f t="shared" si="674"/>
        <v>0</v>
      </c>
      <c r="BF803" s="9">
        <f t="shared" si="675"/>
        <v>0</v>
      </c>
      <c r="BG803" s="9">
        <f t="shared" si="676"/>
        <v>0</v>
      </c>
      <c r="BH803" s="9">
        <f t="shared" si="677"/>
        <v>0</v>
      </c>
      <c r="BI803" s="9">
        <f t="shared" si="678"/>
        <v>0</v>
      </c>
      <c r="BJ803" s="6">
        <f t="shared" si="679"/>
        <v>0</v>
      </c>
      <c r="BK803" s="6">
        <f t="shared" si="680"/>
        <v>0</v>
      </c>
      <c r="BL803" s="6">
        <f t="shared" si="681"/>
        <v>0</v>
      </c>
      <c r="BM803" s="10">
        <f t="shared" si="682"/>
        <v>0</v>
      </c>
      <c r="BN803" s="10">
        <f t="shared" si="683"/>
        <v>0</v>
      </c>
      <c r="BO803" s="10">
        <f t="shared" si="684"/>
        <v>0</v>
      </c>
      <c r="BP803" s="11">
        <f t="shared" si="685"/>
        <v>0</v>
      </c>
      <c r="BQ803" s="11">
        <f t="shared" si="686"/>
        <v>0</v>
      </c>
      <c r="BR803" s="11">
        <f t="shared" si="687"/>
        <v>0</v>
      </c>
      <c r="BS803" s="10">
        <f t="shared" si="688"/>
        <v>0</v>
      </c>
      <c r="BT803" s="10">
        <f t="shared" si="689"/>
        <v>0</v>
      </c>
      <c r="BU803" s="10">
        <f t="shared" si="690"/>
        <v>0</v>
      </c>
      <c r="BV803" s="10">
        <f t="shared" si="691"/>
        <v>0</v>
      </c>
      <c r="BW803" s="10">
        <f t="shared" si="692"/>
        <v>0</v>
      </c>
      <c r="BX803" s="10">
        <f t="shared" si="693"/>
        <v>0</v>
      </c>
      <c r="BY803" s="10">
        <f t="shared" si="694"/>
        <v>0</v>
      </c>
      <c r="BZ803" s="10">
        <f t="shared" si="695"/>
        <v>0</v>
      </c>
      <c r="CA803" s="10">
        <f t="shared" si="696"/>
        <v>0</v>
      </c>
      <c r="CB803" s="9">
        <f t="shared" si="697"/>
        <v>0</v>
      </c>
      <c r="CC803" s="9">
        <f t="shared" si="698"/>
        <v>0</v>
      </c>
      <c r="CD803" s="9">
        <f t="shared" si="699"/>
        <v>0</v>
      </c>
      <c r="CE803" s="12">
        <f t="shared" si="701"/>
        <v>0</v>
      </c>
    </row>
    <row r="804" spans="8:83" ht="18" customHeight="1">
      <c r="H804"/>
      <c r="I804"/>
      <c r="J804"/>
      <c r="AA804" s="16">
        <f t="shared" si="649"/>
        <v>0</v>
      </c>
      <c r="AB804" s="16">
        <f t="shared" si="650"/>
        <v>0</v>
      </c>
      <c r="AC804" s="16">
        <f t="shared" si="651"/>
        <v>0</v>
      </c>
      <c r="AD804" s="16">
        <f t="shared" si="652"/>
        <v>0</v>
      </c>
      <c r="AE804" s="16">
        <f t="shared" si="653"/>
        <v>0</v>
      </c>
      <c r="AF804" s="16">
        <f t="shared" si="654"/>
        <v>0</v>
      </c>
      <c r="AG804" s="16">
        <f t="shared" si="655"/>
        <v>0</v>
      </c>
      <c r="AH804" s="16">
        <f t="shared" si="656"/>
        <v>0</v>
      </c>
      <c r="AI804" s="16">
        <f t="shared" si="657"/>
        <v>0</v>
      </c>
      <c r="AJ804" s="15">
        <f t="shared" si="658"/>
        <v>0.42990838161300676</v>
      </c>
      <c r="AK804" s="6">
        <f t="shared" si="702"/>
        <v>0</v>
      </c>
      <c r="AL804" s="6">
        <f t="shared" si="702"/>
        <v>0</v>
      </c>
      <c r="AM804" s="6">
        <f t="shared" si="702"/>
        <v>0</v>
      </c>
      <c r="AN804" s="6">
        <f t="shared" si="702"/>
        <v>0</v>
      </c>
      <c r="AO804" s="9">
        <f t="shared" si="659"/>
        <v>0</v>
      </c>
      <c r="AP804" s="9">
        <f t="shared" si="660"/>
        <v>0</v>
      </c>
      <c r="AQ804" s="9">
        <f t="shared" si="661"/>
        <v>0</v>
      </c>
      <c r="AR804" s="9">
        <f t="shared" si="662"/>
        <v>0</v>
      </c>
      <c r="AS804" s="9">
        <f t="shared" si="700"/>
        <v>0</v>
      </c>
      <c r="AT804" s="9">
        <f t="shared" si="663"/>
        <v>0</v>
      </c>
      <c r="AU804" s="9">
        <f t="shared" si="664"/>
        <v>0</v>
      </c>
      <c r="AV804" s="9">
        <f t="shared" si="665"/>
        <v>0</v>
      </c>
      <c r="AW804" s="9">
        <f t="shared" si="666"/>
        <v>0</v>
      </c>
      <c r="AX804" s="9">
        <f t="shared" si="667"/>
        <v>0</v>
      </c>
      <c r="AY804" s="9">
        <f t="shared" si="668"/>
        <v>0</v>
      </c>
      <c r="AZ804" s="9">
        <f t="shared" si="669"/>
        <v>0</v>
      </c>
      <c r="BA804" s="9">
        <f t="shared" si="670"/>
        <v>0</v>
      </c>
      <c r="BB804" s="9">
        <f t="shared" si="671"/>
        <v>0</v>
      </c>
      <c r="BC804" s="9">
        <f t="shared" si="672"/>
        <v>0</v>
      </c>
      <c r="BD804" s="9">
        <f t="shared" si="673"/>
        <v>0</v>
      </c>
      <c r="BE804" s="9">
        <f t="shared" si="674"/>
        <v>0</v>
      </c>
      <c r="BF804" s="9">
        <f t="shared" si="675"/>
        <v>0</v>
      </c>
      <c r="BG804" s="9">
        <f t="shared" si="676"/>
        <v>0</v>
      </c>
      <c r="BH804" s="9">
        <f t="shared" si="677"/>
        <v>0</v>
      </c>
      <c r="BI804" s="9">
        <f t="shared" si="678"/>
        <v>0</v>
      </c>
      <c r="BJ804" s="6">
        <f t="shared" si="679"/>
        <v>0</v>
      </c>
      <c r="BK804" s="6">
        <f t="shared" si="680"/>
        <v>0</v>
      </c>
      <c r="BL804" s="6">
        <f t="shared" si="681"/>
        <v>0</v>
      </c>
      <c r="BM804" s="10">
        <f t="shared" si="682"/>
        <v>0</v>
      </c>
      <c r="BN804" s="10">
        <f t="shared" si="683"/>
        <v>0</v>
      </c>
      <c r="BO804" s="10">
        <f t="shared" si="684"/>
        <v>0</v>
      </c>
      <c r="BP804" s="11">
        <f t="shared" si="685"/>
        <v>0</v>
      </c>
      <c r="BQ804" s="11">
        <f t="shared" si="686"/>
        <v>0</v>
      </c>
      <c r="BR804" s="11">
        <f t="shared" si="687"/>
        <v>0</v>
      </c>
      <c r="BS804" s="10">
        <f t="shared" si="688"/>
        <v>0</v>
      </c>
      <c r="BT804" s="10">
        <f t="shared" si="689"/>
        <v>0</v>
      </c>
      <c r="BU804" s="10">
        <f t="shared" si="690"/>
        <v>0</v>
      </c>
      <c r="BV804" s="10">
        <f t="shared" si="691"/>
        <v>0</v>
      </c>
      <c r="BW804" s="10">
        <f t="shared" si="692"/>
        <v>0</v>
      </c>
      <c r="BX804" s="10">
        <f t="shared" si="693"/>
        <v>0</v>
      </c>
      <c r="BY804" s="10">
        <f t="shared" si="694"/>
        <v>0</v>
      </c>
      <c r="BZ804" s="10">
        <f t="shared" si="695"/>
        <v>0</v>
      </c>
      <c r="CA804" s="10">
        <f t="shared" si="696"/>
        <v>0</v>
      </c>
      <c r="CB804" s="9">
        <f t="shared" si="697"/>
        <v>0</v>
      </c>
      <c r="CC804" s="9">
        <f t="shared" si="698"/>
        <v>0</v>
      </c>
      <c r="CD804" s="9">
        <f t="shared" si="699"/>
        <v>0</v>
      </c>
      <c r="CE804" s="12">
        <f t="shared" si="701"/>
        <v>0</v>
      </c>
    </row>
    <row r="805" spans="8:83" ht="18" customHeight="1">
      <c r="H805"/>
      <c r="I805"/>
      <c r="J805"/>
      <c r="AA805" s="16">
        <f t="shared" si="649"/>
        <v>0</v>
      </c>
      <c r="AB805" s="16">
        <f t="shared" si="650"/>
        <v>0</v>
      </c>
      <c r="AC805" s="16">
        <f t="shared" si="651"/>
        <v>0</v>
      </c>
      <c r="AD805" s="16">
        <f t="shared" si="652"/>
        <v>0</v>
      </c>
      <c r="AE805" s="16">
        <f t="shared" si="653"/>
        <v>0</v>
      </c>
      <c r="AF805" s="16">
        <f t="shared" si="654"/>
        <v>0</v>
      </c>
      <c r="AG805" s="16">
        <f t="shared" si="655"/>
        <v>0</v>
      </c>
      <c r="AH805" s="16">
        <f t="shared" si="656"/>
        <v>0</v>
      </c>
      <c r="AI805" s="16">
        <f t="shared" si="657"/>
        <v>0</v>
      </c>
      <c r="AJ805" s="15">
        <f t="shared" si="658"/>
        <v>0.42990838161300676</v>
      </c>
      <c r="AK805" s="6">
        <f t="shared" si="702"/>
        <v>0</v>
      </c>
      <c r="AL805" s="6">
        <f t="shared" si="702"/>
        <v>0</v>
      </c>
      <c r="AM805" s="6">
        <f t="shared" si="702"/>
        <v>0</v>
      </c>
      <c r="AN805" s="6">
        <f t="shared" si="702"/>
        <v>0</v>
      </c>
      <c r="AO805" s="9">
        <f t="shared" si="659"/>
        <v>0</v>
      </c>
      <c r="AP805" s="9">
        <f t="shared" si="660"/>
        <v>0</v>
      </c>
      <c r="AQ805" s="9">
        <f t="shared" si="661"/>
        <v>0</v>
      </c>
      <c r="AR805" s="9">
        <f t="shared" si="662"/>
        <v>0</v>
      </c>
      <c r="AS805" s="9">
        <f t="shared" si="700"/>
        <v>0</v>
      </c>
      <c r="AT805" s="9">
        <f t="shared" si="663"/>
        <v>0</v>
      </c>
      <c r="AU805" s="9">
        <f t="shared" si="664"/>
        <v>0</v>
      </c>
      <c r="AV805" s="9">
        <f t="shared" si="665"/>
        <v>0</v>
      </c>
      <c r="AW805" s="9">
        <f t="shared" si="666"/>
        <v>0</v>
      </c>
      <c r="AX805" s="9">
        <f t="shared" si="667"/>
        <v>0</v>
      </c>
      <c r="AY805" s="9">
        <f t="shared" si="668"/>
        <v>0</v>
      </c>
      <c r="AZ805" s="9">
        <f t="shared" si="669"/>
        <v>0</v>
      </c>
      <c r="BA805" s="9">
        <f t="shared" si="670"/>
        <v>0</v>
      </c>
      <c r="BB805" s="9">
        <f t="shared" si="671"/>
        <v>0</v>
      </c>
      <c r="BC805" s="9">
        <f t="shared" si="672"/>
        <v>0</v>
      </c>
      <c r="BD805" s="9">
        <f t="shared" si="673"/>
        <v>0</v>
      </c>
      <c r="BE805" s="9">
        <f t="shared" si="674"/>
        <v>0</v>
      </c>
      <c r="BF805" s="9">
        <f t="shared" si="675"/>
        <v>0</v>
      </c>
      <c r="BG805" s="9">
        <f t="shared" si="676"/>
        <v>0</v>
      </c>
      <c r="BH805" s="9">
        <f t="shared" si="677"/>
        <v>0</v>
      </c>
      <c r="BI805" s="9">
        <f t="shared" si="678"/>
        <v>0</v>
      </c>
      <c r="BJ805" s="6">
        <f t="shared" si="679"/>
        <v>0</v>
      </c>
      <c r="BK805" s="6">
        <f t="shared" si="680"/>
        <v>0</v>
      </c>
      <c r="BL805" s="6">
        <f t="shared" si="681"/>
        <v>0</v>
      </c>
      <c r="BM805" s="10">
        <f t="shared" si="682"/>
        <v>0</v>
      </c>
      <c r="BN805" s="10">
        <f t="shared" si="683"/>
        <v>0</v>
      </c>
      <c r="BO805" s="10">
        <f t="shared" si="684"/>
        <v>0</v>
      </c>
      <c r="BP805" s="11">
        <f t="shared" si="685"/>
        <v>0</v>
      </c>
      <c r="BQ805" s="11">
        <f t="shared" si="686"/>
        <v>0</v>
      </c>
      <c r="BR805" s="11">
        <f t="shared" si="687"/>
        <v>0</v>
      </c>
      <c r="BS805" s="10">
        <f t="shared" si="688"/>
        <v>0</v>
      </c>
      <c r="BT805" s="10">
        <f t="shared" si="689"/>
        <v>0</v>
      </c>
      <c r="BU805" s="10">
        <f t="shared" si="690"/>
        <v>0</v>
      </c>
      <c r="BV805" s="10">
        <f t="shared" si="691"/>
        <v>0</v>
      </c>
      <c r="BW805" s="10">
        <f t="shared" si="692"/>
        <v>0</v>
      </c>
      <c r="BX805" s="10">
        <f t="shared" si="693"/>
        <v>0</v>
      </c>
      <c r="BY805" s="10">
        <f t="shared" si="694"/>
        <v>0</v>
      </c>
      <c r="BZ805" s="10">
        <f t="shared" si="695"/>
        <v>0</v>
      </c>
      <c r="CA805" s="10">
        <f t="shared" si="696"/>
        <v>0</v>
      </c>
      <c r="CB805" s="9">
        <f t="shared" si="697"/>
        <v>0</v>
      </c>
      <c r="CC805" s="9">
        <f t="shared" si="698"/>
        <v>0</v>
      </c>
      <c r="CD805" s="9">
        <f t="shared" si="699"/>
        <v>0</v>
      </c>
      <c r="CE805" s="12">
        <f t="shared" si="701"/>
        <v>0</v>
      </c>
    </row>
    <row r="806" spans="8:83" ht="18" customHeight="1">
      <c r="H806"/>
      <c r="I806"/>
      <c r="J806"/>
      <c r="AA806" s="16">
        <f t="shared" si="649"/>
        <v>0</v>
      </c>
      <c r="AB806" s="16">
        <f t="shared" si="650"/>
        <v>0</v>
      </c>
      <c r="AC806" s="16">
        <f t="shared" si="651"/>
        <v>0</v>
      </c>
      <c r="AD806" s="16">
        <f t="shared" si="652"/>
        <v>0</v>
      </c>
      <c r="AE806" s="16">
        <f t="shared" si="653"/>
        <v>0</v>
      </c>
      <c r="AF806" s="16">
        <f t="shared" si="654"/>
        <v>0</v>
      </c>
      <c r="AG806" s="16">
        <f t="shared" si="655"/>
        <v>0</v>
      </c>
      <c r="AH806" s="16">
        <f t="shared" si="656"/>
        <v>0</v>
      </c>
      <c r="AI806" s="16">
        <f t="shared" si="657"/>
        <v>0</v>
      </c>
      <c r="AJ806" s="15">
        <f t="shared" si="658"/>
        <v>0.42990838161300676</v>
      </c>
      <c r="AK806" s="6">
        <f t="shared" si="702"/>
        <v>0</v>
      </c>
      <c r="AL806" s="6">
        <f t="shared" si="702"/>
        <v>0</v>
      </c>
      <c r="AM806" s="6">
        <f t="shared" si="702"/>
        <v>0</v>
      </c>
      <c r="AN806" s="6">
        <f t="shared" si="702"/>
        <v>0</v>
      </c>
      <c r="AO806" s="9">
        <f t="shared" si="659"/>
        <v>0</v>
      </c>
      <c r="AP806" s="9">
        <f t="shared" si="660"/>
        <v>0</v>
      </c>
      <c r="AQ806" s="9">
        <f t="shared" si="661"/>
        <v>0</v>
      </c>
      <c r="AR806" s="9">
        <f t="shared" si="662"/>
        <v>0</v>
      </c>
      <c r="AS806" s="9">
        <f t="shared" si="700"/>
        <v>0</v>
      </c>
      <c r="AT806" s="9">
        <f t="shared" si="663"/>
        <v>0</v>
      </c>
      <c r="AU806" s="9">
        <f t="shared" si="664"/>
        <v>0</v>
      </c>
      <c r="AV806" s="9">
        <f t="shared" si="665"/>
        <v>0</v>
      </c>
      <c r="AW806" s="9">
        <f t="shared" si="666"/>
        <v>0</v>
      </c>
      <c r="AX806" s="9">
        <f t="shared" si="667"/>
        <v>0</v>
      </c>
      <c r="AY806" s="9">
        <f t="shared" si="668"/>
        <v>0</v>
      </c>
      <c r="AZ806" s="9">
        <f t="shared" si="669"/>
        <v>0</v>
      </c>
      <c r="BA806" s="9">
        <f t="shared" si="670"/>
        <v>0</v>
      </c>
      <c r="BB806" s="9">
        <f t="shared" si="671"/>
        <v>0</v>
      </c>
      <c r="BC806" s="9">
        <f t="shared" si="672"/>
        <v>0</v>
      </c>
      <c r="BD806" s="9">
        <f t="shared" si="673"/>
        <v>0</v>
      </c>
      <c r="BE806" s="9">
        <f t="shared" si="674"/>
        <v>0</v>
      </c>
      <c r="BF806" s="9">
        <f t="shared" si="675"/>
        <v>0</v>
      </c>
      <c r="BG806" s="9">
        <f t="shared" si="676"/>
        <v>0</v>
      </c>
      <c r="BH806" s="9">
        <f t="shared" si="677"/>
        <v>0</v>
      </c>
      <c r="BI806" s="9">
        <f t="shared" si="678"/>
        <v>0</v>
      </c>
      <c r="BJ806" s="6">
        <f t="shared" si="679"/>
        <v>0</v>
      </c>
      <c r="BK806" s="6">
        <f t="shared" si="680"/>
        <v>0</v>
      </c>
      <c r="BL806" s="6">
        <f t="shared" si="681"/>
        <v>0</v>
      </c>
      <c r="BM806" s="10">
        <f t="shared" si="682"/>
        <v>0</v>
      </c>
      <c r="BN806" s="10">
        <f t="shared" si="683"/>
        <v>0</v>
      </c>
      <c r="BO806" s="10">
        <f t="shared" si="684"/>
        <v>0</v>
      </c>
      <c r="BP806" s="11">
        <f t="shared" si="685"/>
        <v>0</v>
      </c>
      <c r="BQ806" s="11">
        <f t="shared" si="686"/>
        <v>0</v>
      </c>
      <c r="BR806" s="11">
        <f t="shared" si="687"/>
        <v>0</v>
      </c>
      <c r="BS806" s="10">
        <f t="shared" si="688"/>
        <v>0</v>
      </c>
      <c r="BT806" s="10">
        <f t="shared" si="689"/>
        <v>0</v>
      </c>
      <c r="BU806" s="10">
        <f t="shared" si="690"/>
        <v>0</v>
      </c>
      <c r="BV806" s="10">
        <f t="shared" si="691"/>
        <v>0</v>
      </c>
      <c r="BW806" s="10">
        <f t="shared" si="692"/>
        <v>0</v>
      </c>
      <c r="BX806" s="10">
        <f t="shared" si="693"/>
        <v>0</v>
      </c>
      <c r="BY806" s="10">
        <f t="shared" si="694"/>
        <v>0</v>
      </c>
      <c r="BZ806" s="10">
        <f t="shared" si="695"/>
        <v>0</v>
      </c>
      <c r="CA806" s="10">
        <f t="shared" si="696"/>
        <v>0</v>
      </c>
      <c r="CB806" s="9">
        <f t="shared" si="697"/>
        <v>0</v>
      </c>
      <c r="CC806" s="9">
        <f t="shared" si="698"/>
        <v>0</v>
      </c>
      <c r="CD806" s="9">
        <f t="shared" si="699"/>
        <v>0</v>
      </c>
      <c r="CE806" s="12">
        <f t="shared" si="701"/>
        <v>0</v>
      </c>
    </row>
    <row r="807" spans="8:83" ht="18" customHeight="1">
      <c r="H807"/>
      <c r="I807"/>
      <c r="J807"/>
      <c r="AA807" s="16">
        <f t="shared" si="649"/>
        <v>0</v>
      </c>
      <c r="AB807" s="16">
        <f t="shared" si="650"/>
        <v>0</v>
      </c>
      <c r="AC807" s="16">
        <f t="shared" si="651"/>
        <v>0</v>
      </c>
      <c r="AD807" s="16">
        <f t="shared" si="652"/>
        <v>0</v>
      </c>
      <c r="AE807" s="16">
        <f t="shared" si="653"/>
        <v>0</v>
      </c>
      <c r="AF807" s="16">
        <f t="shared" si="654"/>
        <v>0</v>
      </c>
      <c r="AG807" s="16">
        <f t="shared" si="655"/>
        <v>0</v>
      </c>
      <c r="AH807" s="16">
        <f t="shared" si="656"/>
        <v>0</v>
      </c>
      <c r="AI807" s="16">
        <f t="shared" si="657"/>
        <v>0</v>
      </c>
      <c r="AJ807" s="15">
        <f t="shared" si="658"/>
        <v>0.42990838161300676</v>
      </c>
      <c r="AK807" s="6">
        <f t="shared" si="702"/>
        <v>0</v>
      </c>
      <c r="AL807" s="6">
        <f t="shared" si="702"/>
        <v>0</v>
      </c>
      <c r="AM807" s="6">
        <f t="shared" si="702"/>
        <v>0</v>
      </c>
      <c r="AN807" s="6">
        <f t="shared" si="702"/>
        <v>0</v>
      </c>
      <c r="AO807" s="9">
        <f t="shared" si="659"/>
        <v>0</v>
      </c>
      <c r="AP807" s="9">
        <f t="shared" si="660"/>
        <v>0</v>
      </c>
      <c r="AQ807" s="9">
        <f t="shared" si="661"/>
        <v>0</v>
      </c>
      <c r="AR807" s="9">
        <f t="shared" si="662"/>
        <v>0</v>
      </c>
      <c r="AS807" s="9">
        <f t="shared" si="700"/>
        <v>0</v>
      </c>
      <c r="AT807" s="9">
        <f t="shared" si="663"/>
        <v>0</v>
      </c>
      <c r="AU807" s="9">
        <f t="shared" si="664"/>
        <v>0</v>
      </c>
      <c r="AV807" s="9">
        <f t="shared" si="665"/>
        <v>0</v>
      </c>
      <c r="AW807" s="9">
        <f t="shared" si="666"/>
        <v>0</v>
      </c>
      <c r="AX807" s="9">
        <f t="shared" si="667"/>
        <v>0</v>
      </c>
      <c r="AY807" s="9">
        <f t="shared" si="668"/>
        <v>0</v>
      </c>
      <c r="AZ807" s="9">
        <f t="shared" si="669"/>
        <v>0</v>
      </c>
      <c r="BA807" s="9">
        <f t="shared" si="670"/>
        <v>0</v>
      </c>
      <c r="BB807" s="9">
        <f t="shared" si="671"/>
        <v>0</v>
      </c>
      <c r="BC807" s="9">
        <f t="shared" si="672"/>
        <v>0</v>
      </c>
      <c r="BD807" s="9">
        <f t="shared" si="673"/>
        <v>0</v>
      </c>
      <c r="BE807" s="9">
        <f t="shared" si="674"/>
        <v>0</v>
      </c>
      <c r="BF807" s="9">
        <f t="shared" si="675"/>
        <v>0</v>
      </c>
      <c r="BG807" s="9">
        <f t="shared" si="676"/>
        <v>0</v>
      </c>
      <c r="BH807" s="9">
        <f t="shared" si="677"/>
        <v>0</v>
      </c>
      <c r="BI807" s="9">
        <f t="shared" si="678"/>
        <v>0</v>
      </c>
      <c r="BJ807" s="6">
        <f t="shared" si="679"/>
        <v>0</v>
      </c>
      <c r="BK807" s="6">
        <f t="shared" si="680"/>
        <v>0</v>
      </c>
      <c r="BL807" s="6">
        <f t="shared" si="681"/>
        <v>0</v>
      </c>
      <c r="BM807" s="10">
        <f t="shared" si="682"/>
        <v>0</v>
      </c>
      <c r="BN807" s="10">
        <f t="shared" si="683"/>
        <v>0</v>
      </c>
      <c r="BO807" s="10">
        <f t="shared" si="684"/>
        <v>0</v>
      </c>
      <c r="BP807" s="11">
        <f t="shared" si="685"/>
        <v>0</v>
      </c>
      <c r="BQ807" s="11">
        <f t="shared" si="686"/>
        <v>0</v>
      </c>
      <c r="BR807" s="11">
        <f t="shared" si="687"/>
        <v>0</v>
      </c>
      <c r="BS807" s="10">
        <f t="shared" si="688"/>
        <v>0</v>
      </c>
      <c r="BT807" s="10">
        <f t="shared" si="689"/>
        <v>0</v>
      </c>
      <c r="BU807" s="10">
        <f t="shared" si="690"/>
        <v>0</v>
      </c>
      <c r="BV807" s="10">
        <f t="shared" si="691"/>
        <v>0</v>
      </c>
      <c r="BW807" s="10">
        <f t="shared" si="692"/>
        <v>0</v>
      </c>
      <c r="BX807" s="10">
        <f t="shared" si="693"/>
        <v>0</v>
      </c>
      <c r="BY807" s="10">
        <f t="shared" si="694"/>
        <v>0</v>
      </c>
      <c r="BZ807" s="10">
        <f t="shared" si="695"/>
        <v>0</v>
      </c>
      <c r="CA807" s="10">
        <f t="shared" si="696"/>
        <v>0</v>
      </c>
      <c r="CB807" s="9">
        <f t="shared" si="697"/>
        <v>0</v>
      </c>
      <c r="CC807" s="9">
        <f t="shared" si="698"/>
        <v>0</v>
      </c>
      <c r="CD807" s="9">
        <f t="shared" si="699"/>
        <v>0</v>
      </c>
      <c r="CE807" s="12">
        <f t="shared" si="701"/>
        <v>0</v>
      </c>
    </row>
    <row r="808" spans="8:83" ht="18" customHeight="1">
      <c r="H808"/>
      <c r="I808"/>
      <c r="J808"/>
      <c r="AA808" s="16">
        <f t="shared" si="649"/>
        <v>0</v>
      </c>
      <c r="AB808" s="16">
        <f t="shared" si="650"/>
        <v>0</v>
      </c>
      <c r="AC808" s="16">
        <f t="shared" si="651"/>
        <v>0</v>
      </c>
      <c r="AD808" s="16">
        <f t="shared" si="652"/>
        <v>0</v>
      </c>
      <c r="AE808" s="16">
        <f t="shared" si="653"/>
        <v>0</v>
      </c>
      <c r="AF808" s="16">
        <f t="shared" si="654"/>
        <v>0</v>
      </c>
      <c r="AG808" s="16">
        <f t="shared" si="655"/>
        <v>0</v>
      </c>
      <c r="AH808" s="16">
        <f t="shared" si="656"/>
        <v>0</v>
      </c>
      <c r="AI808" s="16">
        <f t="shared" si="657"/>
        <v>0</v>
      </c>
      <c r="AJ808" s="15">
        <f t="shared" si="658"/>
        <v>0.42990838161300676</v>
      </c>
      <c r="AK808" s="6">
        <f t="shared" si="702"/>
        <v>0</v>
      </c>
      <c r="AL808" s="6">
        <f t="shared" si="702"/>
        <v>0</v>
      </c>
      <c r="AM808" s="6">
        <f t="shared" si="702"/>
        <v>0</v>
      </c>
      <c r="AN808" s="6">
        <f t="shared" si="702"/>
        <v>0</v>
      </c>
      <c r="AO808" s="9">
        <f t="shared" si="659"/>
        <v>0</v>
      </c>
      <c r="AP808" s="9">
        <f t="shared" si="660"/>
        <v>0</v>
      </c>
      <c r="AQ808" s="9">
        <f t="shared" si="661"/>
        <v>0</v>
      </c>
      <c r="AR808" s="9">
        <f t="shared" si="662"/>
        <v>0</v>
      </c>
      <c r="AS808" s="9">
        <f t="shared" si="700"/>
        <v>0</v>
      </c>
      <c r="AT808" s="9">
        <f t="shared" si="663"/>
        <v>0</v>
      </c>
      <c r="AU808" s="9">
        <f t="shared" si="664"/>
        <v>0</v>
      </c>
      <c r="AV808" s="9">
        <f t="shared" si="665"/>
        <v>0</v>
      </c>
      <c r="AW808" s="9">
        <f t="shared" si="666"/>
        <v>0</v>
      </c>
      <c r="AX808" s="9">
        <f t="shared" si="667"/>
        <v>0</v>
      </c>
      <c r="AY808" s="9">
        <f t="shared" si="668"/>
        <v>0</v>
      </c>
      <c r="AZ808" s="9">
        <f t="shared" si="669"/>
        <v>0</v>
      </c>
      <c r="BA808" s="9">
        <f t="shared" si="670"/>
        <v>0</v>
      </c>
      <c r="BB808" s="9">
        <f t="shared" si="671"/>
        <v>0</v>
      </c>
      <c r="BC808" s="9">
        <f t="shared" si="672"/>
        <v>0</v>
      </c>
      <c r="BD808" s="9">
        <f t="shared" si="673"/>
        <v>0</v>
      </c>
      <c r="BE808" s="9">
        <f t="shared" si="674"/>
        <v>0</v>
      </c>
      <c r="BF808" s="9">
        <f t="shared" si="675"/>
        <v>0</v>
      </c>
      <c r="BG808" s="9">
        <f t="shared" si="676"/>
        <v>0</v>
      </c>
      <c r="BH808" s="9">
        <f t="shared" si="677"/>
        <v>0</v>
      </c>
      <c r="BI808" s="9">
        <f t="shared" si="678"/>
        <v>0</v>
      </c>
      <c r="BJ808" s="6">
        <f t="shared" si="679"/>
        <v>0</v>
      </c>
      <c r="BK808" s="6">
        <f t="shared" si="680"/>
        <v>0</v>
      </c>
      <c r="BL808" s="6">
        <f t="shared" si="681"/>
        <v>0</v>
      </c>
      <c r="BM808" s="10">
        <f t="shared" si="682"/>
        <v>0</v>
      </c>
      <c r="BN808" s="10">
        <f t="shared" si="683"/>
        <v>0</v>
      </c>
      <c r="BO808" s="10">
        <f t="shared" si="684"/>
        <v>0</v>
      </c>
      <c r="BP808" s="11">
        <f t="shared" si="685"/>
        <v>0</v>
      </c>
      <c r="BQ808" s="11">
        <f t="shared" si="686"/>
        <v>0</v>
      </c>
      <c r="BR808" s="11">
        <f t="shared" si="687"/>
        <v>0</v>
      </c>
      <c r="BS808" s="10">
        <f t="shared" si="688"/>
        <v>0</v>
      </c>
      <c r="BT808" s="10">
        <f t="shared" si="689"/>
        <v>0</v>
      </c>
      <c r="BU808" s="10">
        <f t="shared" si="690"/>
        <v>0</v>
      </c>
      <c r="BV808" s="10">
        <f t="shared" si="691"/>
        <v>0</v>
      </c>
      <c r="BW808" s="10">
        <f t="shared" si="692"/>
        <v>0</v>
      </c>
      <c r="BX808" s="10">
        <f t="shared" si="693"/>
        <v>0</v>
      </c>
      <c r="BY808" s="10">
        <f t="shared" si="694"/>
        <v>0</v>
      </c>
      <c r="BZ808" s="10">
        <f t="shared" si="695"/>
        <v>0</v>
      </c>
      <c r="CA808" s="10">
        <f t="shared" si="696"/>
        <v>0</v>
      </c>
      <c r="CB808" s="9">
        <f t="shared" si="697"/>
        <v>0</v>
      </c>
      <c r="CC808" s="9">
        <f t="shared" si="698"/>
        <v>0</v>
      </c>
      <c r="CD808" s="9">
        <f t="shared" si="699"/>
        <v>0</v>
      </c>
      <c r="CE808" s="12">
        <f t="shared" si="701"/>
        <v>0</v>
      </c>
    </row>
    <row r="809" spans="8:83" ht="18" customHeight="1">
      <c r="H809"/>
      <c r="I809"/>
      <c r="J809"/>
      <c r="AA809" s="16">
        <f t="shared" si="649"/>
        <v>0</v>
      </c>
      <c r="AB809" s="16">
        <f t="shared" si="650"/>
        <v>0</v>
      </c>
      <c r="AC809" s="16">
        <f t="shared" si="651"/>
        <v>0</v>
      </c>
      <c r="AD809" s="16">
        <f t="shared" si="652"/>
        <v>0</v>
      </c>
      <c r="AE809" s="16">
        <f t="shared" si="653"/>
        <v>0</v>
      </c>
      <c r="AF809" s="16">
        <f t="shared" si="654"/>
        <v>0</v>
      </c>
      <c r="AG809" s="16">
        <f t="shared" si="655"/>
        <v>0</v>
      </c>
      <c r="AH809" s="16">
        <f t="shared" si="656"/>
        <v>0</v>
      </c>
      <c r="AI809" s="16">
        <f t="shared" si="657"/>
        <v>0</v>
      </c>
      <c r="AJ809" s="15">
        <f t="shared" si="658"/>
        <v>0.42990838161300676</v>
      </c>
      <c r="AK809" s="6">
        <f t="shared" si="702"/>
        <v>0</v>
      </c>
      <c r="AL809" s="6">
        <f t="shared" si="702"/>
        <v>0</v>
      </c>
      <c r="AM809" s="6">
        <f t="shared" si="702"/>
        <v>0</v>
      </c>
      <c r="AN809" s="6">
        <f t="shared" si="702"/>
        <v>0</v>
      </c>
      <c r="AO809" s="9">
        <f t="shared" si="659"/>
        <v>0</v>
      </c>
      <c r="AP809" s="9">
        <f t="shared" si="660"/>
        <v>0</v>
      </c>
      <c r="AQ809" s="9">
        <f t="shared" si="661"/>
        <v>0</v>
      </c>
      <c r="AR809" s="9">
        <f t="shared" si="662"/>
        <v>0</v>
      </c>
      <c r="AS809" s="9">
        <f t="shared" si="700"/>
        <v>0</v>
      </c>
      <c r="AT809" s="9">
        <f t="shared" si="663"/>
        <v>0</v>
      </c>
      <c r="AU809" s="9">
        <f t="shared" si="664"/>
        <v>0</v>
      </c>
      <c r="AV809" s="9">
        <f t="shared" si="665"/>
        <v>0</v>
      </c>
      <c r="AW809" s="9">
        <f t="shared" si="666"/>
        <v>0</v>
      </c>
      <c r="AX809" s="9">
        <f t="shared" si="667"/>
        <v>0</v>
      </c>
      <c r="AY809" s="9">
        <f t="shared" si="668"/>
        <v>0</v>
      </c>
      <c r="AZ809" s="9">
        <f t="shared" si="669"/>
        <v>0</v>
      </c>
      <c r="BA809" s="9">
        <f t="shared" si="670"/>
        <v>0</v>
      </c>
      <c r="BB809" s="9">
        <f t="shared" si="671"/>
        <v>0</v>
      </c>
      <c r="BC809" s="9">
        <f t="shared" si="672"/>
        <v>0</v>
      </c>
      <c r="BD809" s="9">
        <f t="shared" si="673"/>
        <v>0</v>
      </c>
      <c r="BE809" s="9">
        <f t="shared" si="674"/>
        <v>0</v>
      </c>
      <c r="BF809" s="9">
        <f t="shared" si="675"/>
        <v>0</v>
      </c>
      <c r="BG809" s="9">
        <f t="shared" si="676"/>
        <v>0</v>
      </c>
      <c r="BH809" s="9">
        <f t="shared" si="677"/>
        <v>0</v>
      </c>
      <c r="BI809" s="9">
        <f t="shared" si="678"/>
        <v>0</v>
      </c>
      <c r="BJ809" s="6">
        <f t="shared" si="679"/>
        <v>0</v>
      </c>
      <c r="BK809" s="6">
        <f t="shared" si="680"/>
        <v>0</v>
      </c>
      <c r="BL809" s="6">
        <f t="shared" si="681"/>
        <v>0</v>
      </c>
      <c r="BM809" s="10">
        <f t="shared" si="682"/>
        <v>0</v>
      </c>
      <c r="BN809" s="10">
        <f t="shared" si="683"/>
        <v>0</v>
      </c>
      <c r="BO809" s="10">
        <f t="shared" si="684"/>
        <v>0</v>
      </c>
      <c r="BP809" s="11">
        <f t="shared" si="685"/>
        <v>0</v>
      </c>
      <c r="BQ809" s="11">
        <f t="shared" si="686"/>
        <v>0</v>
      </c>
      <c r="BR809" s="11">
        <f t="shared" si="687"/>
        <v>0</v>
      </c>
      <c r="BS809" s="10">
        <f t="shared" si="688"/>
        <v>0</v>
      </c>
      <c r="BT809" s="10">
        <f t="shared" si="689"/>
        <v>0</v>
      </c>
      <c r="BU809" s="10">
        <f t="shared" si="690"/>
        <v>0</v>
      </c>
      <c r="BV809" s="10">
        <f t="shared" si="691"/>
        <v>0</v>
      </c>
      <c r="BW809" s="10">
        <f t="shared" si="692"/>
        <v>0</v>
      </c>
      <c r="BX809" s="10">
        <f t="shared" si="693"/>
        <v>0</v>
      </c>
      <c r="BY809" s="10">
        <f t="shared" si="694"/>
        <v>0</v>
      </c>
      <c r="BZ809" s="10">
        <f t="shared" si="695"/>
        <v>0</v>
      </c>
      <c r="CA809" s="10">
        <f t="shared" si="696"/>
        <v>0</v>
      </c>
      <c r="CB809" s="9">
        <f t="shared" si="697"/>
        <v>0</v>
      </c>
      <c r="CC809" s="9">
        <f t="shared" si="698"/>
        <v>0</v>
      </c>
      <c r="CD809" s="9">
        <f t="shared" si="699"/>
        <v>0</v>
      </c>
      <c r="CE809" s="12">
        <f t="shared" si="701"/>
        <v>0</v>
      </c>
    </row>
    <row r="810" spans="8:83" ht="18" customHeight="1">
      <c r="H810"/>
      <c r="I810"/>
      <c r="J810"/>
      <c r="AA810" s="16">
        <f t="shared" si="649"/>
        <v>0</v>
      </c>
      <c r="AB810" s="16">
        <f t="shared" si="650"/>
        <v>0</v>
      </c>
      <c r="AC810" s="16">
        <f t="shared" si="651"/>
        <v>0</v>
      </c>
      <c r="AD810" s="16">
        <f t="shared" si="652"/>
        <v>0</v>
      </c>
      <c r="AE810" s="16">
        <f t="shared" si="653"/>
        <v>0</v>
      </c>
      <c r="AF810" s="16">
        <f t="shared" si="654"/>
        <v>0</v>
      </c>
      <c r="AG810" s="16">
        <f t="shared" si="655"/>
        <v>0</v>
      </c>
      <c r="AH810" s="16">
        <f t="shared" si="656"/>
        <v>0</v>
      </c>
      <c r="AI810" s="16">
        <f t="shared" si="657"/>
        <v>0</v>
      </c>
      <c r="AJ810" s="15">
        <f t="shared" si="658"/>
        <v>0.42990838161300676</v>
      </c>
      <c r="AK810" s="6">
        <f t="shared" si="702"/>
        <v>0</v>
      </c>
      <c r="AL810" s="6">
        <f t="shared" si="702"/>
        <v>0</v>
      </c>
      <c r="AM810" s="6">
        <f t="shared" si="702"/>
        <v>0</v>
      </c>
      <c r="AN810" s="6">
        <f t="shared" si="702"/>
        <v>0</v>
      </c>
      <c r="AO810" s="9">
        <f t="shared" si="659"/>
        <v>0</v>
      </c>
      <c r="AP810" s="9">
        <f t="shared" si="660"/>
        <v>0</v>
      </c>
      <c r="AQ810" s="9">
        <f t="shared" si="661"/>
        <v>0</v>
      </c>
      <c r="AR810" s="9">
        <f t="shared" si="662"/>
        <v>0</v>
      </c>
      <c r="AS810" s="9">
        <f t="shared" si="700"/>
        <v>0</v>
      </c>
      <c r="AT810" s="9">
        <f t="shared" si="663"/>
        <v>0</v>
      </c>
      <c r="AU810" s="9">
        <f t="shared" si="664"/>
        <v>0</v>
      </c>
      <c r="AV810" s="9">
        <f t="shared" si="665"/>
        <v>0</v>
      </c>
      <c r="AW810" s="9">
        <f t="shared" si="666"/>
        <v>0</v>
      </c>
      <c r="AX810" s="9">
        <f t="shared" si="667"/>
        <v>0</v>
      </c>
      <c r="AY810" s="9">
        <f t="shared" si="668"/>
        <v>0</v>
      </c>
      <c r="AZ810" s="9">
        <f t="shared" si="669"/>
        <v>0</v>
      </c>
      <c r="BA810" s="9">
        <f t="shared" si="670"/>
        <v>0</v>
      </c>
      <c r="BB810" s="9">
        <f t="shared" si="671"/>
        <v>0</v>
      </c>
      <c r="BC810" s="9">
        <f t="shared" si="672"/>
        <v>0</v>
      </c>
      <c r="BD810" s="9">
        <f t="shared" si="673"/>
        <v>0</v>
      </c>
      <c r="BE810" s="9">
        <f t="shared" si="674"/>
        <v>0</v>
      </c>
      <c r="BF810" s="9">
        <f t="shared" si="675"/>
        <v>0</v>
      </c>
      <c r="BG810" s="9">
        <f t="shared" si="676"/>
        <v>0</v>
      </c>
      <c r="BH810" s="9">
        <f t="shared" si="677"/>
        <v>0</v>
      </c>
      <c r="BI810" s="9">
        <f t="shared" si="678"/>
        <v>0</v>
      </c>
      <c r="BJ810" s="6">
        <f t="shared" si="679"/>
        <v>0</v>
      </c>
      <c r="BK810" s="6">
        <f t="shared" si="680"/>
        <v>0</v>
      </c>
      <c r="BL810" s="6">
        <f t="shared" si="681"/>
        <v>0</v>
      </c>
      <c r="BM810" s="10">
        <f t="shared" si="682"/>
        <v>0</v>
      </c>
      <c r="BN810" s="10">
        <f t="shared" si="683"/>
        <v>0</v>
      </c>
      <c r="BO810" s="10">
        <f t="shared" si="684"/>
        <v>0</v>
      </c>
      <c r="BP810" s="11">
        <f t="shared" si="685"/>
        <v>0</v>
      </c>
      <c r="BQ810" s="11">
        <f t="shared" si="686"/>
        <v>0</v>
      </c>
      <c r="BR810" s="11">
        <f t="shared" si="687"/>
        <v>0</v>
      </c>
      <c r="BS810" s="10">
        <f t="shared" si="688"/>
        <v>0</v>
      </c>
      <c r="BT810" s="10">
        <f t="shared" si="689"/>
        <v>0</v>
      </c>
      <c r="BU810" s="10">
        <f t="shared" si="690"/>
        <v>0</v>
      </c>
      <c r="BV810" s="10">
        <f t="shared" si="691"/>
        <v>0</v>
      </c>
      <c r="BW810" s="10">
        <f t="shared" si="692"/>
        <v>0</v>
      </c>
      <c r="BX810" s="10">
        <f t="shared" si="693"/>
        <v>0</v>
      </c>
      <c r="BY810" s="10">
        <f t="shared" si="694"/>
        <v>0</v>
      </c>
      <c r="BZ810" s="10">
        <f t="shared" si="695"/>
        <v>0</v>
      </c>
      <c r="CA810" s="10">
        <f t="shared" si="696"/>
        <v>0</v>
      </c>
      <c r="CB810" s="9">
        <f t="shared" si="697"/>
        <v>0</v>
      </c>
      <c r="CC810" s="9">
        <f t="shared" si="698"/>
        <v>0</v>
      </c>
      <c r="CD810" s="9">
        <f t="shared" si="699"/>
        <v>0</v>
      </c>
      <c r="CE810" s="12">
        <f t="shared" si="701"/>
        <v>0</v>
      </c>
    </row>
    <row r="811" spans="8:83" ht="18" customHeight="1">
      <c r="H811"/>
      <c r="I811"/>
      <c r="J811"/>
      <c r="AA811" s="16">
        <f t="shared" si="649"/>
        <v>0</v>
      </c>
      <c r="AB811" s="16">
        <f t="shared" si="650"/>
        <v>0</v>
      </c>
      <c r="AC811" s="16">
        <f t="shared" si="651"/>
        <v>0</v>
      </c>
      <c r="AD811" s="16">
        <f t="shared" si="652"/>
        <v>0</v>
      </c>
      <c r="AE811" s="16">
        <f t="shared" si="653"/>
        <v>0</v>
      </c>
      <c r="AF811" s="16">
        <f t="shared" si="654"/>
        <v>0</v>
      </c>
      <c r="AG811" s="16">
        <f t="shared" si="655"/>
        <v>0</v>
      </c>
      <c r="AH811" s="16">
        <f t="shared" si="656"/>
        <v>0</v>
      </c>
      <c r="AI811" s="16">
        <f t="shared" si="657"/>
        <v>0</v>
      </c>
      <c r="AJ811" s="15">
        <f t="shared" si="658"/>
        <v>0.42990838161300676</v>
      </c>
      <c r="AK811" s="6">
        <f t="shared" si="702"/>
        <v>0</v>
      </c>
      <c r="AL811" s="6">
        <f t="shared" si="702"/>
        <v>0</v>
      </c>
      <c r="AM811" s="6">
        <f t="shared" si="702"/>
        <v>0</v>
      </c>
      <c r="AN811" s="6">
        <f t="shared" si="702"/>
        <v>0</v>
      </c>
      <c r="AO811" s="9">
        <f t="shared" si="659"/>
        <v>0</v>
      </c>
      <c r="AP811" s="9">
        <f t="shared" si="660"/>
        <v>0</v>
      </c>
      <c r="AQ811" s="9">
        <f t="shared" si="661"/>
        <v>0</v>
      </c>
      <c r="AR811" s="9">
        <f t="shared" si="662"/>
        <v>0</v>
      </c>
      <c r="AS811" s="9">
        <f t="shared" si="700"/>
        <v>0</v>
      </c>
      <c r="AT811" s="9">
        <f t="shared" si="663"/>
        <v>0</v>
      </c>
      <c r="AU811" s="9">
        <f t="shared" si="664"/>
        <v>0</v>
      </c>
      <c r="AV811" s="9">
        <f t="shared" si="665"/>
        <v>0</v>
      </c>
      <c r="AW811" s="9">
        <f t="shared" si="666"/>
        <v>0</v>
      </c>
      <c r="AX811" s="9">
        <f t="shared" si="667"/>
        <v>0</v>
      </c>
      <c r="AY811" s="9">
        <f t="shared" si="668"/>
        <v>0</v>
      </c>
      <c r="AZ811" s="9">
        <f t="shared" si="669"/>
        <v>0</v>
      </c>
      <c r="BA811" s="9">
        <f t="shared" si="670"/>
        <v>0</v>
      </c>
      <c r="BB811" s="9">
        <f t="shared" si="671"/>
        <v>0</v>
      </c>
      <c r="BC811" s="9">
        <f t="shared" si="672"/>
        <v>0</v>
      </c>
      <c r="BD811" s="9">
        <f t="shared" si="673"/>
        <v>0</v>
      </c>
      <c r="BE811" s="9">
        <f t="shared" si="674"/>
        <v>0</v>
      </c>
      <c r="BF811" s="9">
        <f t="shared" si="675"/>
        <v>0</v>
      </c>
      <c r="BG811" s="9">
        <f t="shared" si="676"/>
        <v>0</v>
      </c>
      <c r="BH811" s="9">
        <f t="shared" si="677"/>
        <v>0</v>
      </c>
      <c r="BI811" s="9">
        <f t="shared" si="678"/>
        <v>0</v>
      </c>
      <c r="BJ811" s="6">
        <f t="shared" si="679"/>
        <v>0</v>
      </c>
      <c r="BK811" s="6">
        <f t="shared" si="680"/>
        <v>0</v>
      </c>
      <c r="BL811" s="6">
        <f t="shared" si="681"/>
        <v>0</v>
      </c>
      <c r="BM811" s="10">
        <f t="shared" si="682"/>
        <v>0</v>
      </c>
      <c r="BN811" s="10">
        <f t="shared" si="683"/>
        <v>0</v>
      </c>
      <c r="BO811" s="10">
        <f t="shared" si="684"/>
        <v>0</v>
      </c>
      <c r="BP811" s="11">
        <f t="shared" si="685"/>
        <v>0</v>
      </c>
      <c r="BQ811" s="11">
        <f t="shared" si="686"/>
        <v>0</v>
      </c>
      <c r="BR811" s="11">
        <f t="shared" si="687"/>
        <v>0</v>
      </c>
      <c r="BS811" s="10">
        <f t="shared" si="688"/>
        <v>0</v>
      </c>
      <c r="BT811" s="10">
        <f t="shared" si="689"/>
        <v>0</v>
      </c>
      <c r="BU811" s="10">
        <f t="shared" si="690"/>
        <v>0</v>
      </c>
      <c r="BV811" s="10">
        <f t="shared" si="691"/>
        <v>0</v>
      </c>
      <c r="BW811" s="10">
        <f t="shared" si="692"/>
        <v>0</v>
      </c>
      <c r="BX811" s="10">
        <f t="shared" si="693"/>
        <v>0</v>
      </c>
      <c r="BY811" s="10">
        <f t="shared" si="694"/>
        <v>0</v>
      </c>
      <c r="BZ811" s="10">
        <f t="shared" si="695"/>
        <v>0</v>
      </c>
      <c r="CA811" s="10">
        <f t="shared" si="696"/>
        <v>0</v>
      </c>
      <c r="CB811" s="9">
        <f t="shared" si="697"/>
        <v>0</v>
      </c>
      <c r="CC811" s="9">
        <f t="shared" si="698"/>
        <v>0</v>
      </c>
      <c r="CD811" s="9">
        <f t="shared" si="699"/>
        <v>0</v>
      </c>
      <c r="CE811" s="12">
        <f t="shared" si="701"/>
        <v>0</v>
      </c>
    </row>
    <row r="812" spans="8:83" ht="18" customHeight="1">
      <c r="H812"/>
      <c r="I812"/>
      <c r="J812"/>
      <c r="AA812" s="16">
        <f t="shared" si="649"/>
        <v>0</v>
      </c>
      <c r="AB812" s="16">
        <f t="shared" si="650"/>
        <v>0</v>
      </c>
      <c r="AC812" s="16">
        <f t="shared" si="651"/>
        <v>0</v>
      </c>
      <c r="AD812" s="16">
        <f t="shared" si="652"/>
        <v>0</v>
      </c>
      <c r="AE812" s="16">
        <f t="shared" si="653"/>
        <v>0</v>
      </c>
      <c r="AF812" s="16">
        <f t="shared" si="654"/>
        <v>0</v>
      </c>
      <c r="AG812" s="16">
        <f t="shared" si="655"/>
        <v>0</v>
      </c>
      <c r="AH812" s="16">
        <f t="shared" si="656"/>
        <v>0</v>
      </c>
      <c r="AI812" s="16">
        <f t="shared" si="657"/>
        <v>0</v>
      </c>
      <c r="AJ812" s="15">
        <f t="shared" si="658"/>
        <v>0.42990838161300676</v>
      </c>
      <c r="AK812" s="6">
        <f t="shared" si="702"/>
        <v>0</v>
      </c>
      <c r="AL812" s="6">
        <f t="shared" si="702"/>
        <v>0</v>
      </c>
      <c r="AM812" s="6">
        <f t="shared" si="702"/>
        <v>0</v>
      </c>
      <c r="AN812" s="6">
        <f t="shared" si="702"/>
        <v>0</v>
      </c>
      <c r="AO812" s="9">
        <f t="shared" si="659"/>
        <v>0</v>
      </c>
      <c r="AP812" s="9">
        <f t="shared" si="660"/>
        <v>0</v>
      </c>
      <c r="AQ812" s="9">
        <f t="shared" si="661"/>
        <v>0</v>
      </c>
      <c r="AR812" s="9">
        <f t="shared" si="662"/>
        <v>0</v>
      </c>
      <c r="AS812" s="9">
        <f t="shared" si="700"/>
        <v>0</v>
      </c>
      <c r="AT812" s="9">
        <f t="shared" si="663"/>
        <v>0</v>
      </c>
      <c r="AU812" s="9">
        <f t="shared" si="664"/>
        <v>0</v>
      </c>
      <c r="AV812" s="9">
        <f t="shared" si="665"/>
        <v>0</v>
      </c>
      <c r="AW812" s="9">
        <f t="shared" si="666"/>
        <v>0</v>
      </c>
      <c r="AX812" s="9">
        <f t="shared" si="667"/>
        <v>0</v>
      </c>
      <c r="AY812" s="9">
        <f t="shared" si="668"/>
        <v>0</v>
      </c>
      <c r="AZ812" s="9">
        <f t="shared" si="669"/>
        <v>0</v>
      </c>
      <c r="BA812" s="9">
        <f t="shared" si="670"/>
        <v>0</v>
      </c>
      <c r="BB812" s="9">
        <f t="shared" si="671"/>
        <v>0</v>
      </c>
      <c r="BC812" s="9">
        <f t="shared" si="672"/>
        <v>0</v>
      </c>
      <c r="BD812" s="9">
        <f t="shared" si="673"/>
        <v>0</v>
      </c>
      <c r="BE812" s="9">
        <f t="shared" si="674"/>
        <v>0</v>
      </c>
      <c r="BF812" s="9">
        <f t="shared" si="675"/>
        <v>0</v>
      </c>
      <c r="BG812" s="9">
        <f t="shared" si="676"/>
        <v>0</v>
      </c>
      <c r="BH812" s="9">
        <f t="shared" si="677"/>
        <v>0</v>
      </c>
      <c r="BI812" s="9">
        <f t="shared" si="678"/>
        <v>0</v>
      </c>
      <c r="BJ812" s="6">
        <f t="shared" si="679"/>
        <v>0</v>
      </c>
      <c r="BK812" s="6">
        <f t="shared" si="680"/>
        <v>0</v>
      </c>
      <c r="BL812" s="6">
        <f t="shared" si="681"/>
        <v>0</v>
      </c>
      <c r="BM812" s="10">
        <f t="shared" si="682"/>
        <v>0</v>
      </c>
      <c r="BN812" s="10">
        <f t="shared" si="683"/>
        <v>0</v>
      </c>
      <c r="BO812" s="10">
        <f t="shared" si="684"/>
        <v>0</v>
      </c>
      <c r="BP812" s="11">
        <f t="shared" si="685"/>
        <v>0</v>
      </c>
      <c r="BQ812" s="11">
        <f t="shared" si="686"/>
        <v>0</v>
      </c>
      <c r="BR812" s="11">
        <f t="shared" si="687"/>
        <v>0</v>
      </c>
      <c r="BS812" s="10">
        <f t="shared" si="688"/>
        <v>0</v>
      </c>
      <c r="BT812" s="10">
        <f t="shared" si="689"/>
        <v>0</v>
      </c>
      <c r="BU812" s="10">
        <f t="shared" si="690"/>
        <v>0</v>
      </c>
      <c r="BV812" s="10">
        <f t="shared" si="691"/>
        <v>0</v>
      </c>
      <c r="BW812" s="10">
        <f t="shared" si="692"/>
        <v>0</v>
      </c>
      <c r="BX812" s="10">
        <f t="shared" si="693"/>
        <v>0</v>
      </c>
      <c r="BY812" s="10">
        <f t="shared" si="694"/>
        <v>0</v>
      </c>
      <c r="BZ812" s="10">
        <f t="shared" si="695"/>
        <v>0</v>
      </c>
      <c r="CA812" s="10">
        <f t="shared" si="696"/>
        <v>0</v>
      </c>
      <c r="CB812" s="9">
        <f t="shared" si="697"/>
        <v>0</v>
      </c>
      <c r="CC812" s="9">
        <f t="shared" si="698"/>
        <v>0</v>
      </c>
      <c r="CD812" s="9">
        <f t="shared" si="699"/>
        <v>0</v>
      </c>
      <c r="CE812" s="12">
        <f t="shared" si="701"/>
        <v>0</v>
      </c>
    </row>
    <row r="813" spans="8:83" ht="18" customHeight="1">
      <c r="H813"/>
      <c r="I813"/>
      <c r="J813"/>
      <c r="AA813" s="16">
        <f t="shared" si="649"/>
        <v>0</v>
      </c>
      <c r="AB813" s="16">
        <f t="shared" si="650"/>
        <v>0</v>
      </c>
      <c r="AC813" s="16">
        <f t="shared" si="651"/>
        <v>0</v>
      </c>
      <c r="AD813" s="16">
        <f t="shared" si="652"/>
        <v>0</v>
      </c>
      <c r="AE813" s="16">
        <f t="shared" si="653"/>
        <v>0</v>
      </c>
      <c r="AF813" s="16">
        <f t="shared" si="654"/>
        <v>0</v>
      </c>
      <c r="AG813" s="16">
        <f t="shared" si="655"/>
        <v>0</v>
      </c>
      <c r="AH813" s="16">
        <f t="shared" si="656"/>
        <v>0</v>
      </c>
      <c r="AI813" s="16">
        <f t="shared" si="657"/>
        <v>0</v>
      </c>
      <c r="AJ813" s="15">
        <f t="shared" si="658"/>
        <v>0.42990838161300676</v>
      </c>
      <c r="AK813" s="6">
        <f t="shared" si="702"/>
        <v>0</v>
      </c>
      <c r="AL813" s="6">
        <f t="shared" si="702"/>
        <v>0</v>
      </c>
      <c r="AM813" s="6">
        <f t="shared" si="702"/>
        <v>0</v>
      </c>
      <c r="AN813" s="6">
        <f t="shared" si="702"/>
        <v>0</v>
      </c>
      <c r="AO813" s="9">
        <f t="shared" si="659"/>
        <v>0</v>
      </c>
      <c r="AP813" s="9">
        <f t="shared" si="660"/>
        <v>0</v>
      </c>
      <c r="AQ813" s="9">
        <f t="shared" si="661"/>
        <v>0</v>
      </c>
      <c r="AR813" s="9">
        <f t="shared" si="662"/>
        <v>0</v>
      </c>
      <c r="AS813" s="9">
        <f t="shared" si="700"/>
        <v>0</v>
      </c>
      <c r="AT813" s="9">
        <f t="shared" si="663"/>
        <v>0</v>
      </c>
      <c r="AU813" s="9">
        <f t="shared" si="664"/>
        <v>0</v>
      </c>
      <c r="AV813" s="9">
        <f t="shared" si="665"/>
        <v>0</v>
      </c>
      <c r="AW813" s="9">
        <f t="shared" si="666"/>
        <v>0</v>
      </c>
      <c r="AX813" s="9">
        <f t="shared" si="667"/>
        <v>0</v>
      </c>
      <c r="AY813" s="9">
        <f t="shared" si="668"/>
        <v>0</v>
      </c>
      <c r="AZ813" s="9">
        <f t="shared" si="669"/>
        <v>0</v>
      </c>
      <c r="BA813" s="9">
        <f t="shared" si="670"/>
        <v>0</v>
      </c>
      <c r="BB813" s="9">
        <f t="shared" si="671"/>
        <v>0</v>
      </c>
      <c r="BC813" s="9">
        <f t="shared" si="672"/>
        <v>0</v>
      </c>
      <c r="BD813" s="9">
        <f t="shared" si="673"/>
        <v>0</v>
      </c>
      <c r="BE813" s="9">
        <f t="shared" si="674"/>
        <v>0</v>
      </c>
      <c r="BF813" s="9">
        <f t="shared" si="675"/>
        <v>0</v>
      </c>
      <c r="BG813" s="9">
        <f t="shared" si="676"/>
        <v>0</v>
      </c>
      <c r="BH813" s="9">
        <f t="shared" si="677"/>
        <v>0</v>
      </c>
      <c r="BI813" s="9">
        <f t="shared" si="678"/>
        <v>0</v>
      </c>
      <c r="BJ813" s="6">
        <f t="shared" si="679"/>
        <v>0</v>
      </c>
      <c r="BK813" s="6">
        <f t="shared" si="680"/>
        <v>0</v>
      </c>
      <c r="BL813" s="6">
        <f t="shared" si="681"/>
        <v>0</v>
      </c>
      <c r="BM813" s="10">
        <f t="shared" si="682"/>
        <v>0</v>
      </c>
      <c r="BN813" s="10">
        <f t="shared" si="683"/>
        <v>0</v>
      </c>
      <c r="BO813" s="10">
        <f t="shared" si="684"/>
        <v>0</v>
      </c>
      <c r="BP813" s="11">
        <f t="shared" si="685"/>
        <v>0</v>
      </c>
      <c r="BQ813" s="11">
        <f t="shared" si="686"/>
        <v>0</v>
      </c>
      <c r="BR813" s="11">
        <f t="shared" si="687"/>
        <v>0</v>
      </c>
      <c r="BS813" s="10">
        <f t="shared" si="688"/>
        <v>0</v>
      </c>
      <c r="BT813" s="10">
        <f t="shared" si="689"/>
        <v>0</v>
      </c>
      <c r="BU813" s="10">
        <f t="shared" si="690"/>
        <v>0</v>
      </c>
      <c r="BV813" s="10">
        <f t="shared" si="691"/>
        <v>0</v>
      </c>
      <c r="BW813" s="10">
        <f t="shared" si="692"/>
        <v>0</v>
      </c>
      <c r="BX813" s="10">
        <f t="shared" si="693"/>
        <v>0</v>
      </c>
      <c r="BY813" s="10">
        <f t="shared" si="694"/>
        <v>0</v>
      </c>
      <c r="BZ813" s="10">
        <f t="shared" si="695"/>
        <v>0</v>
      </c>
      <c r="CA813" s="10">
        <f t="shared" si="696"/>
        <v>0</v>
      </c>
      <c r="CB813" s="9">
        <f t="shared" si="697"/>
        <v>0</v>
      </c>
      <c r="CC813" s="9">
        <f t="shared" si="698"/>
        <v>0</v>
      </c>
      <c r="CD813" s="9">
        <f t="shared" si="699"/>
        <v>0</v>
      </c>
      <c r="CE813" s="12">
        <f t="shared" si="701"/>
        <v>0</v>
      </c>
    </row>
    <row r="814" spans="8:83" ht="18" customHeight="1">
      <c r="H814"/>
      <c r="I814"/>
      <c r="J814"/>
      <c r="AA814" s="16">
        <f t="shared" si="649"/>
        <v>0</v>
      </c>
      <c r="AB814" s="16">
        <f t="shared" si="650"/>
        <v>0</v>
      </c>
      <c r="AC814" s="16">
        <f t="shared" si="651"/>
        <v>0</v>
      </c>
      <c r="AD814" s="16">
        <f t="shared" si="652"/>
        <v>0</v>
      </c>
      <c r="AE814" s="16">
        <f t="shared" si="653"/>
        <v>0</v>
      </c>
      <c r="AF814" s="16">
        <f t="shared" si="654"/>
        <v>0</v>
      </c>
      <c r="AG814" s="16">
        <f t="shared" si="655"/>
        <v>0</v>
      </c>
      <c r="AH814" s="16">
        <f t="shared" si="656"/>
        <v>0</v>
      </c>
      <c r="AI814" s="16">
        <f t="shared" si="657"/>
        <v>0</v>
      </c>
      <c r="AJ814" s="15">
        <f t="shared" si="658"/>
        <v>0.42990838161300676</v>
      </c>
      <c r="AK814" s="6">
        <f t="shared" si="702"/>
        <v>0</v>
      </c>
      <c r="AL814" s="6">
        <f t="shared" si="702"/>
        <v>0</v>
      </c>
      <c r="AM814" s="6">
        <f t="shared" si="702"/>
        <v>0</v>
      </c>
      <c r="AN814" s="6">
        <f t="shared" si="702"/>
        <v>0</v>
      </c>
      <c r="AO814" s="9">
        <f t="shared" si="659"/>
        <v>0</v>
      </c>
      <c r="AP814" s="9">
        <f t="shared" si="660"/>
        <v>0</v>
      </c>
      <c r="AQ814" s="9">
        <f t="shared" si="661"/>
        <v>0</v>
      </c>
      <c r="AR814" s="9">
        <f t="shared" si="662"/>
        <v>0</v>
      </c>
      <c r="AS814" s="9">
        <f t="shared" si="700"/>
        <v>0</v>
      </c>
      <c r="AT814" s="9">
        <f t="shared" si="663"/>
        <v>0</v>
      </c>
      <c r="AU814" s="9">
        <f t="shared" si="664"/>
        <v>0</v>
      </c>
      <c r="AV814" s="9">
        <f t="shared" si="665"/>
        <v>0</v>
      </c>
      <c r="AW814" s="9">
        <f t="shared" si="666"/>
        <v>0</v>
      </c>
      <c r="AX814" s="9">
        <f t="shared" si="667"/>
        <v>0</v>
      </c>
      <c r="AY814" s="9">
        <f t="shared" si="668"/>
        <v>0</v>
      </c>
      <c r="AZ814" s="9">
        <f t="shared" si="669"/>
        <v>0</v>
      </c>
      <c r="BA814" s="9">
        <f t="shared" si="670"/>
        <v>0</v>
      </c>
      <c r="BB814" s="9">
        <f t="shared" si="671"/>
        <v>0</v>
      </c>
      <c r="BC814" s="9">
        <f t="shared" si="672"/>
        <v>0</v>
      </c>
      <c r="BD814" s="9">
        <f t="shared" si="673"/>
        <v>0</v>
      </c>
      <c r="BE814" s="9">
        <f t="shared" si="674"/>
        <v>0</v>
      </c>
      <c r="BF814" s="9">
        <f t="shared" si="675"/>
        <v>0</v>
      </c>
      <c r="BG814" s="9">
        <f t="shared" si="676"/>
        <v>0</v>
      </c>
      <c r="BH814" s="9">
        <f t="shared" si="677"/>
        <v>0</v>
      </c>
      <c r="BI814" s="9">
        <f t="shared" si="678"/>
        <v>0</v>
      </c>
      <c r="BJ814" s="6">
        <f t="shared" si="679"/>
        <v>0</v>
      </c>
      <c r="BK814" s="6">
        <f t="shared" si="680"/>
        <v>0</v>
      </c>
      <c r="BL814" s="6">
        <f t="shared" si="681"/>
        <v>0</v>
      </c>
      <c r="BM814" s="10">
        <f t="shared" si="682"/>
        <v>0</v>
      </c>
      <c r="BN814" s="10">
        <f t="shared" si="683"/>
        <v>0</v>
      </c>
      <c r="BO814" s="10">
        <f t="shared" si="684"/>
        <v>0</v>
      </c>
      <c r="BP814" s="11">
        <f t="shared" si="685"/>
        <v>0</v>
      </c>
      <c r="BQ814" s="11">
        <f t="shared" si="686"/>
        <v>0</v>
      </c>
      <c r="BR814" s="11">
        <f t="shared" si="687"/>
        <v>0</v>
      </c>
      <c r="BS814" s="10">
        <f t="shared" si="688"/>
        <v>0</v>
      </c>
      <c r="BT814" s="10">
        <f t="shared" si="689"/>
        <v>0</v>
      </c>
      <c r="BU814" s="10">
        <f t="shared" si="690"/>
        <v>0</v>
      </c>
      <c r="BV814" s="10">
        <f t="shared" si="691"/>
        <v>0</v>
      </c>
      <c r="BW814" s="10">
        <f t="shared" si="692"/>
        <v>0</v>
      </c>
      <c r="BX814" s="10">
        <f t="shared" si="693"/>
        <v>0</v>
      </c>
      <c r="BY814" s="10">
        <f t="shared" si="694"/>
        <v>0</v>
      </c>
      <c r="BZ814" s="10">
        <f t="shared" si="695"/>
        <v>0</v>
      </c>
      <c r="CA814" s="10">
        <f t="shared" si="696"/>
        <v>0</v>
      </c>
      <c r="CB814" s="9">
        <f t="shared" si="697"/>
        <v>0</v>
      </c>
      <c r="CC814" s="9">
        <f t="shared" si="698"/>
        <v>0</v>
      </c>
      <c r="CD814" s="9">
        <f t="shared" si="699"/>
        <v>0</v>
      </c>
      <c r="CE814" s="12">
        <f t="shared" si="701"/>
        <v>0</v>
      </c>
    </row>
    <row r="815" spans="8:83" ht="18" customHeight="1">
      <c r="H815"/>
      <c r="I815"/>
      <c r="J815"/>
      <c r="AA815" s="16">
        <f t="shared" si="649"/>
        <v>0</v>
      </c>
      <c r="AB815" s="16">
        <f t="shared" si="650"/>
        <v>0</v>
      </c>
      <c r="AC815" s="16">
        <f t="shared" si="651"/>
        <v>0</v>
      </c>
      <c r="AD815" s="16">
        <f t="shared" si="652"/>
        <v>0</v>
      </c>
      <c r="AE815" s="16">
        <f t="shared" si="653"/>
        <v>0</v>
      </c>
      <c r="AF815" s="16">
        <f t="shared" si="654"/>
        <v>0</v>
      </c>
      <c r="AG815" s="16">
        <f t="shared" si="655"/>
        <v>0</v>
      </c>
      <c r="AH815" s="16">
        <f t="shared" si="656"/>
        <v>0</v>
      </c>
      <c r="AI815" s="16">
        <f t="shared" si="657"/>
        <v>0</v>
      </c>
      <c r="AJ815" s="15">
        <f t="shared" si="658"/>
        <v>0.42990838161300676</v>
      </c>
      <c r="AK815" s="6">
        <f t="shared" si="702"/>
        <v>0</v>
      </c>
      <c r="AL815" s="6">
        <f t="shared" si="702"/>
        <v>0</v>
      </c>
      <c r="AM815" s="6">
        <f t="shared" si="702"/>
        <v>0</v>
      </c>
      <c r="AN815" s="6">
        <f t="shared" si="702"/>
        <v>0</v>
      </c>
      <c r="AO815" s="9">
        <f t="shared" si="659"/>
        <v>0</v>
      </c>
      <c r="AP815" s="9">
        <f t="shared" si="660"/>
        <v>0</v>
      </c>
      <c r="AQ815" s="9">
        <f t="shared" si="661"/>
        <v>0</v>
      </c>
      <c r="AR815" s="9">
        <f t="shared" si="662"/>
        <v>0</v>
      </c>
      <c r="AS815" s="9">
        <f t="shared" si="700"/>
        <v>0</v>
      </c>
      <c r="AT815" s="9">
        <f t="shared" si="663"/>
        <v>0</v>
      </c>
      <c r="AU815" s="9">
        <f t="shared" si="664"/>
        <v>0</v>
      </c>
      <c r="AV815" s="9">
        <f t="shared" si="665"/>
        <v>0</v>
      </c>
      <c r="AW815" s="9">
        <f t="shared" si="666"/>
        <v>0</v>
      </c>
      <c r="AX815" s="9">
        <f t="shared" si="667"/>
        <v>0</v>
      </c>
      <c r="AY815" s="9">
        <f t="shared" si="668"/>
        <v>0</v>
      </c>
      <c r="AZ815" s="9">
        <f t="shared" si="669"/>
        <v>0</v>
      </c>
      <c r="BA815" s="9">
        <f t="shared" si="670"/>
        <v>0</v>
      </c>
      <c r="BB815" s="9">
        <f t="shared" si="671"/>
        <v>0</v>
      </c>
      <c r="BC815" s="9">
        <f t="shared" si="672"/>
        <v>0</v>
      </c>
      <c r="BD815" s="9">
        <f t="shared" si="673"/>
        <v>0</v>
      </c>
      <c r="BE815" s="9">
        <f t="shared" si="674"/>
        <v>0</v>
      </c>
      <c r="BF815" s="9">
        <f t="shared" si="675"/>
        <v>0</v>
      </c>
      <c r="BG815" s="9">
        <f t="shared" si="676"/>
        <v>0</v>
      </c>
      <c r="BH815" s="9">
        <f t="shared" si="677"/>
        <v>0</v>
      </c>
      <c r="BI815" s="9">
        <f t="shared" si="678"/>
        <v>0</v>
      </c>
      <c r="BJ815" s="6">
        <f t="shared" si="679"/>
        <v>0</v>
      </c>
      <c r="BK815" s="6">
        <f t="shared" si="680"/>
        <v>0</v>
      </c>
      <c r="BL815" s="6">
        <f t="shared" si="681"/>
        <v>0</v>
      </c>
      <c r="BM815" s="10">
        <f t="shared" si="682"/>
        <v>0</v>
      </c>
      <c r="BN815" s="10">
        <f t="shared" si="683"/>
        <v>0</v>
      </c>
      <c r="BO815" s="10">
        <f t="shared" si="684"/>
        <v>0</v>
      </c>
      <c r="BP815" s="11">
        <f t="shared" si="685"/>
        <v>0</v>
      </c>
      <c r="BQ815" s="11">
        <f t="shared" si="686"/>
        <v>0</v>
      </c>
      <c r="BR815" s="11">
        <f t="shared" si="687"/>
        <v>0</v>
      </c>
      <c r="BS815" s="10">
        <f t="shared" si="688"/>
        <v>0</v>
      </c>
      <c r="BT815" s="10">
        <f t="shared" si="689"/>
        <v>0</v>
      </c>
      <c r="BU815" s="10">
        <f t="shared" si="690"/>
        <v>0</v>
      </c>
      <c r="BV815" s="10">
        <f t="shared" si="691"/>
        <v>0</v>
      </c>
      <c r="BW815" s="10">
        <f t="shared" si="692"/>
        <v>0</v>
      </c>
      <c r="BX815" s="10">
        <f t="shared" si="693"/>
        <v>0</v>
      </c>
      <c r="BY815" s="10">
        <f t="shared" si="694"/>
        <v>0</v>
      </c>
      <c r="BZ815" s="10">
        <f t="shared" si="695"/>
        <v>0</v>
      </c>
      <c r="CA815" s="10">
        <f t="shared" si="696"/>
        <v>0</v>
      </c>
      <c r="CB815" s="9">
        <f t="shared" si="697"/>
        <v>0</v>
      </c>
      <c r="CC815" s="9">
        <f t="shared" si="698"/>
        <v>0</v>
      </c>
      <c r="CD815" s="9">
        <f t="shared" si="699"/>
        <v>0</v>
      </c>
      <c r="CE815" s="12">
        <f t="shared" si="701"/>
        <v>0</v>
      </c>
    </row>
    <row r="816" spans="8:83" ht="18" customHeight="1">
      <c r="H816"/>
      <c r="I816"/>
      <c r="J816"/>
      <c r="AA816" s="16">
        <f t="shared" si="649"/>
        <v>0</v>
      </c>
      <c r="AB816" s="16">
        <f t="shared" si="650"/>
        <v>0</v>
      </c>
      <c r="AC816" s="16">
        <f t="shared" si="651"/>
        <v>0</v>
      </c>
      <c r="AD816" s="16">
        <f t="shared" si="652"/>
        <v>0</v>
      </c>
      <c r="AE816" s="16">
        <f t="shared" si="653"/>
        <v>0</v>
      </c>
      <c r="AF816" s="16">
        <f t="shared" si="654"/>
        <v>0</v>
      </c>
      <c r="AG816" s="16">
        <f t="shared" si="655"/>
        <v>0</v>
      </c>
      <c r="AH816" s="16">
        <f t="shared" si="656"/>
        <v>0</v>
      </c>
      <c r="AI816" s="16">
        <f t="shared" si="657"/>
        <v>0</v>
      </c>
      <c r="AJ816" s="15">
        <f t="shared" si="658"/>
        <v>0.42990838161300676</v>
      </c>
      <c r="AK816" s="6">
        <f t="shared" si="702"/>
        <v>0</v>
      </c>
      <c r="AL816" s="6">
        <f t="shared" si="702"/>
        <v>0</v>
      </c>
      <c r="AM816" s="6">
        <f t="shared" si="702"/>
        <v>0</v>
      </c>
      <c r="AN816" s="6">
        <f t="shared" si="702"/>
        <v>0</v>
      </c>
      <c r="AO816" s="9">
        <f t="shared" si="659"/>
        <v>0</v>
      </c>
      <c r="AP816" s="9">
        <f t="shared" si="660"/>
        <v>0</v>
      </c>
      <c r="AQ816" s="9">
        <f t="shared" si="661"/>
        <v>0</v>
      </c>
      <c r="AR816" s="9">
        <f t="shared" si="662"/>
        <v>0</v>
      </c>
      <c r="AS816" s="9">
        <f t="shared" si="700"/>
        <v>0</v>
      </c>
      <c r="AT816" s="9">
        <f t="shared" si="663"/>
        <v>0</v>
      </c>
      <c r="AU816" s="9">
        <f t="shared" si="664"/>
        <v>0</v>
      </c>
      <c r="AV816" s="9">
        <f t="shared" si="665"/>
        <v>0</v>
      </c>
      <c r="AW816" s="9">
        <f t="shared" si="666"/>
        <v>0</v>
      </c>
      <c r="AX816" s="9">
        <f t="shared" si="667"/>
        <v>0</v>
      </c>
      <c r="AY816" s="9">
        <f t="shared" si="668"/>
        <v>0</v>
      </c>
      <c r="AZ816" s="9">
        <f t="shared" si="669"/>
        <v>0</v>
      </c>
      <c r="BA816" s="9">
        <f t="shared" si="670"/>
        <v>0</v>
      </c>
      <c r="BB816" s="9">
        <f t="shared" si="671"/>
        <v>0</v>
      </c>
      <c r="BC816" s="9">
        <f t="shared" si="672"/>
        <v>0</v>
      </c>
      <c r="BD816" s="9">
        <f t="shared" si="673"/>
        <v>0</v>
      </c>
      <c r="BE816" s="9">
        <f t="shared" si="674"/>
        <v>0</v>
      </c>
      <c r="BF816" s="9">
        <f t="shared" si="675"/>
        <v>0</v>
      </c>
      <c r="BG816" s="9">
        <f t="shared" si="676"/>
        <v>0</v>
      </c>
      <c r="BH816" s="9">
        <f t="shared" si="677"/>
        <v>0</v>
      </c>
      <c r="BI816" s="9">
        <f t="shared" si="678"/>
        <v>0</v>
      </c>
      <c r="BJ816" s="6">
        <f t="shared" si="679"/>
        <v>0</v>
      </c>
      <c r="BK816" s="6">
        <f t="shared" si="680"/>
        <v>0</v>
      </c>
      <c r="BL816" s="6">
        <f t="shared" si="681"/>
        <v>0</v>
      </c>
      <c r="BM816" s="10">
        <f t="shared" si="682"/>
        <v>0</v>
      </c>
      <c r="BN816" s="10">
        <f t="shared" si="683"/>
        <v>0</v>
      </c>
      <c r="BO816" s="10">
        <f t="shared" si="684"/>
        <v>0</v>
      </c>
      <c r="BP816" s="11">
        <f t="shared" si="685"/>
        <v>0</v>
      </c>
      <c r="BQ816" s="11">
        <f t="shared" si="686"/>
        <v>0</v>
      </c>
      <c r="BR816" s="11">
        <f t="shared" si="687"/>
        <v>0</v>
      </c>
      <c r="BS816" s="10">
        <f t="shared" si="688"/>
        <v>0</v>
      </c>
      <c r="BT816" s="10">
        <f t="shared" si="689"/>
        <v>0</v>
      </c>
      <c r="BU816" s="10">
        <f t="shared" si="690"/>
        <v>0</v>
      </c>
      <c r="BV816" s="10">
        <f t="shared" si="691"/>
        <v>0</v>
      </c>
      <c r="BW816" s="10">
        <f t="shared" si="692"/>
        <v>0</v>
      </c>
      <c r="BX816" s="10">
        <f t="shared" si="693"/>
        <v>0</v>
      </c>
      <c r="BY816" s="10">
        <f t="shared" si="694"/>
        <v>0</v>
      </c>
      <c r="BZ816" s="10">
        <f t="shared" si="695"/>
        <v>0</v>
      </c>
      <c r="CA816" s="10">
        <f t="shared" si="696"/>
        <v>0</v>
      </c>
      <c r="CB816" s="9">
        <f t="shared" si="697"/>
        <v>0</v>
      </c>
      <c r="CC816" s="9">
        <f t="shared" si="698"/>
        <v>0</v>
      </c>
      <c r="CD816" s="9">
        <f t="shared" si="699"/>
        <v>0</v>
      </c>
      <c r="CE816" s="12">
        <f t="shared" si="701"/>
        <v>0</v>
      </c>
    </row>
    <row r="817" spans="8:83" ht="18" customHeight="1">
      <c r="H817"/>
      <c r="I817"/>
      <c r="J817"/>
      <c r="AA817" s="16">
        <f t="shared" si="649"/>
        <v>0</v>
      </c>
      <c r="AB817" s="16">
        <f t="shared" si="650"/>
        <v>0</v>
      </c>
      <c r="AC817" s="16">
        <f t="shared" si="651"/>
        <v>0</v>
      </c>
      <c r="AD817" s="16">
        <f t="shared" si="652"/>
        <v>0</v>
      </c>
      <c r="AE817" s="16">
        <f t="shared" si="653"/>
        <v>0</v>
      </c>
      <c r="AF817" s="16">
        <f t="shared" si="654"/>
        <v>0</v>
      </c>
      <c r="AG817" s="16">
        <f t="shared" si="655"/>
        <v>0</v>
      </c>
      <c r="AH817" s="16">
        <f t="shared" si="656"/>
        <v>0</v>
      </c>
      <c r="AI817" s="16">
        <f t="shared" si="657"/>
        <v>0</v>
      </c>
      <c r="AJ817" s="15">
        <f t="shared" si="658"/>
        <v>0.42990838161300676</v>
      </c>
      <c r="AK817" s="6">
        <f t="shared" si="702"/>
        <v>0</v>
      </c>
      <c r="AL817" s="6">
        <f t="shared" si="702"/>
        <v>0</v>
      </c>
      <c r="AM817" s="6">
        <f t="shared" si="702"/>
        <v>0</v>
      </c>
      <c r="AN817" s="6">
        <f t="shared" si="702"/>
        <v>0</v>
      </c>
      <c r="AO817" s="9">
        <f t="shared" si="659"/>
        <v>0</v>
      </c>
      <c r="AP817" s="9">
        <f t="shared" si="660"/>
        <v>0</v>
      </c>
      <c r="AQ817" s="9">
        <f t="shared" si="661"/>
        <v>0</v>
      </c>
      <c r="AR817" s="9">
        <f t="shared" si="662"/>
        <v>0</v>
      </c>
      <c r="AS817" s="9">
        <f t="shared" si="700"/>
        <v>0</v>
      </c>
      <c r="AT817" s="9">
        <f t="shared" si="663"/>
        <v>0</v>
      </c>
      <c r="AU817" s="9">
        <f t="shared" si="664"/>
        <v>0</v>
      </c>
      <c r="AV817" s="9">
        <f t="shared" si="665"/>
        <v>0</v>
      </c>
      <c r="AW817" s="9">
        <f t="shared" si="666"/>
        <v>0</v>
      </c>
      <c r="AX817" s="9">
        <f t="shared" si="667"/>
        <v>0</v>
      </c>
      <c r="AY817" s="9">
        <f t="shared" si="668"/>
        <v>0</v>
      </c>
      <c r="AZ817" s="9">
        <f t="shared" si="669"/>
        <v>0</v>
      </c>
      <c r="BA817" s="9">
        <f t="shared" si="670"/>
        <v>0</v>
      </c>
      <c r="BB817" s="9">
        <f t="shared" si="671"/>
        <v>0</v>
      </c>
      <c r="BC817" s="9">
        <f t="shared" si="672"/>
        <v>0</v>
      </c>
      <c r="BD817" s="9">
        <f t="shared" si="673"/>
        <v>0</v>
      </c>
      <c r="BE817" s="9">
        <f t="shared" si="674"/>
        <v>0</v>
      </c>
      <c r="BF817" s="9">
        <f t="shared" si="675"/>
        <v>0</v>
      </c>
      <c r="BG817" s="9">
        <f t="shared" si="676"/>
        <v>0</v>
      </c>
      <c r="BH817" s="9">
        <f t="shared" si="677"/>
        <v>0</v>
      </c>
      <c r="BI817" s="9">
        <f t="shared" si="678"/>
        <v>0</v>
      </c>
      <c r="BJ817" s="6">
        <f t="shared" si="679"/>
        <v>0</v>
      </c>
      <c r="BK817" s="6">
        <f t="shared" si="680"/>
        <v>0</v>
      </c>
      <c r="BL817" s="6">
        <f t="shared" si="681"/>
        <v>0</v>
      </c>
      <c r="BM817" s="10">
        <f t="shared" si="682"/>
        <v>0</v>
      </c>
      <c r="BN817" s="10">
        <f t="shared" si="683"/>
        <v>0</v>
      </c>
      <c r="BO817" s="10">
        <f t="shared" si="684"/>
        <v>0</v>
      </c>
      <c r="BP817" s="11">
        <f t="shared" si="685"/>
        <v>0</v>
      </c>
      <c r="BQ817" s="11">
        <f t="shared" si="686"/>
        <v>0</v>
      </c>
      <c r="BR817" s="11">
        <f t="shared" si="687"/>
        <v>0</v>
      </c>
      <c r="BS817" s="10">
        <f t="shared" si="688"/>
        <v>0</v>
      </c>
      <c r="BT817" s="10">
        <f t="shared" si="689"/>
        <v>0</v>
      </c>
      <c r="BU817" s="10">
        <f t="shared" si="690"/>
        <v>0</v>
      </c>
      <c r="BV817" s="10">
        <f t="shared" si="691"/>
        <v>0</v>
      </c>
      <c r="BW817" s="10">
        <f t="shared" si="692"/>
        <v>0</v>
      </c>
      <c r="BX817" s="10">
        <f t="shared" si="693"/>
        <v>0</v>
      </c>
      <c r="BY817" s="10">
        <f t="shared" si="694"/>
        <v>0</v>
      </c>
      <c r="BZ817" s="10">
        <f t="shared" si="695"/>
        <v>0</v>
      </c>
      <c r="CA817" s="10">
        <f t="shared" si="696"/>
        <v>0</v>
      </c>
      <c r="CB817" s="9">
        <f t="shared" si="697"/>
        <v>0</v>
      </c>
      <c r="CC817" s="9">
        <f t="shared" si="698"/>
        <v>0</v>
      </c>
      <c r="CD817" s="9">
        <f t="shared" si="699"/>
        <v>0</v>
      </c>
      <c r="CE817" s="12">
        <f t="shared" si="701"/>
        <v>0</v>
      </c>
    </row>
    <row r="818" spans="8:83" ht="18" customHeight="1">
      <c r="H818"/>
      <c r="I818"/>
      <c r="J818"/>
      <c r="AA818" s="16">
        <f t="shared" si="649"/>
        <v>0</v>
      </c>
      <c r="AB818" s="16">
        <f t="shared" si="650"/>
        <v>0</v>
      </c>
      <c r="AC818" s="16">
        <f t="shared" si="651"/>
        <v>0</v>
      </c>
      <c r="AD818" s="16">
        <f t="shared" si="652"/>
        <v>0</v>
      </c>
      <c r="AE818" s="16">
        <f t="shared" si="653"/>
        <v>0</v>
      </c>
      <c r="AF818" s="16">
        <f t="shared" si="654"/>
        <v>0</v>
      </c>
      <c r="AG818" s="16">
        <f t="shared" si="655"/>
        <v>0</v>
      </c>
      <c r="AH818" s="16">
        <f t="shared" si="656"/>
        <v>0</v>
      </c>
      <c r="AI818" s="16">
        <f t="shared" si="657"/>
        <v>0</v>
      </c>
      <c r="AJ818" s="15">
        <f t="shared" si="658"/>
        <v>0.42990838161300676</v>
      </c>
      <c r="AK818" s="6">
        <f t="shared" si="702"/>
        <v>0</v>
      </c>
      <c r="AL818" s="6">
        <f t="shared" si="702"/>
        <v>0</v>
      </c>
      <c r="AM818" s="6">
        <f t="shared" si="702"/>
        <v>0</v>
      </c>
      <c r="AN818" s="6">
        <f t="shared" si="702"/>
        <v>0</v>
      </c>
      <c r="AO818" s="9">
        <f t="shared" si="659"/>
        <v>0</v>
      </c>
      <c r="AP818" s="9">
        <f t="shared" si="660"/>
        <v>0</v>
      </c>
      <c r="AQ818" s="9">
        <f t="shared" si="661"/>
        <v>0</v>
      </c>
      <c r="AR818" s="9">
        <f t="shared" si="662"/>
        <v>0</v>
      </c>
      <c r="AS818" s="9">
        <f t="shared" si="700"/>
        <v>0</v>
      </c>
      <c r="AT818" s="9">
        <f t="shared" si="663"/>
        <v>0</v>
      </c>
      <c r="AU818" s="9">
        <f t="shared" si="664"/>
        <v>0</v>
      </c>
      <c r="AV818" s="9">
        <f t="shared" si="665"/>
        <v>0</v>
      </c>
      <c r="AW818" s="9">
        <f t="shared" si="666"/>
        <v>0</v>
      </c>
      <c r="AX818" s="9">
        <f t="shared" si="667"/>
        <v>0</v>
      </c>
      <c r="AY818" s="9">
        <f t="shared" si="668"/>
        <v>0</v>
      </c>
      <c r="AZ818" s="9">
        <f t="shared" si="669"/>
        <v>0</v>
      </c>
      <c r="BA818" s="9">
        <f t="shared" si="670"/>
        <v>0</v>
      </c>
      <c r="BB818" s="9">
        <f t="shared" si="671"/>
        <v>0</v>
      </c>
      <c r="BC818" s="9">
        <f t="shared" si="672"/>
        <v>0</v>
      </c>
      <c r="BD818" s="9">
        <f t="shared" si="673"/>
        <v>0</v>
      </c>
      <c r="BE818" s="9">
        <f t="shared" si="674"/>
        <v>0</v>
      </c>
      <c r="BF818" s="9">
        <f t="shared" si="675"/>
        <v>0</v>
      </c>
      <c r="BG818" s="9">
        <f t="shared" si="676"/>
        <v>0</v>
      </c>
      <c r="BH818" s="9">
        <f t="shared" si="677"/>
        <v>0</v>
      </c>
      <c r="BI818" s="9">
        <f t="shared" si="678"/>
        <v>0</v>
      </c>
      <c r="BJ818" s="6">
        <f t="shared" si="679"/>
        <v>0</v>
      </c>
      <c r="BK818" s="6">
        <f t="shared" si="680"/>
        <v>0</v>
      </c>
      <c r="BL818" s="6">
        <f t="shared" si="681"/>
        <v>0</v>
      </c>
      <c r="BM818" s="10">
        <f t="shared" si="682"/>
        <v>0</v>
      </c>
      <c r="BN818" s="10">
        <f t="shared" si="683"/>
        <v>0</v>
      </c>
      <c r="BO818" s="10">
        <f t="shared" si="684"/>
        <v>0</v>
      </c>
      <c r="BP818" s="11">
        <f t="shared" si="685"/>
        <v>0</v>
      </c>
      <c r="BQ818" s="11">
        <f t="shared" si="686"/>
        <v>0</v>
      </c>
      <c r="BR818" s="11">
        <f t="shared" si="687"/>
        <v>0</v>
      </c>
      <c r="BS818" s="10">
        <f t="shared" si="688"/>
        <v>0</v>
      </c>
      <c r="BT818" s="10">
        <f t="shared" si="689"/>
        <v>0</v>
      </c>
      <c r="BU818" s="10">
        <f t="shared" si="690"/>
        <v>0</v>
      </c>
      <c r="BV818" s="10">
        <f t="shared" si="691"/>
        <v>0</v>
      </c>
      <c r="BW818" s="10">
        <f t="shared" si="692"/>
        <v>0</v>
      </c>
      <c r="BX818" s="10">
        <f t="shared" si="693"/>
        <v>0</v>
      </c>
      <c r="BY818" s="10">
        <f t="shared" si="694"/>
        <v>0</v>
      </c>
      <c r="BZ818" s="10">
        <f t="shared" si="695"/>
        <v>0</v>
      </c>
      <c r="CA818" s="10">
        <f t="shared" si="696"/>
        <v>0</v>
      </c>
      <c r="CB818" s="9">
        <f t="shared" si="697"/>
        <v>0</v>
      </c>
      <c r="CC818" s="9">
        <f t="shared" si="698"/>
        <v>0</v>
      </c>
      <c r="CD818" s="9">
        <f t="shared" si="699"/>
        <v>0</v>
      </c>
      <c r="CE818" s="12">
        <f t="shared" si="701"/>
        <v>0</v>
      </c>
    </row>
    <row r="819" spans="8:83" ht="18" customHeight="1">
      <c r="H819"/>
      <c r="I819"/>
      <c r="J819"/>
      <c r="AA819" s="16">
        <f t="shared" si="649"/>
        <v>0</v>
      </c>
      <c r="AB819" s="16">
        <f t="shared" si="650"/>
        <v>0</v>
      </c>
      <c r="AC819" s="16">
        <f t="shared" si="651"/>
        <v>0</v>
      </c>
      <c r="AD819" s="16">
        <f t="shared" si="652"/>
        <v>0</v>
      </c>
      <c r="AE819" s="16">
        <f t="shared" si="653"/>
        <v>0</v>
      </c>
      <c r="AF819" s="16">
        <f t="shared" si="654"/>
        <v>0</v>
      </c>
      <c r="AG819" s="16">
        <f t="shared" si="655"/>
        <v>0</v>
      </c>
      <c r="AH819" s="16">
        <f t="shared" si="656"/>
        <v>0</v>
      </c>
      <c r="AI819" s="16">
        <f t="shared" si="657"/>
        <v>0</v>
      </c>
      <c r="AJ819" s="15">
        <f t="shared" si="658"/>
        <v>0.42990838161300676</v>
      </c>
      <c r="AK819" s="6">
        <f t="shared" si="702"/>
        <v>0</v>
      </c>
      <c r="AL819" s="6">
        <f t="shared" si="702"/>
        <v>0</v>
      </c>
      <c r="AM819" s="6">
        <f t="shared" si="702"/>
        <v>0</v>
      </c>
      <c r="AN819" s="6">
        <f t="shared" si="702"/>
        <v>0</v>
      </c>
      <c r="AO819" s="9">
        <f t="shared" si="659"/>
        <v>0</v>
      </c>
      <c r="AP819" s="9">
        <f t="shared" si="660"/>
        <v>0</v>
      </c>
      <c r="AQ819" s="9">
        <f t="shared" si="661"/>
        <v>0</v>
      </c>
      <c r="AR819" s="9">
        <f t="shared" si="662"/>
        <v>0</v>
      </c>
      <c r="AS819" s="9">
        <f t="shared" si="700"/>
        <v>0</v>
      </c>
      <c r="AT819" s="9">
        <f t="shared" si="663"/>
        <v>0</v>
      </c>
      <c r="AU819" s="9">
        <f t="shared" si="664"/>
        <v>0</v>
      </c>
      <c r="AV819" s="9">
        <f t="shared" si="665"/>
        <v>0</v>
      </c>
      <c r="AW819" s="9">
        <f t="shared" si="666"/>
        <v>0</v>
      </c>
      <c r="AX819" s="9">
        <f t="shared" si="667"/>
        <v>0</v>
      </c>
      <c r="AY819" s="9">
        <f t="shared" si="668"/>
        <v>0</v>
      </c>
      <c r="AZ819" s="9">
        <f t="shared" si="669"/>
        <v>0</v>
      </c>
      <c r="BA819" s="9">
        <f t="shared" si="670"/>
        <v>0</v>
      </c>
      <c r="BB819" s="9">
        <f t="shared" si="671"/>
        <v>0</v>
      </c>
      <c r="BC819" s="9">
        <f t="shared" si="672"/>
        <v>0</v>
      </c>
      <c r="BD819" s="9">
        <f t="shared" si="673"/>
        <v>0</v>
      </c>
      <c r="BE819" s="9">
        <f t="shared" si="674"/>
        <v>0</v>
      </c>
      <c r="BF819" s="9">
        <f t="shared" si="675"/>
        <v>0</v>
      </c>
      <c r="BG819" s="9">
        <f t="shared" si="676"/>
        <v>0</v>
      </c>
      <c r="BH819" s="9">
        <f t="shared" si="677"/>
        <v>0</v>
      </c>
      <c r="BI819" s="9">
        <f t="shared" si="678"/>
        <v>0</v>
      </c>
      <c r="BJ819" s="6">
        <f t="shared" si="679"/>
        <v>0</v>
      </c>
      <c r="BK819" s="6">
        <f t="shared" si="680"/>
        <v>0</v>
      </c>
      <c r="BL819" s="6">
        <f t="shared" si="681"/>
        <v>0</v>
      </c>
      <c r="BM819" s="10">
        <f t="shared" si="682"/>
        <v>0</v>
      </c>
      <c r="BN819" s="10">
        <f t="shared" si="683"/>
        <v>0</v>
      </c>
      <c r="BO819" s="10">
        <f t="shared" si="684"/>
        <v>0</v>
      </c>
      <c r="BP819" s="11">
        <f t="shared" si="685"/>
        <v>0</v>
      </c>
      <c r="BQ819" s="11">
        <f t="shared" si="686"/>
        <v>0</v>
      </c>
      <c r="BR819" s="11">
        <f t="shared" si="687"/>
        <v>0</v>
      </c>
      <c r="BS819" s="10">
        <f t="shared" si="688"/>
        <v>0</v>
      </c>
      <c r="BT819" s="10">
        <f t="shared" si="689"/>
        <v>0</v>
      </c>
      <c r="BU819" s="10">
        <f t="shared" si="690"/>
        <v>0</v>
      </c>
      <c r="BV819" s="10">
        <f t="shared" si="691"/>
        <v>0</v>
      </c>
      <c r="BW819" s="10">
        <f t="shared" si="692"/>
        <v>0</v>
      </c>
      <c r="BX819" s="10">
        <f t="shared" si="693"/>
        <v>0</v>
      </c>
      <c r="BY819" s="10">
        <f t="shared" si="694"/>
        <v>0</v>
      </c>
      <c r="BZ819" s="10">
        <f t="shared" si="695"/>
        <v>0</v>
      </c>
      <c r="CA819" s="10">
        <f t="shared" si="696"/>
        <v>0</v>
      </c>
      <c r="CB819" s="9">
        <f t="shared" si="697"/>
        <v>0</v>
      </c>
      <c r="CC819" s="9">
        <f t="shared" si="698"/>
        <v>0</v>
      </c>
      <c r="CD819" s="9">
        <f t="shared" si="699"/>
        <v>0</v>
      </c>
      <c r="CE819" s="12">
        <f t="shared" si="701"/>
        <v>0</v>
      </c>
    </row>
    <row r="820" spans="8:83" ht="18" customHeight="1">
      <c r="H820"/>
      <c r="I820"/>
      <c r="J820"/>
      <c r="AA820" s="16">
        <f t="shared" si="649"/>
        <v>0</v>
      </c>
      <c r="AB820" s="16">
        <f t="shared" si="650"/>
        <v>0</v>
      </c>
      <c r="AC820" s="16">
        <f t="shared" si="651"/>
        <v>0</v>
      </c>
      <c r="AD820" s="16">
        <f t="shared" si="652"/>
        <v>0</v>
      </c>
      <c r="AE820" s="16">
        <f t="shared" si="653"/>
        <v>0</v>
      </c>
      <c r="AF820" s="16">
        <f t="shared" si="654"/>
        <v>0</v>
      </c>
      <c r="AG820" s="16">
        <f t="shared" si="655"/>
        <v>0</v>
      </c>
      <c r="AH820" s="16">
        <f t="shared" si="656"/>
        <v>0</v>
      </c>
      <c r="AI820" s="16">
        <f t="shared" si="657"/>
        <v>0</v>
      </c>
      <c r="AJ820" s="15">
        <f t="shared" si="658"/>
        <v>0.42990838161300676</v>
      </c>
      <c r="AK820" s="6">
        <f t="shared" si="702"/>
        <v>0</v>
      </c>
      <c r="AL820" s="6">
        <f t="shared" si="702"/>
        <v>0</v>
      </c>
      <c r="AM820" s="6">
        <f t="shared" si="702"/>
        <v>0</v>
      </c>
      <c r="AN820" s="6">
        <f t="shared" si="702"/>
        <v>0</v>
      </c>
      <c r="AO820" s="9">
        <f t="shared" si="659"/>
        <v>0</v>
      </c>
      <c r="AP820" s="9">
        <f t="shared" si="660"/>
        <v>0</v>
      </c>
      <c r="AQ820" s="9">
        <f t="shared" si="661"/>
        <v>0</v>
      </c>
      <c r="AR820" s="9">
        <f t="shared" si="662"/>
        <v>0</v>
      </c>
      <c r="AS820" s="9">
        <f t="shared" si="700"/>
        <v>0</v>
      </c>
      <c r="AT820" s="9">
        <f t="shared" si="663"/>
        <v>0</v>
      </c>
      <c r="AU820" s="9">
        <f t="shared" si="664"/>
        <v>0</v>
      </c>
      <c r="AV820" s="9">
        <f t="shared" si="665"/>
        <v>0</v>
      </c>
      <c r="AW820" s="9">
        <f t="shared" si="666"/>
        <v>0</v>
      </c>
      <c r="AX820" s="9">
        <f t="shared" si="667"/>
        <v>0</v>
      </c>
      <c r="AY820" s="9">
        <f t="shared" si="668"/>
        <v>0</v>
      </c>
      <c r="AZ820" s="9">
        <f t="shared" si="669"/>
        <v>0</v>
      </c>
      <c r="BA820" s="9">
        <f t="shared" si="670"/>
        <v>0</v>
      </c>
      <c r="BB820" s="9">
        <f t="shared" si="671"/>
        <v>0</v>
      </c>
      <c r="BC820" s="9">
        <f t="shared" si="672"/>
        <v>0</v>
      </c>
      <c r="BD820" s="9">
        <f t="shared" si="673"/>
        <v>0</v>
      </c>
      <c r="BE820" s="9">
        <f t="shared" si="674"/>
        <v>0</v>
      </c>
      <c r="BF820" s="9">
        <f t="shared" si="675"/>
        <v>0</v>
      </c>
      <c r="BG820" s="9">
        <f t="shared" si="676"/>
        <v>0</v>
      </c>
      <c r="BH820" s="9">
        <f t="shared" si="677"/>
        <v>0</v>
      </c>
      <c r="BI820" s="9">
        <f t="shared" si="678"/>
        <v>0</v>
      </c>
      <c r="BJ820" s="6">
        <f t="shared" si="679"/>
        <v>0</v>
      </c>
      <c r="BK820" s="6">
        <f t="shared" si="680"/>
        <v>0</v>
      </c>
      <c r="BL820" s="6">
        <f t="shared" si="681"/>
        <v>0</v>
      </c>
      <c r="BM820" s="10">
        <f t="shared" si="682"/>
        <v>0</v>
      </c>
      <c r="BN820" s="10">
        <f t="shared" si="683"/>
        <v>0</v>
      </c>
      <c r="BO820" s="10">
        <f t="shared" si="684"/>
        <v>0</v>
      </c>
      <c r="BP820" s="11">
        <f t="shared" si="685"/>
        <v>0</v>
      </c>
      <c r="BQ820" s="11">
        <f t="shared" si="686"/>
        <v>0</v>
      </c>
      <c r="BR820" s="11">
        <f t="shared" si="687"/>
        <v>0</v>
      </c>
      <c r="BS820" s="10">
        <f t="shared" si="688"/>
        <v>0</v>
      </c>
      <c r="BT820" s="10">
        <f t="shared" si="689"/>
        <v>0</v>
      </c>
      <c r="BU820" s="10">
        <f t="shared" si="690"/>
        <v>0</v>
      </c>
      <c r="BV820" s="10">
        <f t="shared" si="691"/>
        <v>0</v>
      </c>
      <c r="BW820" s="10">
        <f t="shared" si="692"/>
        <v>0</v>
      </c>
      <c r="BX820" s="10">
        <f t="shared" si="693"/>
        <v>0</v>
      </c>
      <c r="BY820" s="10">
        <f t="shared" si="694"/>
        <v>0</v>
      </c>
      <c r="BZ820" s="10">
        <f t="shared" si="695"/>
        <v>0</v>
      </c>
      <c r="CA820" s="10">
        <f t="shared" si="696"/>
        <v>0</v>
      </c>
      <c r="CB820" s="9">
        <f t="shared" si="697"/>
        <v>0</v>
      </c>
      <c r="CC820" s="9">
        <f t="shared" si="698"/>
        <v>0</v>
      </c>
      <c r="CD820" s="9">
        <f t="shared" si="699"/>
        <v>0</v>
      </c>
      <c r="CE820" s="12">
        <f t="shared" si="701"/>
        <v>0</v>
      </c>
    </row>
    <row r="821" spans="8:83" ht="18" customHeight="1">
      <c r="H821"/>
      <c r="I821"/>
      <c r="J821"/>
      <c r="AA821" s="16">
        <f t="shared" si="649"/>
        <v>0</v>
      </c>
      <c r="AB821" s="16">
        <f t="shared" si="650"/>
        <v>0</v>
      </c>
      <c r="AC821" s="16">
        <f t="shared" si="651"/>
        <v>0</v>
      </c>
      <c r="AD821" s="16">
        <f t="shared" si="652"/>
        <v>0</v>
      </c>
      <c r="AE821" s="16">
        <f t="shared" si="653"/>
        <v>0</v>
      </c>
      <c r="AF821" s="16">
        <f t="shared" si="654"/>
        <v>0</v>
      </c>
      <c r="AG821" s="16">
        <f t="shared" si="655"/>
        <v>0</v>
      </c>
      <c r="AH821" s="16">
        <f t="shared" si="656"/>
        <v>0</v>
      </c>
      <c r="AI821" s="16">
        <f t="shared" si="657"/>
        <v>0</v>
      </c>
      <c r="AJ821" s="15">
        <f t="shared" si="658"/>
        <v>0.42990838161300676</v>
      </c>
      <c r="AK821" s="6">
        <f t="shared" si="702"/>
        <v>0</v>
      </c>
      <c r="AL821" s="6">
        <f t="shared" si="702"/>
        <v>0</v>
      </c>
      <c r="AM821" s="6">
        <f t="shared" si="702"/>
        <v>0</v>
      </c>
      <c r="AN821" s="6">
        <f t="shared" si="702"/>
        <v>0</v>
      </c>
      <c r="AO821" s="9">
        <f t="shared" si="659"/>
        <v>0</v>
      </c>
      <c r="AP821" s="9">
        <f t="shared" si="660"/>
        <v>0</v>
      </c>
      <c r="AQ821" s="9">
        <f t="shared" si="661"/>
        <v>0</v>
      </c>
      <c r="AR821" s="9">
        <f t="shared" si="662"/>
        <v>0</v>
      </c>
      <c r="AS821" s="9">
        <f t="shared" si="700"/>
        <v>0</v>
      </c>
      <c r="AT821" s="9">
        <f t="shared" si="663"/>
        <v>0</v>
      </c>
      <c r="AU821" s="9">
        <f t="shared" si="664"/>
        <v>0</v>
      </c>
      <c r="AV821" s="9">
        <f t="shared" si="665"/>
        <v>0</v>
      </c>
      <c r="AW821" s="9">
        <f t="shared" si="666"/>
        <v>0</v>
      </c>
      <c r="AX821" s="9">
        <f t="shared" si="667"/>
        <v>0</v>
      </c>
      <c r="AY821" s="9">
        <f t="shared" si="668"/>
        <v>0</v>
      </c>
      <c r="AZ821" s="9">
        <f t="shared" si="669"/>
        <v>0</v>
      </c>
      <c r="BA821" s="9">
        <f t="shared" si="670"/>
        <v>0</v>
      </c>
      <c r="BB821" s="9">
        <f t="shared" si="671"/>
        <v>0</v>
      </c>
      <c r="BC821" s="9">
        <f t="shared" si="672"/>
        <v>0</v>
      </c>
      <c r="BD821" s="9">
        <f t="shared" si="673"/>
        <v>0</v>
      </c>
      <c r="BE821" s="9">
        <f t="shared" si="674"/>
        <v>0</v>
      </c>
      <c r="BF821" s="9">
        <f t="shared" si="675"/>
        <v>0</v>
      </c>
      <c r="BG821" s="9">
        <f t="shared" si="676"/>
        <v>0</v>
      </c>
      <c r="BH821" s="9">
        <f t="shared" si="677"/>
        <v>0</v>
      </c>
      <c r="BI821" s="9">
        <f t="shared" si="678"/>
        <v>0</v>
      </c>
      <c r="BJ821" s="6">
        <f t="shared" si="679"/>
        <v>0</v>
      </c>
      <c r="BK821" s="6">
        <f t="shared" si="680"/>
        <v>0</v>
      </c>
      <c r="BL821" s="6">
        <f t="shared" si="681"/>
        <v>0</v>
      </c>
      <c r="BM821" s="10">
        <f t="shared" si="682"/>
        <v>0</v>
      </c>
      <c r="BN821" s="10">
        <f t="shared" si="683"/>
        <v>0</v>
      </c>
      <c r="BO821" s="10">
        <f t="shared" si="684"/>
        <v>0</v>
      </c>
      <c r="BP821" s="11">
        <f t="shared" si="685"/>
        <v>0</v>
      </c>
      <c r="BQ821" s="11">
        <f t="shared" si="686"/>
        <v>0</v>
      </c>
      <c r="BR821" s="11">
        <f t="shared" si="687"/>
        <v>0</v>
      </c>
      <c r="BS821" s="10">
        <f t="shared" si="688"/>
        <v>0</v>
      </c>
      <c r="BT821" s="10">
        <f t="shared" si="689"/>
        <v>0</v>
      </c>
      <c r="BU821" s="10">
        <f t="shared" si="690"/>
        <v>0</v>
      </c>
      <c r="BV821" s="10">
        <f t="shared" si="691"/>
        <v>0</v>
      </c>
      <c r="BW821" s="10">
        <f t="shared" si="692"/>
        <v>0</v>
      </c>
      <c r="BX821" s="10">
        <f t="shared" si="693"/>
        <v>0</v>
      </c>
      <c r="BY821" s="10">
        <f t="shared" si="694"/>
        <v>0</v>
      </c>
      <c r="BZ821" s="10">
        <f t="shared" si="695"/>
        <v>0</v>
      </c>
      <c r="CA821" s="10">
        <f t="shared" si="696"/>
        <v>0</v>
      </c>
      <c r="CB821" s="9">
        <f t="shared" si="697"/>
        <v>0</v>
      </c>
      <c r="CC821" s="9">
        <f t="shared" si="698"/>
        <v>0</v>
      </c>
      <c r="CD821" s="9">
        <f t="shared" si="699"/>
        <v>0</v>
      </c>
      <c r="CE821" s="12">
        <f t="shared" si="701"/>
        <v>0</v>
      </c>
    </row>
    <row r="822" spans="8:83" ht="18" customHeight="1">
      <c r="H822"/>
      <c r="I822"/>
      <c r="J822"/>
      <c r="AA822" s="16">
        <f t="shared" si="649"/>
        <v>0</v>
      </c>
      <c r="AB822" s="16">
        <f t="shared" si="650"/>
        <v>0</v>
      </c>
      <c r="AC822" s="16">
        <f t="shared" si="651"/>
        <v>0</v>
      </c>
      <c r="AD822" s="16">
        <f t="shared" si="652"/>
        <v>0</v>
      </c>
      <c r="AE822" s="16">
        <f t="shared" si="653"/>
        <v>0</v>
      </c>
      <c r="AF822" s="16">
        <f t="shared" si="654"/>
        <v>0</v>
      </c>
      <c r="AG822" s="16">
        <f t="shared" si="655"/>
        <v>0</v>
      </c>
      <c r="AH822" s="16">
        <f t="shared" si="656"/>
        <v>0</v>
      </c>
      <c r="AI822" s="16">
        <f t="shared" si="657"/>
        <v>0</v>
      </c>
      <c r="AJ822" s="15">
        <f t="shared" si="658"/>
        <v>0.42990838161300676</v>
      </c>
      <c r="AK822" s="6">
        <f t="shared" si="702"/>
        <v>0</v>
      </c>
      <c r="AL822" s="6">
        <f t="shared" si="702"/>
        <v>0</v>
      </c>
      <c r="AM822" s="6">
        <f t="shared" si="702"/>
        <v>0</v>
      </c>
      <c r="AN822" s="6">
        <f t="shared" si="702"/>
        <v>0</v>
      </c>
      <c r="AO822" s="9">
        <f t="shared" si="659"/>
        <v>0</v>
      </c>
      <c r="AP822" s="9">
        <f t="shared" si="660"/>
        <v>0</v>
      </c>
      <c r="AQ822" s="9">
        <f t="shared" si="661"/>
        <v>0</v>
      </c>
      <c r="AR822" s="9">
        <f t="shared" si="662"/>
        <v>0</v>
      </c>
      <c r="AS822" s="9">
        <f t="shared" si="700"/>
        <v>0</v>
      </c>
      <c r="AT822" s="9">
        <f t="shared" si="663"/>
        <v>0</v>
      </c>
      <c r="AU822" s="9">
        <f t="shared" si="664"/>
        <v>0</v>
      </c>
      <c r="AV822" s="9">
        <f t="shared" si="665"/>
        <v>0</v>
      </c>
      <c r="AW822" s="9">
        <f t="shared" si="666"/>
        <v>0</v>
      </c>
      <c r="AX822" s="9">
        <f t="shared" si="667"/>
        <v>0</v>
      </c>
      <c r="AY822" s="9">
        <f t="shared" si="668"/>
        <v>0</v>
      </c>
      <c r="AZ822" s="9">
        <f t="shared" si="669"/>
        <v>0</v>
      </c>
      <c r="BA822" s="9">
        <f t="shared" si="670"/>
        <v>0</v>
      </c>
      <c r="BB822" s="9">
        <f t="shared" si="671"/>
        <v>0</v>
      </c>
      <c r="BC822" s="9">
        <f t="shared" si="672"/>
        <v>0</v>
      </c>
      <c r="BD822" s="9">
        <f t="shared" si="673"/>
        <v>0</v>
      </c>
      <c r="BE822" s="9">
        <f t="shared" si="674"/>
        <v>0</v>
      </c>
      <c r="BF822" s="9">
        <f t="shared" si="675"/>
        <v>0</v>
      </c>
      <c r="BG822" s="9">
        <f t="shared" si="676"/>
        <v>0</v>
      </c>
      <c r="BH822" s="9">
        <f t="shared" si="677"/>
        <v>0</v>
      </c>
      <c r="BI822" s="9">
        <f t="shared" si="678"/>
        <v>0</v>
      </c>
      <c r="BJ822" s="6">
        <f t="shared" si="679"/>
        <v>0</v>
      </c>
      <c r="BK822" s="6">
        <f t="shared" si="680"/>
        <v>0</v>
      </c>
      <c r="BL822" s="6">
        <f t="shared" si="681"/>
        <v>0</v>
      </c>
      <c r="BM822" s="10">
        <f t="shared" si="682"/>
        <v>0</v>
      </c>
      <c r="BN822" s="10">
        <f t="shared" si="683"/>
        <v>0</v>
      </c>
      <c r="BO822" s="10">
        <f t="shared" si="684"/>
        <v>0</v>
      </c>
      <c r="BP822" s="11">
        <f t="shared" si="685"/>
        <v>0</v>
      </c>
      <c r="BQ822" s="11">
        <f t="shared" si="686"/>
        <v>0</v>
      </c>
      <c r="BR822" s="11">
        <f t="shared" si="687"/>
        <v>0</v>
      </c>
      <c r="BS822" s="10">
        <f t="shared" si="688"/>
        <v>0</v>
      </c>
      <c r="BT822" s="10">
        <f t="shared" si="689"/>
        <v>0</v>
      </c>
      <c r="BU822" s="10">
        <f t="shared" si="690"/>
        <v>0</v>
      </c>
      <c r="BV822" s="10">
        <f t="shared" si="691"/>
        <v>0</v>
      </c>
      <c r="BW822" s="10">
        <f t="shared" si="692"/>
        <v>0</v>
      </c>
      <c r="BX822" s="10">
        <f t="shared" si="693"/>
        <v>0</v>
      </c>
      <c r="BY822" s="10">
        <f t="shared" si="694"/>
        <v>0</v>
      </c>
      <c r="BZ822" s="10">
        <f t="shared" si="695"/>
        <v>0</v>
      </c>
      <c r="CA822" s="10">
        <f t="shared" si="696"/>
        <v>0</v>
      </c>
      <c r="CB822" s="9">
        <f t="shared" si="697"/>
        <v>0</v>
      </c>
      <c r="CC822" s="9">
        <f t="shared" si="698"/>
        <v>0</v>
      </c>
      <c r="CD822" s="9">
        <f t="shared" si="699"/>
        <v>0</v>
      </c>
      <c r="CE822" s="12">
        <f t="shared" si="701"/>
        <v>0</v>
      </c>
    </row>
    <row r="823" spans="8:83" ht="18" customHeight="1">
      <c r="H823"/>
      <c r="I823"/>
      <c r="J823"/>
      <c r="AA823" s="16">
        <f t="shared" si="649"/>
        <v>0</v>
      </c>
      <c r="AB823" s="16">
        <f t="shared" si="650"/>
        <v>0</v>
      </c>
      <c r="AC823" s="16">
        <f t="shared" si="651"/>
        <v>0</v>
      </c>
      <c r="AD823" s="16">
        <f t="shared" si="652"/>
        <v>0</v>
      </c>
      <c r="AE823" s="16">
        <f t="shared" si="653"/>
        <v>0</v>
      </c>
      <c r="AF823" s="16">
        <f t="shared" si="654"/>
        <v>0</v>
      </c>
      <c r="AG823" s="16">
        <f t="shared" si="655"/>
        <v>0</v>
      </c>
      <c r="AH823" s="16">
        <f t="shared" si="656"/>
        <v>0</v>
      </c>
      <c r="AI823" s="16">
        <f t="shared" si="657"/>
        <v>0</v>
      </c>
      <c r="AJ823" s="15">
        <f t="shared" si="658"/>
        <v>0.42990838161300676</v>
      </c>
      <c r="AK823" s="6">
        <f t="shared" si="702"/>
        <v>0</v>
      </c>
      <c r="AL823" s="6">
        <f t="shared" si="702"/>
        <v>0</v>
      </c>
      <c r="AM823" s="6">
        <f t="shared" si="702"/>
        <v>0</v>
      </c>
      <c r="AN823" s="6">
        <f t="shared" si="702"/>
        <v>0</v>
      </c>
      <c r="AO823" s="9">
        <f t="shared" si="659"/>
        <v>0</v>
      </c>
      <c r="AP823" s="9">
        <f t="shared" si="660"/>
        <v>0</v>
      </c>
      <c r="AQ823" s="9">
        <f t="shared" si="661"/>
        <v>0</v>
      </c>
      <c r="AR823" s="9">
        <f t="shared" si="662"/>
        <v>0</v>
      </c>
      <c r="AS823" s="9">
        <f t="shared" si="700"/>
        <v>0</v>
      </c>
      <c r="AT823" s="9">
        <f t="shared" si="663"/>
        <v>0</v>
      </c>
      <c r="AU823" s="9">
        <f t="shared" si="664"/>
        <v>0</v>
      </c>
      <c r="AV823" s="9">
        <f t="shared" si="665"/>
        <v>0</v>
      </c>
      <c r="AW823" s="9">
        <f t="shared" si="666"/>
        <v>0</v>
      </c>
      <c r="AX823" s="9">
        <f t="shared" si="667"/>
        <v>0</v>
      </c>
      <c r="AY823" s="9">
        <f t="shared" si="668"/>
        <v>0</v>
      </c>
      <c r="AZ823" s="9">
        <f t="shared" si="669"/>
        <v>0</v>
      </c>
      <c r="BA823" s="9">
        <f t="shared" si="670"/>
        <v>0</v>
      </c>
      <c r="BB823" s="9">
        <f t="shared" si="671"/>
        <v>0</v>
      </c>
      <c r="BC823" s="9">
        <f t="shared" si="672"/>
        <v>0</v>
      </c>
      <c r="BD823" s="9">
        <f t="shared" si="673"/>
        <v>0</v>
      </c>
      <c r="BE823" s="9">
        <f t="shared" si="674"/>
        <v>0</v>
      </c>
      <c r="BF823" s="9">
        <f t="shared" si="675"/>
        <v>0</v>
      </c>
      <c r="BG823" s="9">
        <f t="shared" si="676"/>
        <v>0</v>
      </c>
      <c r="BH823" s="9">
        <f t="shared" si="677"/>
        <v>0</v>
      </c>
      <c r="BI823" s="9">
        <f t="shared" si="678"/>
        <v>0</v>
      </c>
      <c r="BJ823" s="6">
        <f t="shared" si="679"/>
        <v>0</v>
      </c>
      <c r="BK823" s="6">
        <f t="shared" si="680"/>
        <v>0</v>
      </c>
      <c r="BL823" s="6">
        <f t="shared" si="681"/>
        <v>0</v>
      </c>
      <c r="BM823" s="10">
        <f t="shared" si="682"/>
        <v>0</v>
      </c>
      <c r="BN823" s="10">
        <f t="shared" si="683"/>
        <v>0</v>
      </c>
      <c r="BO823" s="10">
        <f t="shared" si="684"/>
        <v>0</v>
      </c>
      <c r="BP823" s="11">
        <f t="shared" si="685"/>
        <v>0</v>
      </c>
      <c r="BQ823" s="11">
        <f t="shared" si="686"/>
        <v>0</v>
      </c>
      <c r="BR823" s="11">
        <f t="shared" si="687"/>
        <v>0</v>
      </c>
      <c r="BS823" s="10">
        <f t="shared" si="688"/>
        <v>0</v>
      </c>
      <c r="BT823" s="10">
        <f t="shared" si="689"/>
        <v>0</v>
      </c>
      <c r="BU823" s="10">
        <f t="shared" si="690"/>
        <v>0</v>
      </c>
      <c r="BV823" s="10">
        <f t="shared" si="691"/>
        <v>0</v>
      </c>
      <c r="BW823" s="10">
        <f t="shared" si="692"/>
        <v>0</v>
      </c>
      <c r="BX823" s="10">
        <f t="shared" si="693"/>
        <v>0</v>
      </c>
      <c r="BY823" s="10">
        <f t="shared" si="694"/>
        <v>0</v>
      </c>
      <c r="BZ823" s="10">
        <f t="shared" si="695"/>
        <v>0</v>
      </c>
      <c r="CA823" s="10">
        <f t="shared" si="696"/>
        <v>0</v>
      </c>
      <c r="CB823" s="9">
        <f t="shared" si="697"/>
        <v>0</v>
      </c>
      <c r="CC823" s="9">
        <f t="shared" si="698"/>
        <v>0</v>
      </c>
      <c r="CD823" s="9">
        <f t="shared" si="699"/>
        <v>0</v>
      </c>
      <c r="CE823" s="12">
        <f t="shared" si="701"/>
        <v>0</v>
      </c>
    </row>
    <row r="824" spans="8:83" ht="18" customHeight="1">
      <c r="H824"/>
      <c r="I824"/>
      <c r="J824"/>
      <c r="AA824" s="16">
        <f t="shared" si="649"/>
        <v>0</v>
      </c>
      <c r="AB824" s="16">
        <f t="shared" si="650"/>
        <v>0</v>
      </c>
      <c r="AC824" s="16">
        <f t="shared" si="651"/>
        <v>0</v>
      </c>
      <c r="AD824" s="16">
        <f t="shared" si="652"/>
        <v>0</v>
      </c>
      <c r="AE824" s="16">
        <f t="shared" si="653"/>
        <v>0</v>
      </c>
      <c r="AF824" s="16">
        <f t="shared" si="654"/>
        <v>0</v>
      </c>
      <c r="AG824" s="16">
        <f t="shared" si="655"/>
        <v>0</v>
      </c>
      <c r="AH824" s="16">
        <f t="shared" si="656"/>
        <v>0</v>
      </c>
      <c r="AI824" s="16">
        <f t="shared" si="657"/>
        <v>0</v>
      </c>
      <c r="AJ824" s="15">
        <f t="shared" si="658"/>
        <v>0.42990838161300676</v>
      </c>
      <c r="AK824" s="6">
        <f t="shared" si="702"/>
        <v>0</v>
      </c>
      <c r="AL824" s="6">
        <f t="shared" si="702"/>
        <v>0</v>
      </c>
      <c r="AM824" s="6">
        <f t="shared" si="702"/>
        <v>0</v>
      </c>
      <c r="AN824" s="6">
        <f t="shared" si="702"/>
        <v>0</v>
      </c>
      <c r="AO824" s="9">
        <f t="shared" si="659"/>
        <v>0</v>
      </c>
      <c r="AP824" s="9">
        <f t="shared" si="660"/>
        <v>0</v>
      </c>
      <c r="AQ824" s="9">
        <f t="shared" si="661"/>
        <v>0</v>
      </c>
      <c r="AR824" s="9">
        <f t="shared" si="662"/>
        <v>0</v>
      </c>
      <c r="AS824" s="9">
        <f t="shared" si="700"/>
        <v>0</v>
      </c>
      <c r="AT824" s="9">
        <f t="shared" si="663"/>
        <v>0</v>
      </c>
      <c r="AU824" s="9">
        <f t="shared" si="664"/>
        <v>0</v>
      </c>
      <c r="AV824" s="9">
        <f t="shared" si="665"/>
        <v>0</v>
      </c>
      <c r="AW824" s="9">
        <f t="shared" si="666"/>
        <v>0</v>
      </c>
      <c r="AX824" s="9">
        <f t="shared" si="667"/>
        <v>0</v>
      </c>
      <c r="AY824" s="9">
        <f t="shared" si="668"/>
        <v>0</v>
      </c>
      <c r="AZ824" s="9">
        <f t="shared" si="669"/>
        <v>0</v>
      </c>
      <c r="BA824" s="9">
        <f t="shared" si="670"/>
        <v>0</v>
      </c>
      <c r="BB824" s="9">
        <f t="shared" si="671"/>
        <v>0</v>
      </c>
      <c r="BC824" s="9">
        <f t="shared" si="672"/>
        <v>0</v>
      </c>
      <c r="BD824" s="9">
        <f t="shared" si="673"/>
        <v>0</v>
      </c>
      <c r="BE824" s="9">
        <f t="shared" si="674"/>
        <v>0</v>
      </c>
      <c r="BF824" s="9">
        <f t="shared" si="675"/>
        <v>0</v>
      </c>
      <c r="BG824" s="9">
        <f t="shared" si="676"/>
        <v>0</v>
      </c>
      <c r="BH824" s="9">
        <f t="shared" si="677"/>
        <v>0</v>
      </c>
      <c r="BI824" s="9">
        <f t="shared" si="678"/>
        <v>0</v>
      </c>
      <c r="BJ824" s="6">
        <f t="shared" si="679"/>
        <v>0</v>
      </c>
      <c r="BK824" s="6">
        <f t="shared" si="680"/>
        <v>0</v>
      </c>
      <c r="BL824" s="6">
        <f t="shared" si="681"/>
        <v>0</v>
      </c>
      <c r="BM824" s="10">
        <f t="shared" si="682"/>
        <v>0</v>
      </c>
      <c r="BN824" s="10">
        <f t="shared" si="683"/>
        <v>0</v>
      </c>
      <c r="BO824" s="10">
        <f t="shared" si="684"/>
        <v>0</v>
      </c>
      <c r="BP824" s="11">
        <f t="shared" si="685"/>
        <v>0</v>
      </c>
      <c r="BQ824" s="11">
        <f t="shared" si="686"/>
        <v>0</v>
      </c>
      <c r="BR824" s="11">
        <f t="shared" si="687"/>
        <v>0</v>
      </c>
      <c r="BS824" s="10">
        <f t="shared" si="688"/>
        <v>0</v>
      </c>
      <c r="BT824" s="10">
        <f t="shared" si="689"/>
        <v>0</v>
      </c>
      <c r="BU824" s="10">
        <f t="shared" si="690"/>
        <v>0</v>
      </c>
      <c r="BV824" s="10">
        <f t="shared" si="691"/>
        <v>0</v>
      </c>
      <c r="BW824" s="10">
        <f t="shared" si="692"/>
        <v>0</v>
      </c>
      <c r="BX824" s="10">
        <f t="shared" si="693"/>
        <v>0</v>
      </c>
      <c r="BY824" s="10">
        <f t="shared" si="694"/>
        <v>0</v>
      </c>
      <c r="BZ824" s="10">
        <f t="shared" si="695"/>
        <v>0</v>
      </c>
      <c r="CA824" s="10">
        <f t="shared" si="696"/>
        <v>0</v>
      </c>
      <c r="CB824" s="9">
        <f t="shared" si="697"/>
        <v>0</v>
      </c>
      <c r="CC824" s="9">
        <f t="shared" si="698"/>
        <v>0</v>
      </c>
      <c r="CD824" s="9">
        <f t="shared" si="699"/>
        <v>0</v>
      </c>
      <c r="CE824" s="12">
        <f t="shared" si="701"/>
        <v>0</v>
      </c>
    </row>
    <row r="825" spans="8:83" ht="18" customHeight="1">
      <c r="H825"/>
      <c r="I825"/>
      <c r="J825"/>
      <c r="AA825" s="16">
        <f t="shared" si="649"/>
        <v>0</v>
      </c>
      <c r="AB825" s="16">
        <f t="shared" si="650"/>
        <v>0</v>
      </c>
      <c r="AC825" s="16">
        <f t="shared" si="651"/>
        <v>0</v>
      </c>
      <c r="AD825" s="16">
        <f t="shared" si="652"/>
        <v>0</v>
      </c>
      <c r="AE825" s="16">
        <f t="shared" si="653"/>
        <v>0</v>
      </c>
      <c r="AF825" s="16">
        <f t="shared" si="654"/>
        <v>0</v>
      </c>
      <c r="AG825" s="16">
        <f t="shared" si="655"/>
        <v>0</v>
      </c>
      <c r="AH825" s="16">
        <f t="shared" si="656"/>
        <v>0</v>
      </c>
      <c r="AI825" s="16">
        <f t="shared" si="657"/>
        <v>0</v>
      </c>
      <c r="AJ825" s="15">
        <f t="shared" si="658"/>
        <v>0.42990838161300676</v>
      </c>
      <c r="AK825" s="6">
        <f t="shared" si="702"/>
        <v>0</v>
      </c>
      <c r="AL825" s="6">
        <f t="shared" si="702"/>
        <v>0</v>
      </c>
      <c r="AM825" s="6">
        <f t="shared" si="702"/>
        <v>0</v>
      </c>
      <c r="AN825" s="6">
        <f t="shared" si="702"/>
        <v>0</v>
      </c>
      <c r="AO825" s="9">
        <f t="shared" si="659"/>
        <v>0</v>
      </c>
      <c r="AP825" s="9">
        <f t="shared" si="660"/>
        <v>0</v>
      </c>
      <c r="AQ825" s="9">
        <f t="shared" si="661"/>
        <v>0</v>
      </c>
      <c r="AR825" s="9">
        <f t="shared" si="662"/>
        <v>0</v>
      </c>
      <c r="AS825" s="9">
        <f t="shared" si="700"/>
        <v>0</v>
      </c>
      <c r="AT825" s="9">
        <f t="shared" si="663"/>
        <v>0</v>
      </c>
      <c r="AU825" s="9">
        <f t="shared" si="664"/>
        <v>0</v>
      </c>
      <c r="AV825" s="9">
        <f t="shared" si="665"/>
        <v>0</v>
      </c>
      <c r="AW825" s="9">
        <f t="shared" si="666"/>
        <v>0</v>
      </c>
      <c r="AX825" s="9">
        <f t="shared" si="667"/>
        <v>0</v>
      </c>
      <c r="AY825" s="9">
        <f t="shared" si="668"/>
        <v>0</v>
      </c>
      <c r="AZ825" s="9">
        <f t="shared" si="669"/>
        <v>0</v>
      </c>
      <c r="BA825" s="9">
        <f t="shared" si="670"/>
        <v>0</v>
      </c>
      <c r="BB825" s="9">
        <f t="shared" si="671"/>
        <v>0</v>
      </c>
      <c r="BC825" s="9">
        <f t="shared" si="672"/>
        <v>0</v>
      </c>
      <c r="BD825" s="9">
        <f t="shared" si="673"/>
        <v>0</v>
      </c>
      <c r="BE825" s="9">
        <f t="shared" si="674"/>
        <v>0</v>
      </c>
      <c r="BF825" s="9">
        <f t="shared" si="675"/>
        <v>0</v>
      </c>
      <c r="BG825" s="9">
        <f t="shared" si="676"/>
        <v>0</v>
      </c>
      <c r="BH825" s="9">
        <f t="shared" si="677"/>
        <v>0</v>
      </c>
      <c r="BI825" s="9">
        <f t="shared" si="678"/>
        <v>0</v>
      </c>
      <c r="BJ825" s="6">
        <f t="shared" si="679"/>
        <v>0</v>
      </c>
      <c r="BK825" s="6">
        <f t="shared" si="680"/>
        <v>0</v>
      </c>
      <c r="BL825" s="6">
        <f t="shared" si="681"/>
        <v>0</v>
      </c>
      <c r="BM825" s="10">
        <f t="shared" si="682"/>
        <v>0</v>
      </c>
      <c r="BN825" s="10">
        <f t="shared" si="683"/>
        <v>0</v>
      </c>
      <c r="BO825" s="10">
        <f t="shared" si="684"/>
        <v>0</v>
      </c>
      <c r="BP825" s="11">
        <f t="shared" si="685"/>
        <v>0</v>
      </c>
      <c r="BQ825" s="11">
        <f t="shared" si="686"/>
        <v>0</v>
      </c>
      <c r="BR825" s="11">
        <f t="shared" si="687"/>
        <v>0</v>
      </c>
      <c r="BS825" s="10">
        <f t="shared" si="688"/>
        <v>0</v>
      </c>
      <c r="BT825" s="10">
        <f t="shared" si="689"/>
        <v>0</v>
      </c>
      <c r="BU825" s="10">
        <f t="shared" si="690"/>
        <v>0</v>
      </c>
      <c r="BV825" s="10">
        <f t="shared" si="691"/>
        <v>0</v>
      </c>
      <c r="BW825" s="10">
        <f t="shared" si="692"/>
        <v>0</v>
      </c>
      <c r="BX825" s="10">
        <f t="shared" si="693"/>
        <v>0</v>
      </c>
      <c r="BY825" s="10">
        <f t="shared" si="694"/>
        <v>0</v>
      </c>
      <c r="BZ825" s="10">
        <f t="shared" si="695"/>
        <v>0</v>
      </c>
      <c r="CA825" s="10">
        <f t="shared" si="696"/>
        <v>0</v>
      </c>
      <c r="CB825" s="9">
        <f t="shared" si="697"/>
        <v>0</v>
      </c>
      <c r="CC825" s="9">
        <f t="shared" si="698"/>
        <v>0</v>
      </c>
      <c r="CD825" s="9">
        <f t="shared" si="699"/>
        <v>0</v>
      </c>
      <c r="CE825" s="12">
        <f t="shared" si="701"/>
        <v>0</v>
      </c>
    </row>
    <row r="826" spans="8:83" ht="18" customHeight="1">
      <c r="H826"/>
      <c r="I826"/>
      <c r="J826"/>
      <c r="AA826" s="16">
        <f t="shared" si="649"/>
        <v>0</v>
      </c>
      <c r="AB826" s="16">
        <f t="shared" si="650"/>
        <v>0</v>
      </c>
      <c r="AC826" s="16">
        <f t="shared" si="651"/>
        <v>0</v>
      </c>
      <c r="AD826" s="16">
        <f t="shared" si="652"/>
        <v>0</v>
      </c>
      <c r="AE826" s="16">
        <f t="shared" si="653"/>
        <v>0</v>
      </c>
      <c r="AF826" s="16">
        <f t="shared" si="654"/>
        <v>0</v>
      </c>
      <c r="AG826" s="16">
        <f t="shared" si="655"/>
        <v>0</v>
      </c>
      <c r="AH826" s="16">
        <f t="shared" si="656"/>
        <v>0</v>
      </c>
      <c r="AI826" s="16">
        <f t="shared" si="657"/>
        <v>0</v>
      </c>
      <c r="AJ826" s="15">
        <f t="shared" si="658"/>
        <v>0.42990838161300676</v>
      </c>
      <c r="AK826" s="6">
        <f t="shared" si="702"/>
        <v>0</v>
      </c>
      <c r="AL826" s="6">
        <f t="shared" si="702"/>
        <v>0</v>
      </c>
      <c r="AM826" s="6">
        <f t="shared" si="702"/>
        <v>0</v>
      </c>
      <c r="AN826" s="6">
        <f t="shared" si="702"/>
        <v>0</v>
      </c>
      <c r="AO826" s="9">
        <f t="shared" si="659"/>
        <v>0</v>
      </c>
      <c r="AP826" s="9">
        <f t="shared" si="660"/>
        <v>0</v>
      </c>
      <c r="AQ826" s="9">
        <f t="shared" si="661"/>
        <v>0</v>
      </c>
      <c r="AR826" s="9">
        <f t="shared" si="662"/>
        <v>0</v>
      </c>
      <c r="AS826" s="9">
        <f t="shared" si="700"/>
        <v>0</v>
      </c>
      <c r="AT826" s="9">
        <f t="shared" si="663"/>
        <v>0</v>
      </c>
      <c r="AU826" s="9">
        <f t="shared" si="664"/>
        <v>0</v>
      </c>
      <c r="AV826" s="9">
        <f t="shared" si="665"/>
        <v>0</v>
      </c>
      <c r="AW826" s="9">
        <f t="shared" si="666"/>
        <v>0</v>
      </c>
      <c r="AX826" s="9">
        <f t="shared" si="667"/>
        <v>0</v>
      </c>
      <c r="AY826" s="9">
        <f t="shared" si="668"/>
        <v>0</v>
      </c>
      <c r="AZ826" s="9">
        <f t="shared" si="669"/>
        <v>0</v>
      </c>
      <c r="BA826" s="9">
        <f t="shared" si="670"/>
        <v>0</v>
      </c>
      <c r="BB826" s="9">
        <f t="shared" si="671"/>
        <v>0</v>
      </c>
      <c r="BC826" s="9">
        <f t="shared" si="672"/>
        <v>0</v>
      </c>
      <c r="BD826" s="9">
        <f t="shared" si="673"/>
        <v>0</v>
      </c>
      <c r="BE826" s="9">
        <f t="shared" si="674"/>
        <v>0</v>
      </c>
      <c r="BF826" s="9">
        <f t="shared" si="675"/>
        <v>0</v>
      </c>
      <c r="BG826" s="9">
        <f t="shared" si="676"/>
        <v>0</v>
      </c>
      <c r="BH826" s="9">
        <f t="shared" si="677"/>
        <v>0</v>
      </c>
      <c r="BI826" s="9">
        <f t="shared" si="678"/>
        <v>0</v>
      </c>
      <c r="BJ826" s="6">
        <f t="shared" si="679"/>
        <v>0</v>
      </c>
      <c r="BK826" s="6">
        <f t="shared" si="680"/>
        <v>0</v>
      </c>
      <c r="BL826" s="6">
        <f t="shared" si="681"/>
        <v>0</v>
      </c>
      <c r="BM826" s="10">
        <f t="shared" si="682"/>
        <v>0</v>
      </c>
      <c r="BN826" s="10">
        <f t="shared" si="683"/>
        <v>0</v>
      </c>
      <c r="BO826" s="10">
        <f t="shared" si="684"/>
        <v>0</v>
      </c>
      <c r="BP826" s="11">
        <f t="shared" si="685"/>
        <v>0</v>
      </c>
      <c r="BQ826" s="11">
        <f t="shared" si="686"/>
        <v>0</v>
      </c>
      <c r="BR826" s="11">
        <f t="shared" si="687"/>
        <v>0</v>
      </c>
      <c r="BS826" s="10">
        <f t="shared" si="688"/>
        <v>0</v>
      </c>
      <c r="BT826" s="10">
        <f t="shared" si="689"/>
        <v>0</v>
      </c>
      <c r="BU826" s="10">
        <f t="shared" si="690"/>
        <v>0</v>
      </c>
      <c r="BV826" s="10">
        <f t="shared" si="691"/>
        <v>0</v>
      </c>
      <c r="BW826" s="10">
        <f t="shared" si="692"/>
        <v>0</v>
      </c>
      <c r="BX826" s="10">
        <f t="shared" si="693"/>
        <v>0</v>
      </c>
      <c r="BY826" s="10">
        <f t="shared" si="694"/>
        <v>0</v>
      </c>
      <c r="BZ826" s="10">
        <f t="shared" si="695"/>
        <v>0</v>
      </c>
      <c r="CA826" s="10">
        <f t="shared" si="696"/>
        <v>0</v>
      </c>
      <c r="CB826" s="9">
        <f t="shared" si="697"/>
        <v>0</v>
      </c>
      <c r="CC826" s="9">
        <f t="shared" si="698"/>
        <v>0</v>
      </c>
      <c r="CD826" s="9">
        <f t="shared" si="699"/>
        <v>0</v>
      </c>
      <c r="CE826" s="12">
        <f t="shared" si="701"/>
        <v>0</v>
      </c>
    </row>
    <row r="827" spans="8:83" ht="18" customHeight="1">
      <c r="H827"/>
      <c r="I827"/>
      <c r="J827"/>
      <c r="AA827" s="16">
        <f t="shared" si="649"/>
        <v>0</v>
      </c>
      <c r="AB827" s="16">
        <f t="shared" si="650"/>
        <v>0</v>
      </c>
      <c r="AC827" s="16">
        <f t="shared" si="651"/>
        <v>0</v>
      </c>
      <c r="AD827" s="16">
        <f t="shared" si="652"/>
        <v>0</v>
      </c>
      <c r="AE827" s="16">
        <f t="shared" si="653"/>
        <v>0</v>
      </c>
      <c r="AF827" s="16">
        <f t="shared" si="654"/>
        <v>0</v>
      </c>
      <c r="AG827" s="16">
        <f t="shared" si="655"/>
        <v>0</v>
      </c>
      <c r="AH827" s="16">
        <f t="shared" si="656"/>
        <v>0</v>
      </c>
      <c r="AI827" s="16">
        <f t="shared" si="657"/>
        <v>0</v>
      </c>
      <c r="AJ827" s="15">
        <f t="shared" si="658"/>
        <v>0.42990838161300676</v>
      </c>
      <c r="AK827" s="6">
        <f t="shared" si="702"/>
        <v>0</v>
      </c>
      <c r="AL827" s="6">
        <f t="shared" si="702"/>
        <v>0</v>
      </c>
      <c r="AM827" s="6">
        <f t="shared" si="702"/>
        <v>0</v>
      </c>
      <c r="AN827" s="6">
        <f t="shared" si="702"/>
        <v>0</v>
      </c>
      <c r="AO827" s="9">
        <f t="shared" si="659"/>
        <v>0</v>
      </c>
      <c r="AP827" s="9">
        <f t="shared" si="660"/>
        <v>0</v>
      </c>
      <c r="AQ827" s="9">
        <f t="shared" si="661"/>
        <v>0</v>
      </c>
      <c r="AR827" s="9">
        <f t="shared" si="662"/>
        <v>0</v>
      </c>
      <c r="AS827" s="9">
        <f t="shared" si="700"/>
        <v>0</v>
      </c>
      <c r="AT827" s="9">
        <f t="shared" si="663"/>
        <v>0</v>
      </c>
      <c r="AU827" s="9">
        <f t="shared" si="664"/>
        <v>0</v>
      </c>
      <c r="AV827" s="9">
        <f t="shared" si="665"/>
        <v>0</v>
      </c>
      <c r="AW827" s="9">
        <f t="shared" si="666"/>
        <v>0</v>
      </c>
      <c r="AX827" s="9">
        <f t="shared" si="667"/>
        <v>0</v>
      </c>
      <c r="AY827" s="9">
        <f t="shared" si="668"/>
        <v>0</v>
      </c>
      <c r="AZ827" s="9">
        <f t="shared" si="669"/>
        <v>0</v>
      </c>
      <c r="BA827" s="9">
        <f t="shared" si="670"/>
        <v>0</v>
      </c>
      <c r="BB827" s="9">
        <f t="shared" si="671"/>
        <v>0</v>
      </c>
      <c r="BC827" s="9">
        <f t="shared" si="672"/>
        <v>0</v>
      </c>
      <c r="BD827" s="9">
        <f t="shared" si="673"/>
        <v>0</v>
      </c>
      <c r="BE827" s="9">
        <f t="shared" si="674"/>
        <v>0</v>
      </c>
      <c r="BF827" s="9">
        <f t="shared" si="675"/>
        <v>0</v>
      </c>
      <c r="BG827" s="9">
        <f t="shared" si="676"/>
        <v>0</v>
      </c>
      <c r="BH827" s="9">
        <f t="shared" si="677"/>
        <v>0</v>
      </c>
      <c r="BI827" s="9">
        <f t="shared" si="678"/>
        <v>0</v>
      </c>
      <c r="BJ827" s="6">
        <f t="shared" si="679"/>
        <v>0</v>
      </c>
      <c r="BK827" s="6">
        <f t="shared" si="680"/>
        <v>0</v>
      </c>
      <c r="BL827" s="6">
        <f t="shared" si="681"/>
        <v>0</v>
      </c>
      <c r="BM827" s="10">
        <f t="shared" si="682"/>
        <v>0</v>
      </c>
      <c r="BN827" s="10">
        <f t="shared" si="683"/>
        <v>0</v>
      </c>
      <c r="BO827" s="10">
        <f t="shared" si="684"/>
        <v>0</v>
      </c>
      <c r="BP827" s="11">
        <f t="shared" si="685"/>
        <v>0</v>
      </c>
      <c r="BQ827" s="11">
        <f t="shared" si="686"/>
        <v>0</v>
      </c>
      <c r="BR827" s="11">
        <f t="shared" si="687"/>
        <v>0</v>
      </c>
      <c r="BS827" s="10">
        <f t="shared" si="688"/>
        <v>0</v>
      </c>
      <c r="BT827" s="10">
        <f t="shared" si="689"/>
        <v>0</v>
      </c>
      <c r="BU827" s="10">
        <f t="shared" si="690"/>
        <v>0</v>
      </c>
      <c r="BV827" s="10">
        <f t="shared" si="691"/>
        <v>0</v>
      </c>
      <c r="BW827" s="10">
        <f t="shared" si="692"/>
        <v>0</v>
      </c>
      <c r="BX827" s="10">
        <f t="shared" si="693"/>
        <v>0</v>
      </c>
      <c r="BY827" s="10">
        <f t="shared" si="694"/>
        <v>0</v>
      </c>
      <c r="BZ827" s="10">
        <f t="shared" si="695"/>
        <v>0</v>
      </c>
      <c r="CA827" s="10">
        <f t="shared" si="696"/>
        <v>0</v>
      </c>
      <c r="CB827" s="9">
        <f t="shared" si="697"/>
        <v>0</v>
      </c>
      <c r="CC827" s="9">
        <f t="shared" si="698"/>
        <v>0</v>
      </c>
      <c r="CD827" s="9">
        <f t="shared" si="699"/>
        <v>0</v>
      </c>
      <c r="CE827" s="12">
        <f t="shared" si="701"/>
        <v>0</v>
      </c>
    </row>
    <row r="828" spans="8:83" ht="18" customHeight="1">
      <c r="H828"/>
      <c r="I828"/>
      <c r="J828"/>
      <c r="AA828" s="16">
        <f t="shared" si="649"/>
        <v>0</v>
      </c>
      <c r="AB828" s="16">
        <f t="shared" si="650"/>
        <v>0</v>
      </c>
      <c r="AC828" s="16">
        <f t="shared" si="651"/>
        <v>0</v>
      </c>
      <c r="AD828" s="16">
        <f t="shared" si="652"/>
        <v>0</v>
      </c>
      <c r="AE828" s="16">
        <f t="shared" si="653"/>
        <v>0</v>
      </c>
      <c r="AF828" s="16">
        <f t="shared" si="654"/>
        <v>0</v>
      </c>
      <c r="AG828" s="16">
        <f t="shared" si="655"/>
        <v>0</v>
      </c>
      <c r="AH828" s="16">
        <f t="shared" si="656"/>
        <v>0</v>
      </c>
      <c r="AI828" s="16">
        <f t="shared" si="657"/>
        <v>0</v>
      </c>
      <c r="AJ828" s="15">
        <f t="shared" si="658"/>
        <v>0.42990838161300676</v>
      </c>
      <c r="AK828" s="6">
        <f t="shared" si="702"/>
        <v>0</v>
      </c>
      <c r="AL828" s="6">
        <f t="shared" si="702"/>
        <v>0</v>
      </c>
      <c r="AM828" s="6">
        <f t="shared" si="702"/>
        <v>0</v>
      </c>
      <c r="AN828" s="6">
        <f t="shared" si="702"/>
        <v>0</v>
      </c>
      <c r="AO828" s="9">
        <f t="shared" si="659"/>
        <v>0</v>
      </c>
      <c r="AP828" s="9">
        <f t="shared" si="660"/>
        <v>0</v>
      </c>
      <c r="AQ828" s="9">
        <f t="shared" si="661"/>
        <v>0</v>
      </c>
      <c r="AR828" s="9">
        <f t="shared" si="662"/>
        <v>0</v>
      </c>
      <c r="AS828" s="9">
        <f t="shared" si="700"/>
        <v>0</v>
      </c>
      <c r="AT828" s="9">
        <f t="shared" si="663"/>
        <v>0</v>
      </c>
      <c r="AU828" s="9">
        <f t="shared" si="664"/>
        <v>0</v>
      </c>
      <c r="AV828" s="9">
        <f t="shared" si="665"/>
        <v>0</v>
      </c>
      <c r="AW828" s="9">
        <f t="shared" si="666"/>
        <v>0</v>
      </c>
      <c r="AX828" s="9">
        <f t="shared" si="667"/>
        <v>0</v>
      </c>
      <c r="AY828" s="9">
        <f t="shared" si="668"/>
        <v>0</v>
      </c>
      <c r="AZ828" s="9">
        <f t="shared" si="669"/>
        <v>0</v>
      </c>
      <c r="BA828" s="9">
        <f t="shared" si="670"/>
        <v>0</v>
      </c>
      <c r="BB828" s="9">
        <f t="shared" si="671"/>
        <v>0</v>
      </c>
      <c r="BC828" s="9">
        <f t="shared" si="672"/>
        <v>0</v>
      </c>
      <c r="BD828" s="9">
        <f t="shared" si="673"/>
        <v>0</v>
      </c>
      <c r="BE828" s="9">
        <f t="shared" si="674"/>
        <v>0</v>
      </c>
      <c r="BF828" s="9">
        <f t="shared" si="675"/>
        <v>0</v>
      </c>
      <c r="BG828" s="9">
        <f t="shared" si="676"/>
        <v>0</v>
      </c>
      <c r="BH828" s="9">
        <f t="shared" si="677"/>
        <v>0</v>
      </c>
      <c r="BI828" s="9">
        <f t="shared" si="678"/>
        <v>0</v>
      </c>
      <c r="BJ828" s="6">
        <f t="shared" si="679"/>
        <v>0</v>
      </c>
      <c r="BK828" s="6">
        <f t="shared" si="680"/>
        <v>0</v>
      </c>
      <c r="BL828" s="6">
        <f t="shared" si="681"/>
        <v>0</v>
      </c>
      <c r="BM828" s="10">
        <f t="shared" si="682"/>
        <v>0</v>
      </c>
      <c r="BN828" s="10">
        <f t="shared" si="683"/>
        <v>0</v>
      </c>
      <c r="BO828" s="10">
        <f t="shared" si="684"/>
        <v>0</v>
      </c>
      <c r="BP828" s="11">
        <f t="shared" si="685"/>
        <v>0</v>
      </c>
      <c r="BQ828" s="11">
        <f t="shared" si="686"/>
        <v>0</v>
      </c>
      <c r="BR828" s="11">
        <f t="shared" si="687"/>
        <v>0</v>
      </c>
      <c r="BS828" s="10">
        <f t="shared" si="688"/>
        <v>0</v>
      </c>
      <c r="BT828" s="10">
        <f t="shared" si="689"/>
        <v>0</v>
      </c>
      <c r="BU828" s="10">
        <f t="shared" si="690"/>
        <v>0</v>
      </c>
      <c r="BV828" s="10">
        <f t="shared" si="691"/>
        <v>0</v>
      </c>
      <c r="BW828" s="10">
        <f t="shared" si="692"/>
        <v>0</v>
      </c>
      <c r="BX828" s="10">
        <f t="shared" si="693"/>
        <v>0</v>
      </c>
      <c r="BY828" s="10">
        <f t="shared" si="694"/>
        <v>0</v>
      </c>
      <c r="BZ828" s="10">
        <f t="shared" si="695"/>
        <v>0</v>
      </c>
      <c r="CA828" s="10">
        <f t="shared" si="696"/>
        <v>0</v>
      </c>
      <c r="CB828" s="9">
        <f t="shared" si="697"/>
        <v>0</v>
      </c>
      <c r="CC828" s="9">
        <f t="shared" si="698"/>
        <v>0</v>
      </c>
      <c r="CD828" s="9">
        <f t="shared" si="699"/>
        <v>0</v>
      </c>
      <c r="CE828" s="12">
        <f t="shared" si="701"/>
        <v>0</v>
      </c>
    </row>
    <row r="829" spans="8:83" ht="18" customHeight="1">
      <c r="H829"/>
      <c r="I829"/>
      <c r="J829"/>
      <c r="AA829" s="16">
        <f t="shared" si="649"/>
        <v>0</v>
      </c>
      <c r="AB829" s="16">
        <f t="shared" si="650"/>
        <v>0</v>
      </c>
      <c r="AC829" s="16">
        <f t="shared" si="651"/>
        <v>0</v>
      </c>
      <c r="AD829" s="16">
        <f t="shared" si="652"/>
        <v>0</v>
      </c>
      <c r="AE829" s="16">
        <f t="shared" si="653"/>
        <v>0</v>
      </c>
      <c r="AF829" s="16">
        <f t="shared" si="654"/>
        <v>0</v>
      </c>
      <c r="AG829" s="16">
        <f t="shared" si="655"/>
        <v>0</v>
      </c>
      <c r="AH829" s="16">
        <f t="shared" si="656"/>
        <v>0</v>
      </c>
      <c r="AI829" s="16">
        <f t="shared" si="657"/>
        <v>0</v>
      </c>
      <c r="AJ829" s="15">
        <f t="shared" si="658"/>
        <v>0.42990838161300676</v>
      </c>
      <c r="AK829" s="6">
        <f t="shared" si="702"/>
        <v>0</v>
      </c>
      <c r="AL829" s="6">
        <f t="shared" si="702"/>
        <v>0</v>
      </c>
      <c r="AM829" s="6">
        <f t="shared" si="702"/>
        <v>0</v>
      </c>
      <c r="AN829" s="6">
        <f t="shared" si="702"/>
        <v>0</v>
      </c>
      <c r="AO829" s="9">
        <f t="shared" si="659"/>
        <v>0</v>
      </c>
      <c r="AP829" s="9">
        <f t="shared" si="660"/>
        <v>0</v>
      </c>
      <c r="AQ829" s="9">
        <f t="shared" si="661"/>
        <v>0</v>
      </c>
      <c r="AR829" s="9">
        <f t="shared" si="662"/>
        <v>0</v>
      </c>
      <c r="AS829" s="9">
        <f t="shared" si="700"/>
        <v>0</v>
      </c>
      <c r="AT829" s="9">
        <f t="shared" si="663"/>
        <v>0</v>
      </c>
      <c r="AU829" s="9">
        <f t="shared" si="664"/>
        <v>0</v>
      </c>
      <c r="AV829" s="9">
        <f t="shared" si="665"/>
        <v>0</v>
      </c>
      <c r="AW829" s="9">
        <f t="shared" si="666"/>
        <v>0</v>
      </c>
      <c r="AX829" s="9">
        <f t="shared" si="667"/>
        <v>0</v>
      </c>
      <c r="AY829" s="9">
        <f t="shared" si="668"/>
        <v>0</v>
      </c>
      <c r="AZ829" s="9">
        <f t="shared" si="669"/>
        <v>0</v>
      </c>
      <c r="BA829" s="9">
        <f t="shared" si="670"/>
        <v>0</v>
      </c>
      <c r="BB829" s="9">
        <f t="shared" si="671"/>
        <v>0</v>
      </c>
      <c r="BC829" s="9">
        <f t="shared" si="672"/>
        <v>0</v>
      </c>
      <c r="BD829" s="9">
        <f t="shared" si="673"/>
        <v>0</v>
      </c>
      <c r="BE829" s="9">
        <f t="shared" si="674"/>
        <v>0</v>
      </c>
      <c r="BF829" s="9">
        <f t="shared" si="675"/>
        <v>0</v>
      </c>
      <c r="BG829" s="9">
        <f t="shared" si="676"/>
        <v>0</v>
      </c>
      <c r="BH829" s="9">
        <f t="shared" si="677"/>
        <v>0</v>
      </c>
      <c r="BI829" s="9">
        <f t="shared" si="678"/>
        <v>0</v>
      </c>
      <c r="BJ829" s="6">
        <f t="shared" si="679"/>
        <v>0</v>
      </c>
      <c r="BK829" s="6">
        <f t="shared" si="680"/>
        <v>0</v>
      </c>
      <c r="BL829" s="6">
        <f t="shared" si="681"/>
        <v>0</v>
      </c>
      <c r="BM829" s="10">
        <f t="shared" si="682"/>
        <v>0</v>
      </c>
      <c r="BN829" s="10">
        <f t="shared" si="683"/>
        <v>0</v>
      </c>
      <c r="BO829" s="10">
        <f t="shared" si="684"/>
        <v>0</v>
      </c>
      <c r="BP829" s="11">
        <f t="shared" si="685"/>
        <v>0</v>
      </c>
      <c r="BQ829" s="11">
        <f t="shared" si="686"/>
        <v>0</v>
      </c>
      <c r="BR829" s="11">
        <f t="shared" si="687"/>
        <v>0</v>
      </c>
      <c r="BS829" s="10">
        <f t="shared" si="688"/>
        <v>0</v>
      </c>
      <c r="BT829" s="10">
        <f t="shared" si="689"/>
        <v>0</v>
      </c>
      <c r="BU829" s="10">
        <f t="shared" si="690"/>
        <v>0</v>
      </c>
      <c r="BV829" s="10">
        <f t="shared" si="691"/>
        <v>0</v>
      </c>
      <c r="BW829" s="10">
        <f t="shared" si="692"/>
        <v>0</v>
      </c>
      <c r="BX829" s="10">
        <f t="shared" si="693"/>
        <v>0</v>
      </c>
      <c r="BY829" s="10">
        <f t="shared" si="694"/>
        <v>0</v>
      </c>
      <c r="BZ829" s="10">
        <f t="shared" si="695"/>
        <v>0</v>
      </c>
      <c r="CA829" s="10">
        <f t="shared" si="696"/>
        <v>0</v>
      </c>
      <c r="CB829" s="9">
        <f t="shared" si="697"/>
        <v>0</v>
      </c>
      <c r="CC829" s="9">
        <f t="shared" si="698"/>
        <v>0</v>
      </c>
      <c r="CD829" s="9">
        <f t="shared" si="699"/>
        <v>0</v>
      </c>
      <c r="CE829" s="12">
        <f t="shared" si="701"/>
        <v>0</v>
      </c>
    </row>
    <row r="830" spans="8:83" ht="18" customHeight="1">
      <c r="H830"/>
      <c r="I830"/>
      <c r="J830"/>
      <c r="AA830" s="16">
        <f t="shared" si="649"/>
        <v>0</v>
      </c>
      <c r="AB830" s="16">
        <f t="shared" si="650"/>
        <v>0</v>
      </c>
      <c r="AC830" s="16">
        <f t="shared" si="651"/>
        <v>0</v>
      </c>
      <c r="AD830" s="16">
        <f t="shared" si="652"/>
        <v>0</v>
      </c>
      <c r="AE830" s="16">
        <f t="shared" si="653"/>
        <v>0</v>
      </c>
      <c r="AF830" s="16">
        <f t="shared" si="654"/>
        <v>0</v>
      </c>
      <c r="AG830" s="16">
        <f t="shared" si="655"/>
        <v>0</v>
      </c>
      <c r="AH830" s="16">
        <f t="shared" si="656"/>
        <v>0</v>
      </c>
      <c r="AI830" s="16">
        <f t="shared" si="657"/>
        <v>0</v>
      </c>
      <c r="AJ830" s="15">
        <f t="shared" si="658"/>
        <v>0.42990838161300676</v>
      </c>
      <c r="AK830" s="6">
        <f t="shared" si="702"/>
        <v>0</v>
      </c>
      <c r="AL830" s="6">
        <f t="shared" si="702"/>
        <v>0</v>
      </c>
      <c r="AM830" s="6">
        <f t="shared" si="702"/>
        <v>0</v>
      </c>
      <c r="AN830" s="6">
        <f t="shared" si="702"/>
        <v>0</v>
      </c>
      <c r="AO830" s="9">
        <f t="shared" si="659"/>
        <v>0</v>
      </c>
      <c r="AP830" s="9">
        <f t="shared" si="660"/>
        <v>0</v>
      </c>
      <c r="AQ830" s="9">
        <f t="shared" si="661"/>
        <v>0</v>
      </c>
      <c r="AR830" s="9">
        <f t="shared" si="662"/>
        <v>0</v>
      </c>
      <c r="AS830" s="9">
        <f t="shared" si="700"/>
        <v>0</v>
      </c>
      <c r="AT830" s="9">
        <f t="shared" si="663"/>
        <v>0</v>
      </c>
      <c r="AU830" s="9">
        <f t="shared" si="664"/>
        <v>0</v>
      </c>
      <c r="AV830" s="9">
        <f t="shared" si="665"/>
        <v>0</v>
      </c>
      <c r="AW830" s="9">
        <f t="shared" si="666"/>
        <v>0</v>
      </c>
      <c r="AX830" s="9">
        <f t="shared" si="667"/>
        <v>0</v>
      </c>
      <c r="AY830" s="9">
        <f t="shared" si="668"/>
        <v>0</v>
      </c>
      <c r="AZ830" s="9">
        <f t="shared" si="669"/>
        <v>0</v>
      </c>
      <c r="BA830" s="9">
        <f t="shared" si="670"/>
        <v>0</v>
      </c>
      <c r="BB830" s="9">
        <f t="shared" si="671"/>
        <v>0</v>
      </c>
      <c r="BC830" s="9">
        <f t="shared" si="672"/>
        <v>0</v>
      </c>
      <c r="BD830" s="9">
        <f t="shared" si="673"/>
        <v>0</v>
      </c>
      <c r="BE830" s="9">
        <f t="shared" si="674"/>
        <v>0</v>
      </c>
      <c r="BF830" s="9">
        <f t="shared" si="675"/>
        <v>0</v>
      </c>
      <c r="BG830" s="9">
        <f t="shared" si="676"/>
        <v>0</v>
      </c>
      <c r="BH830" s="9">
        <f t="shared" si="677"/>
        <v>0</v>
      </c>
      <c r="BI830" s="9">
        <f t="shared" si="678"/>
        <v>0</v>
      </c>
      <c r="BJ830" s="6">
        <f t="shared" si="679"/>
        <v>0</v>
      </c>
      <c r="BK830" s="6">
        <f t="shared" si="680"/>
        <v>0</v>
      </c>
      <c r="BL830" s="6">
        <f t="shared" si="681"/>
        <v>0</v>
      </c>
      <c r="BM830" s="10">
        <f t="shared" si="682"/>
        <v>0</v>
      </c>
      <c r="BN830" s="10">
        <f t="shared" si="683"/>
        <v>0</v>
      </c>
      <c r="BO830" s="10">
        <f t="shared" si="684"/>
        <v>0</v>
      </c>
      <c r="BP830" s="11">
        <f t="shared" si="685"/>
        <v>0</v>
      </c>
      <c r="BQ830" s="11">
        <f t="shared" si="686"/>
        <v>0</v>
      </c>
      <c r="BR830" s="11">
        <f t="shared" si="687"/>
        <v>0</v>
      </c>
      <c r="BS830" s="10">
        <f t="shared" si="688"/>
        <v>0</v>
      </c>
      <c r="BT830" s="10">
        <f t="shared" si="689"/>
        <v>0</v>
      </c>
      <c r="BU830" s="10">
        <f t="shared" si="690"/>
        <v>0</v>
      </c>
      <c r="BV830" s="10">
        <f t="shared" si="691"/>
        <v>0</v>
      </c>
      <c r="BW830" s="10">
        <f t="shared" si="692"/>
        <v>0</v>
      </c>
      <c r="BX830" s="10">
        <f t="shared" si="693"/>
        <v>0</v>
      </c>
      <c r="BY830" s="10">
        <f t="shared" si="694"/>
        <v>0</v>
      </c>
      <c r="BZ830" s="10">
        <f t="shared" si="695"/>
        <v>0</v>
      </c>
      <c r="CA830" s="10">
        <f t="shared" si="696"/>
        <v>0</v>
      </c>
      <c r="CB830" s="9">
        <f t="shared" si="697"/>
        <v>0</v>
      </c>
      <c r="CC830" s="9">
        <f t="shared" si="698"/>
        <v>0</v>
      </c>
      <c r="CD830" s="9">
        <f t="shared" si="699"/>
        <v>0</v>
      </c>
      <c r="CE830" s="12">
        <f t="shared" si="701"/>
        <v>0</v>
      </c>
    </row>
    <row r="831" spans="8:83" ht="18" customHeight="1">
      <c r="H831"/>
      <c r="I831"/>
      <c r="J831"/>
      <c r="AA831" s="16">
        <f t="shared" si="649"/>
        <v>0</v>
      </c>
      <c r="AB831" s="16">
        <f t="shared" si="650"/>
        <v>0</v>
      </c>
      <c r="AC831" s="16">
        <f t="shared" si="651"/>
        <v>0</v>
      </c>
      <c r="AD831" s="16">
        <f t="shared" si="652"/>
        <v>0</v>
      </c>
      <c r="AE831" s="16">
        <f t="shared" si="653"/>
        <v>0</v>
      </c>
      <c r="AF831" s="16">
        <f t="shared" si="654"/>
        <v>0</v>
      </c>
      <c r="AG831" s="16">
        <f t="shared" si="655"/>
        <v>0</v>
      </c>
      <c r="AH831" s="16">
        <f t="shared" si="656"/>
        <v>0</v>
      </c>
      <c r="AI831" s="16">
        <f t="shared" si="657"/>
        <v>0</v>
      </c>
      <c r="AJ831" s="15">
        <f t="shared" si="658"/>
        <v>0.42990838161300676</v>
      </c>
      <c r="AK831" s="6">
        <f t="shared" si="702"/>
        <v>0</v>
      </c>
      <c r="AL831" s="6">
        <f t="shared" si="702"/>
        <v>0</v>
      </c>
      <c r="AM831" s="6">
        <f t="shared" si="702"/>
        <v>0</v>
      </c>
      <c r="AN831" s="6">
        <f t="shared" si="702"/>
        <v>0</v>
      </c>
      <c r="AO831" s="9">
        <f t="shared" si="659"/>
        <v>0</v>
      </c>
      <c r="AP831" s="9">
        <f t="shared" si="660"/>
        <v>0</v>
      </c>
      <c r="AQ831" s="9">
        <f t="shared" si="661"/>
        <v>0</v>
      </c>
      <c r="AR831" s="9">
        <f t="shared" si="662"/>
        <v>0</v>
      </c>
      <c r="AS831" s="9">
        <f t="shared" si="700"/>
        <v>0</v>
      </c>
      <c r="AT831" s="9">
        <f t="shared" si="663"/>
        <v>0</v>
      </c>
      <c r="AU831" s="9">
        <f t="shared" si="664"/>
        <v>0</v>
      </c>
      <c r="AV831" s="9">
        <f t="shared" si="665"/>
        <v>0</v>
      </c>
      <c r="AW831" s="9">
        <f t="shared" si="666"/>
        <v>0</v>
      </c>
      <c r="AX831" s="9">
        <f t="shared" si="667"/>
        <v>0</v>
      </c>
      <c r="AY831" s="9">
        <f t="shared" si="668"/>
        <v>0</v>
      </c>
      <c r="AZ831" s="9">
        <f t="shared" si="669"/>
        <v>0</v>
      </c>
      <c r="BA831" s="9">
        <f t="shared" si="670"/>
        <v>0</v>
      </c>
      <c r="BB831" s="9">
        <f t="shared" si="671"/>
        <v>0</v>
      </c>
      <c r="BC831" s="9">
        <f t="shared" si="672"/>
        <v>0</v>
      </c>
      <c r="BD831" s="9">
        <f t="shared" si="673"/>
        <v>0</v>
      </c>
      <c r="BE831" s="9">
        <f t="shared" si="674"/>
        <v>0</v>
      </c>
      <c r="BF831" s="9">
        <f t="shared" si="675"/>
        <v>0</v>
      </c>
      <c r="BG831" s="9">
        <f t="shared" si="676"/>
        <v>0</v>
      </c>
      <c r="BH831" s="9">
        <f t="shared" si="677"/>
        <v>0</v>
      </c>
      <c r="BI831" s="9">
        <f t="shared" si="678"/>
        <v>0</v>
      </c>
      <c r="BJ831" s="6">
        <f t="shared" si="679"/>
        <v>0</v>
      </c>
      <c r="BK831" s="6">
        <f t="shared" si="680"/>
        <v>0</v>
      </c>
      <c r="BL831" s="6">
        <f t="shared" si="681"/>
        <v>0</v>
      </c>
      <c r="BM831" s="10">
        <f t="shared" si="682"/>
        <v>0</v>
      </c>
      <c r="BN831" s="10">
        <f t="shared" si="683"/>
        <v>0</v>
      </c>
      <c r="BO831" s="10">
        <f t="shared" si="684"/>
        <v>0</v>
      </c>
      <c r="BP831" s="11">
        <f t="shared" si="685"/>
        <v>0</v>
      </c>
      <c r="BQ831" s="11">
        <f t="shared" si="686"/>
        <v>0</v>
      </c>
      <c r="BR831" s="11">
        <f t="shared" si="687"/>
        <v>0</v>
      </c>
      <c r="BS831" s="10">
        <f t="shared" si="688"/>
        <v>0</v>
      </c>
      <c r="BT831" s="10">
        <f t="shared" si="689"/>
        <v>0</v>
      </c>
      <c r="BU831" s="10">
        <f t="shared" si="690"/>
        <v>0</v>
      </c>
      <c r="BV831" s="10">
        <f t="shared" si="691"/>
        <v>0</v>
      </c>
      <c r="BW831" s="10">
        <f t="shared" si="692"/>
        <v>0</v>
      </c>
      <c r="BX831" s="10">
        <f t="shared" si="693"/>
        <v>0</v>
      </c>
      <c r="BY831" s="10">
        <f t="shared" si="694"/>
        <v>0</v>
      </c>
      <c r="BZ831" s="10">
        <f t="shared" si="695"/>
        <v>0</v>
      </c>
      <c r="CA831" s="10">
        <f t="shared" si="696"/>
        <v>0</v>
      </c>
      <c r="CB831" s="9">
        <f t="shared" si="697"/>
        <v>0</v>
      </c>
      <c r="CC831" s="9">
        <f t="shared" si="698"/>
        <v>0</v>
      </c>
      <c r="CD831" s="9">
        <f t="shared" si="699"/>
        <v>0</v>
      </c>
      <c r="CE831" s="12">
        <f t="shared" si="701"/>
        <v>0</v>
      </c>
    </row>
    <row r="832" spans="8:83" ht="18" customHeight="1">
      <c r="H832"/>
      <c r="I832"/>
      <c r="J832"/>
      <c r="AA832" s="16">
        <f t="shared" si="649"/>
        <v>0</v>
      </c>
      <c r="AB832" s="16">
        <f t="shared" si="650"/>
        <v>0</v>
      </c>
      <c r="AC832" s="16">
        <f t="shared" si="651"/>
        <v>0</v>
      </c>
      <c r="AD832" s="16">
        <f t="shared" si="652"/>
        <v>0</v>
      </c>
      <c r="AE832" s="16">
        <f t="shared" si="653"/>
        <v>0</v>
      </c>
      <c r="AF832" s="16">
        <f t="shared" si="654"/>
        <v>0</v>
      </c>
      <c r="AG832" s="16">
        <f t="shared" si="655"/>
        <v>0</v>
      </c>
      <c r="AH832" s="16">
        <f t="shared" si="656"/>
        <v>0</v>
      </c>
      <c r="AI832" s="16">
        <f t="shared" si="657"/>
        <v>0</v>
      </c>
      <c r="AJ832" s="15">
        <f t="shared" si="658"/>
        <v>0.42990838161300676</v>
      </c>
      <c r="AK832" s="6">
        <f t="shared" si="702"/>
        <v>0</v>
      </c>
      <c r="AL832" s="6">
        <f t="shared" si="702"/>
        <v>0</v>
      </c>
      <c r="AM832" s="6">
        <f t="shared" si="702"/>
        <v>0</v>
      </c>
      <c r="AN832" s="6">
        <f t="shared" si="702"/>
        <v>0</v>
      </c>
      <c r="AO832" s="9">
        <f t="shared" si="659"/>
        <v>0</v>
      </c>
      <c r="AP832" s="9">
        <f t="shared" si="660"/>
        <v>0</v>
      </c>
      <c r="AQ832" s="9">
        <f t="shared" si="661"/>
        <v>0</v>
      </c>
      <c r="AR832" s="9">
        <f t="shared" si="662"/>
        <v>0</v>
      </c>
      <c r="AS832" s="9">
        <f t="shared" si="700"/>
        <v>0</v>
      </c>
      <c r="AT832" s="9">
        <f t="shared" si="663"/>
        <v>0</v>
      </c>
      <c r="AU832" s="9">
        <f t="shared" si="664"/>
        <v>0</v>
      </c>
      <c r="AV832" s="9">
        <f t="shared" si="665"/>
        <v>0</v>
      </c>
      <c r="AW832" s="9">
        <f t="shared" si="666"/>
        <v>0</v>
      </c>
      <c r="AX832" s="9">
        <f t="shared" si="667"/>
        <v>0</v>
      </c>
      <c r="AY832" s="9">
        <f t="shared" si="668"/>
        <v>0</v>
      </c>
      <c r="AZ832" s="9">
        <f t="shared" si="669"/>
        <v>0</v>
      </c>
      <c r="BA832" s="9">
        <f t="shared" si="670"/>
        <v>0</v>
      </c>
      <c r="BB832" s="9">
        <f t="shared" si="671"/>
        <v>0</v>
      </c>
      <c r="BC832" s="9">
        <f t="shared" si="672"/>
        <v>0</v>
      </c>
      <c r="BD832" s="9">
        <f t="shared" si="673"/>
        <v>0</v>
      </c>
      <c r="BE832" s="9">
        <f t="shared" si="674"/>
        <v>0</v>
      </c>
      <c r="BF832" s="9">
        <f t="shared" si="675"/>
        <v>0</v>
      </c>
      <c r="BG832" s="9">
        <f t="shared" si="676"/>
        <v>0</v>
      </c>
      <c r="BH832" s="9">
        <f t="shared" si="677"/>
        <v>0</v>
      </c>
      <c r="BI832" s="9">
        <f t="shared" si="678"/>
        <v>0</v>
      </c>
      <c r="BJ832" s="6">
        <f t="shared" si="679"/>
        <v>0</v>
      </c>
      <c r="BK832" s="6">
        <f t="shared" si="680"/>
        <v>0</v>
      </c>
      <c r="BL832" s="6">
        <f t="shared" si="681"/>
        <v>0</v>
      </c>
      <c r="BM832" s="10">
        <f t="shared" si="682"/>
        <v>0</v>
      </c>
      <c r="BN832" s="10">
        <f t="shared" si="683"/>
        <v>0</v>
      </c>
      <c r="BO832" s="10">
        <f t="shared" si="684"/>
        <v>0</v>
      </c>
      <c r="BP832" s="11">
        <f t="shared" si="685"/>
        <v>0</v>
      </c>
      <c r="BQ832" s="11">
        <f t="shared" si="686"/>
        <v>0</v>
      </c>
      <c r="BR832" s="11">
        <f t="shared" si="687"/>
        <v>0</v>
      </c>
      <c r="BS832" s="10">
        <f t="shared" si="688"/>
        <v>0</v>
      </c>
      <c r="BT832" s="10">
        <f t="shared" si="689"/>
        <v>0</v>
      </c>
      <c r="BU832" s="10">
        <f t="shared" si="690"/>
        <v>0</v>
      </c>
      <c r="BV832" s="10">
        <f t="shared" si="691"/>
        <v>0</v>
      </c>
      <c r="BW832" s="10">
        <f t="shared" si="692"/>
        <v>0</v>
      </c>
      <c r="BX832" s="10">
        <f t="shared" si="693"/>
        <v>0</v>
      </c>
      <c r="BY832" s="10">
        <f t="shared" si="694"/>
        <v>0</v>
      </c>
      <c r="BZ832" s="10">
        <f t="shared" si="695"/>
        <v>0</v>
      </c>
      <c r="CA832" s="10">
        <f t="shared" si="696"/>
        <v>0</v>
      </c>
      <c r="CB832" s="9">
        <f t="shared" si="697"/>
        <v>0</v>
      </c>
      <c r="CC832" s="9">
        <f t="shared" si="698"/>
        <v>0</v>
      </c>
      <c r="CD832" s="9">
        <f t="shared" si="699"/>
        <v>0</v>
      </c>
      <c r="CE832" s="12">
        <f t="shared" si="701"/>
        <v>0</v>
      </c>
    </row>
    <row r="833" spans="8:83" ht="18" customHeight="1">
      <c r="H833"/>
      <c r="I833"/>
      <c r="J833"/>
      <c r="AA833" s="16">
        <f t="shared" si="649"/>
        <v>0</v>
      </c>
      <c r="AB833" s="16">
        <f t="shared" si="650"/>
        <v>0</v>
      </c>
      <c r="AC833" s="16">
        <f t="shared" si="651"/>
        <v>0</v>
      </c>
      <c r="AD833" s="16">
        <f t="shared" si="652"/>
        <v>0</v>
      </c>
      <c r="AE833" s="16">
        <f t="shared" si="653"/>
        <v>0</v>
      </c>
      <c r="AF833" s="16">
        <f t="shared" si="654"/>
        <v>0</v>
      </c>
      <c r="AG833" s="16">
        <f t="shared" si="655"/>
        <v>0</v>
      </c>
      <c r="AH833" s="16">
        <f t="shared" si="656"/>
        <v>0</v>
      </c>
      <c r="AI833" s="16">
        <f t="shared" si="657"/>
        <v>0</v>
      </c>
      <c r="AJ833" s="15">
        <f t="shared" si="658"/>
        <v>0.42990838161300676</v>
      </c>
      <c r="AK833" s="6">
        <f t="shared" si="702"/>
        <v>0</v>
      </c>
      <c r="AL833" s="6">
        <f t="shared" si="702"/>
        <v>0</v>
      </c>
      <c r="AM833" s="6">
        <f t="shared" si="702"/>
        <v>0</v>
      </c>
      <c r="AN833" s="6">
        <f t="shared" si="702"/>
        <v>0</v>
      </c>
      <c r="AO833" s="9">
        <f t="shared" si="659"/>
        <v>0</v>
      </c>
      <c r="AP833" s="9">
        <f t="shared" si="660"/>
        <v>0</v>
      </c>
      <c r="AQ833" s="9">
        <f t="shared" si="661"/>
        <v>0</v>
      </c>
      <c r="AR833" s="9">
        <f t="shared" si="662"/>
        <v>0</v>
      </c>
      <c r="AS833" s="9">
        <f t="shared" si="700"/>
        <v>0</v>
      </c>
      <c r="AT833" s="9">
        <f t="shared" si="663"/>
        <v>0</v>
      </c>
      <c r="AU833" s="9">
        <f t="shared" si="664"/>
        <v>0</v>
      </c>
      <c r="AV833" s="9">
        <f t="shared" si="665"/>
        <v>0</v>
      </c>
      <c r="AW833" s="9">
        <f t="shared" si="666"/>
        <v>0</v>
      </c>
      <c r="AX833" s="9">
        <f t="shared" si="667"/>
        <v>0</v>
      </c>
      <c r="AY833" s="9">
        <f t="shared" si="668"/>
        <v>0</v>
      </c>
      <c r="AZ833" s="9">
        <f t="shared" si="669"/>
        <v>0</v>
      </c>
      <c r="BA833" s="9">
        <f t="shared" si="670"/>
        <v>0</v>
      </c>
      <c r="BB833" s="9">
        <f t="shared" si="671"/>
        <v>0</v>
      </c>
      <c r="BC833" s="9">
        <f t="shared" si="672"/>
        <v>0</v>
      </c>
      <c r="BD833" s="9">
        <f t="shared" si="673"/>
        <v>0</v>
      </c>
      <c r="BE833" s="9">
        <f t="shared" si="674"/>
        <v>0</v>
      </c>
      <c r="BF833" s="9">
        <f t="shared" si="675"/>
        <v>0</v>
      </c>
      <c r="BG833" s="9">
        <f t="shared" si="676"/>
        <v>0</v>
      </c>
      <c r="BH833" s="9">
        <f t="shared" si="677"/>
        <v>0</v>
      </c>
      <c r="BI833" s="9">
        <f t="shared" si="678"/>
        <v>0</v>
      </c>
      <c r="BJ833" s="6">
        <f t="shared" si="679"/>
        <v>0</v>
      </c>
      <c r="BK833" s="6">
        <f t="shared" si="680"/>
        <v>0</v>
      </c>
      <c r="BL833" s="6">
        <f t="shared" si="681"/>
        <v>0</v>
      </c>
      <c r="BM833" s="10">
        <f t="shared" si="682"/>
        <v>0</v>
      </c>
      <c r="BN833" s="10">
        <f t="shared" si="683"/>
        <v>0</v>
      </c>
      <c r="BO833" s="10">
        <f t="shared" si="684"/>
        <v>0</v>
      </c>
      <c r="BP833" s="11">
        <f t="shared" si="685"/>
        <v>0</v>
      </c>
      <c r="BQ833" s="11">
        <f t="shared" si="686"/>
        <v>0</v>
      </c>
      <c r="BR833" s="11">
        <f t="shared" si="687"/>
        <v>0</v>
      </c>
      <c r="BS833" s="10">
        <f t="shared" si="688"/>
        <v>0</v>
      </c>
      <c r="BT833" s="10">
        <f t="shared" si="689"/>
        <v>0</v>
      </c>
      <c r="BU833" s="10">
        <f t="shared" si="690"/>
        <v>0</v>
      </c>
      <c r="BV833" s="10">
        <f t="shared" si="691"/>
        <v>0</v>
      </c>
      <c r="BW833" s="10">
        <f t="shared" si="692"/>
        <v>0</v>
      </c>
      <c r="BX833" s="10">
        <f t="shared" si="693"/>
        <v>0</v>
      </c>
      <c r="BY833" s="10">
        <f t="shared" si="694"/>
        <v>0</v>
      </c>
      <c r="BZ833" s="10">
        <f t="shared" si="695"/>
        <v>0</v>
      </c>
      <c r="CA833" s="10">
        <f t="shared" si="696"/>
        <v>0</v>
      </c>
      <c r="CB833" s="9">
        <f t="shared" si="697"/>
        <v>0</v>
      </c>
      <c r="CC833" s="9">
        <f t="shared" si="698"/>
        <v>0</v>
      </c>
      <c r="CD833" s="9">
        <f t="shared" si="699"/>
        <v>0</v>
      </c>
      <c r="CE833" s="12">
        <f t="shared" si="701"/>
        <v>0</v>
      </c>
    </row>
    <row r="834" spans="8:83" ht="18" customHeight="1">
      <c r="H834"/>
      <c r="I834"/>
      <c r="J834"/>
      <c r="AA834" s="16">
        <f t="shared" si="649"/>
        <v>0</v>
      </c>
      <c r="AB834" s="16">
        <f t="shared" si="650"/>
        <v>0</v>
      </c>
      <c r="AC834" s="16">
        <f t="shared" si="651"/>
        <v>0</v>
      </c>
      <c r="AD834" s="16">
        <f t="shared" si="652"/>
        <v>0</v>
      </c>
      <c r="AE834" s="16">
        <f t="shared" si="653"/>
        <v>0</v>
      </c>
      <c r="AF834" s="16">
        <f t="shared" si="654"/>
        <v>0</v>
      </c>
      <c r="AG834" s="16">
        <f t="shared" si="655"/>
        <v>0</v>
      </c>
      <c r="AH834" s="16">
        <f t="shared" si="656"/>
        <v>0</v>
      </c>
      <c r="AI834" s="16">
        <f t="shared" si="657"/>
        <v>0</v>
      </c>
      <c r="AJ834" s="15">
        <f t="shared" si="658"/>
        <v>0.42990838161300676</v>
      </c>
      <c r="AK834" s="6">
        <f t="shared" si="702"/>
        <v>0</v>
      </c>
      <c r="AL834" s="6">
        <f t="shared" si="702"/>
        <v>0</v>
      </c>
      <c r="AM834" s="6">
        <f t="shared" si="702"/>
        <v>0</v>
      </c>
      <c r="AN834" s="6">
        <f t="shared" si="702"/>
        <v>0</v>
      </c>
      <c r="AO834" s="9">
        <f t="shared" si="659"/>
        <v>0</v>
      </c>
      <c r="AP834" s="9">
        <f t="shared" si="660"/>
        <v>0</v>
      </c>
      <c r="AQ834" s="9">
        <f t="shared" si="661"/>
        <v>0</v>
      </c>
      <c r="AR834" s="9">
        <f t="shared" si="662"/>
        <v>0</v>
      </c>
      <c r="AS834" s="9">
        <f t="shared" si="700"/>
        <v>0</v>
      </c>
      <c r="AT834" s="9">
        <f t="shared" si="663"/>
        <v>0</v>
      </c>
      <c r="AU834" s="9">
        <f t="shared" si="664"/>
        <v>0</v>
      </c>
      <c r="AV834" s="9">
        <f t="shared" si="665"/>
        <v>0</v>
      </c>
      <c r="AW834" s="9">
        <f t="shared" si="666"/>
        <v>0</v>
      </c>
      <c r="AX834" s="9">
        <f t="shared" si="667"/>
        <v>0</v>
      </c>
      <c r="AY834" s="9">
        <f t="shared" si="668"/>
        <v>0</v>
      </c>
      <c r="AZ834" s="9">
        <f t="shared" si="669"/>
        <v>0</v>
      </c>
      <c r="BA834" s="9">
        <f t="shared" si="670"/>
        <v>0</v>
      </c>
      <c r="BB834" s="9">
        <f t="shared" si="671"/>
        <v>0</v>
      </c>
      <c r="BC834" s="9">
        <f t="shared" si="672"/>
        <v>0</v>
      </c>
      <c r="BD834" s="9">
        <f t="shared" si="673"/>
        <v>0</v>
      </c>
      <c r="BE834" s="9">
        <f t="shared" si="674"/>
        <v>0</v>
      </c>
      <c r="BF834" s="9">
        <f t="shared" si="675"/>
        <v>0</v>
      </c>
      <c r="BG834" s="9">
        <f t="shared" si="676"/>
        <v>0</v>
      </c>
      <c r="BH834" s="9">
        <f t="shared" si="677"/>
        <v>0</v>
      </c>
      <c r="BI834" s="9">
        <f t="shared" si="678"/>
        <v>0</v>
      </c>
      <c r="BJ834" s="6">
        <f t="shared" si="679"/>
        <v>0</v>
      </c>
      <c r="BK834" s="6">
        <f t="shared" si="680"/>
        <v>0</v>
      </c>
      <c r="BL834" s="6">
        <f t="shared" si="681"/>
        <v>0</v>
      </c>
      <c r="BM834" s="10">
        <f t="shared" si="682"/>
        <v>0</v>
      </c>
      <c r="BN834" s="10">
        <f t="shared" si="683"/>
        <v>0</v>
      </c>
      <c r="BO834" s="10">
        <f t="shared" si="684"/>
        <v>0</v>
      </c>
      <c r="BP834" s="11">
        <f t="shared" si="685"/>
        <v>0</v>
      </c>
      <c r="BQ834" s="11">
        <f t="shared" si="686"/>
        <v>0</v>
      </c>
      <c r="BR834" s="11">
        <f t="shared" si="687"/>
        <v>0</v>
      </c>
      <c r="BS834" s="10">
        <f t="shared" si="688"/>
        <v>0</v>
      </c>
      <c r="BT834" s="10">
        <f t="shared" si="689"/>
        <v>0</v>
      </c>
      <c r="BU834" s="10">
        <f t="shared" si="690"/>
        <v>0</v>
      </c>
      <c r="BV834" s="10">
        <f t="shared" si="691"/>
        <v>0</v>
      </c>
      <c r="BW834" s="10">
        <f t="shared" si="692"/>
        <v>0</v>
      </c>
      <c r="BX834" s="10">
        <f t="shared" si="693"/>
        <v>0</v>
      </c>
      <c r="BY834" s="10">
        <f t="shared" si="694"/>
        <v>0</v>
      </c>
      <c r="BZ834" s="10">
        <f t="shared" si="695"/>
        <v>0</v>
      </c>
      <c r="CA834" s="10">
        <f t="shared" si="696"/>
        <v>0</v>
      </c>
      <c r="CB834" s="9">
        <f t="shared" si="697"/>
        <v>0</v>
      </c>
      <c r="CC834" s="9">
        <f t="shared" si="698"/>
        <v>0</v>
      </c>
      <c r="CD834" s="9">
        <f t="shared" si="699"/>
        <v>0</v>
      </c>
      <c r="CE834" s="12">
        <f t="shared" si="701"/>
        <v>0</v>
      </c>
    </row>
    <row r="835" spans="8:83" ht="18" customHeight="1">
      <c r="H835"/>
      <c r="I835"/>
      <c r="J835"/>
      <c r="AA835" s="16">
        <f t="shared" si="649"/>
        <v>0</v>
      </c>
      <c r="AB835" s="16">
        <f t="shared" si="650"/>
        <v>0</v>
      </c>
      <c r="AC835" s="16">
        <f t="shared" si="651"/>
        <v>0</v>
      </c>
      <c r="AD835" s="16">
        <f t="shared" si="652"/>
        <v>0</v>
      </c>
      <c r="AE835" s="16">
        <f t="shared" si="653"/>
        <v>0</v>
      </c>
      <c r="AF835" s="16">
        <f t="shared" si="654"/>
        <v>0</v>
      </c>
      <c r="AG835" s="16">
        <f t="shared" si="655"/>
        <v>0</v>
      </c>
      <c r="AH835" s="16">
        <f t="shared" si="656"/>
        <v>0</v>
      </c>
      <c r="AI835" s="16">
        <f t="shared" si="657"/>
        <v>0</v>
      </c>
      <c r="AJ835" s="15">
        <f t="shared" si="658"/>
        <v>0.42990838161300676</v>
      </c>
      <c r="AK835" s="6">
        <f t="shared" si="702"/>
        <v>0</v>
      </c>
      <c r="AL835" s="6">
        <f t="shared" si="702"/>
        <v>0</v>
      </c>
      <c r="AM835" s="6">
        <f t="shared" si="702"/>
        <v>0</v>
      </c>
      <c r="AN835" s="6">
        <f t="shared" si="702"/>
        <v>0</v>
      </c>
      <c r="AO835" s="9">
        <f t="shared" si="659"/>
        <v>0</v>
      </c>
      <c r="AP835" s="9">
        <f t="shared" si="660"/>
        <v>0</v>
      </c>
      <c r="AQ835" s="9">
        <f t="shared" si="661"/>
        <v>0</v>
      </c>
      <c r="AR835" s="9">
        <f t="shared" si="662"/>
        <v>0</v>
      </c>
      <c r="AS835" s="9">
        <f t="shared" si="700"/>
        <v>0</v>
      </c>
      <c r="AT835" s="9">
        <f t="shared" si="663"/>
        <v>0</v>
      </c>
      <c r="AU835" s="9">
        <f t="shared" si="664"/>
        <v>0</v>
      </c>
      <c r="AV835" s="9">
        <f t="shared" si="665"/>
        <v>0</v>
      </c>
      <c r="AW835" s="9">
        <f t="shared" si="666"/>
        <v>0</v>
      </c>
      <c r="AX835" s="9">
        <f t="shared" si="667"/>
        <v>0</v>
      </c>
      <c r="AY835" s="9">
        <f t="shared" si="668"/>
        <v>0</v>
      </c>
      <c r="AZ835" s="9">
        <f t="shared" si="669"/>
        <v>0</v>
      </c>
      <c r="BA835" s="9">
        <f t="shared" si="670"/>
        <v>0</v>
      </c>
      <c r="BB835" s="9">
        <f t="shared" si="671"/>
        <v>0</v>
      </c>
      <c r="BC835" s="9">
        <f t="shared" si="672"/>
        <v>0</v>
      </c>
      <c r="BD835" s="9">
        <f t="shared" si="673"/>
        <v>0</v>
      </c>
      <c r="BE835" s="9">
        <f t="shared" si="674"/>
        <v>0</v>
      </c>
      <c r="BF835" s="9">
        <f t="shared" si="675"/>
        <v>0</v>
      </c>
      <c r="BG835" s="9">
        <f t="shared" si="676"/>
        <v>0</v>
      </c>
      <c r="BH835" s="9">
        <f t="shared" si="677"/>
        <v>0</v>
      </c>
      <c r="BI835" s="9">
        <f t="shared" si="678"/>
        <v>0</v>
      </c>
      <c r="BJ835" s="6">
        <f t="shared" si="679"/>
        <v>0</v>
      </c>
      <c r="BK835" s="6">
        <f t="shared" si="680"/>
        <v>0</v>
      </c>
      <c r="BL835" s="6">
        <f t="shared" si="681"/>
        <v>0</v>
      </c>
      <c r="BM835" s="10">
        <f t="shared" si="682"/>
        <v>0</v>
      </c>
      <c r="BN835" s="10">
        <f t="shared" si="683"/>
        <v>0</v>
      </c>
      <c r="BO835" s="10">
        <f t="shared" si="684"/>
        <v>0</v>
      </c>
      <c r="BP835" s="11">
        <f t="shared" si="685"/>
        <v>0</v>
      </c>
      <c r="BQ835" s="11">
        <f t="shared" si="686"/>
        <v>0</v>
      </c>
      <c r="BR835" s="11">
        <f t="shared" si="687"/>
        <v>0</v>
      </c>
      <c r="BS835" s="10">
        <f t="shared" si="688"/>
        <v>0</v>
      </c>
      <c r="BT835" s="10">
        <f t="shared" si="689"/>
        <v>0</v>
      </c>
      <c r="BU835" s="10">
        <f t="shared" si="690"/>
        <v>0</v>
      </c>
      <c r="BV835" s="10">
        <f t="shared" si="691"/>
        <v>0</v>
      </c>
      <c r="BW835" s="10">
        <f t="shared" si="692"/>
        <v>0</v>
      </c>
      <c r="BX835" s="10">
        <f t="shared" si="693"/>
        <v>0</v>
      </c>
      <c r="BY835" s="10">
        <f t="shared" si="694"/>
        <v>0</v>
      </c>
      <c r="BZ835" s="10">
        <f t="shared" si="695"/>
        <v>0</v>
      </c>
      <c r="CA835" s="10">
        <f t="shared" si="696"/>
        <v>0</v>
      </c>
      <c r="CB835" s="9">
        <f t="shared" si="697"/>
        <v>0</v>
      </c>
      <c r="CC835" s="9">
        <f t="shared" si="698"/>
        <v>0</v>
      </c>
      <c r="CD835" s="9">
        <f t="shared" si="699"/>
        <v>0</v>
      </c>
      <c r="CE835" s="12">
        <f t="shared" si="701"/>
        <v>0</v>
      </c>
    </row>
    <row r="836" spans="8:83" ht="18" customHeight="1">
      <c r="H836"/>
      <c r="I836"/>
      <c r="J836"/>
      <c r="AA836" s="16">
        <f t="shared" si="649"/>
        <v>0</v>
      </c>
      <c r="AB836" s="16">
        <f t="shared" si="650"/>
        <v>0</v>
      </c>
      <c r="AC836" s="16">
        <f t="shared" si="651"/>
        <v>0</v>
      </c>
      <c r="AD836" s="16">
        <f t="shared" si="652"/>
        <v>0</v>
      </c>
      <c r="AE836" s="16">
        <f t="shared" si="653"/>
        <v>0</v>
      </c>
      <c r="AF836" s="16">
        <f t="shared" si="654"/>
        <v>0</v>
      </c>
      <c r="AG836" s="16">
        <f t="shared" si="655"/>
        <v>0</v>
      </c>
      <c r="AH836" s="16">
        <f t="shared" si="656"/>
        <v>0</v>
      </c>
      <c r="AI836" s="16">
        <f t="shared" si="657"/>
        <v>0</v>
      </c>
      <c r="AJ836" s="15">
        <f t="shared" si="658"/>
        <v>0.42990838161300676</v>
      </c>
      <c r="AK836" s="6">
        <f t="shared" si="702"/>
        <v>0</v>
      </c>
      <c r="AL836" s="6">
        <f t="shared" si="702"/>
        <v>0</v>
      </c>
      <c r="AM836" s="6">
        <f t="shared" si="702"/>
        <v>0</v>
      </c>
      <c r="AN836" s="6">
        <f t="shared" si="702"/>
        <v>0</v>
      </c>
      <c r="AO836" s="9">
        <f t="shared" si="659"/>
        <v>0</v>
      </c>
      <c r="AP836" s="9">
        <f t="shared" si="660"/>
        <v>0</v>
      </c>
      <c r="AQ836" s="9">
        <f t="shared" si="661"/>
        <v>0</v>
      </c>
      <c r="AR836" s="9">
        <f t="shared" si="662"/>
        <v>0</v>
      </c>
      <c r="AS836" s="9">
        <f t="shared" si="700"/>
        <v>0</v>
      </c>
      <c r="AT836" s="9">
        <f t="shared" si="663"/>
        <v>0</v>
      </c>
      <c r="AU836" s="9">
        <f t="shared" si="664"/>
        <v>0</v>
      </c>
      <c r="AV836" s="9">
        <f t="shared" si="665"/>
        <v>0</v>
      </c>
      <c r="AW836" s="9">
        <f t="shared" si="666"/>
        <v>0</v>
      </c>
      <c r="AX836" s="9">
        <f t="shared" si="667"/>
        <v>0</v>
      </c>
      <c r="AY836" s="9">
        <f t="shared" si="668"/>
        <v>0</v>
      </c>
      <c r="AZ836" s="9">
        <f t="shared" si="669"/>
        <v>0</v>
      </c>
      <c r="BA836" s="9">
        <f t="shared" si="670"/>
        <v>0</v>
      </c>
      <c r="BB836" s="9">
        <f t="shared" si="671"/>
        <v>0</v>
      </c>
      <c r="BC836" s="9">
        <f t="shared" si="672"/>
        <v>0</v>
      </c>
      <c r="BD836" s="9">
        <f t="shared" si="673"/>
        <v>0</v>
      </c>
      <c r="BE836" s="9">
        <f t="shared" si="674"/>
        <v>0</v>
      </c>
      <c r="BF836" s="9">
        <f t="shared" si="675"/>
        <v>0</v>
      </c>
      <c r="BG836" s="9">
        <f t="shared" si="676"/>
        <v>0</v>
      </c>
      <c r="BH836" s="9">
        <f t="shared" si="677"/>
        <v>0</v>
      </c>
      <c r="BI836" s="9">
        <f t="shared" si="678"/>
        <v>0</v>
      </c>
      <c r="BJ836" s="6">
        <f t="shared" si="679"/>
        <v>0</v>
      </c>
      <c r="BK836" s="6">
        <f t="shared" si="680"/>
        <v>0</v>
      </c>
      <c r="BL836" s="6">
        <f t="shared" si="681"/>
        <v>0</v>
      </c>
      <c r="BM836" s="10">
        <f t="shared" si="682"/>
        <v>0</v>
      </c>
      <c r="BN836" s="10">
        <f t="shared" si="683"/>
        <v>0</v>
      </c>
      <c r="BO836" s="10">
        <f t="shared" si="684"/>
        <v>0</v>
      </c>
      <c r="BP836" s="11">
        <f t="shared" si="685"/>
        <v>0</v>
      </c>
      <c r="BQ836" s="11">
        <f t="shared" si="686"/>
        <v>0</v>
      </c>
      <c r="BR836" s="11">
        <f t="shared" si="687"/>
        <v>0</v>
      </c>
      <c r="BS836" s="10">
        <f t="shared" si="688"/>
        <v>0</v>
      </c>
      <c r="BT836" s="10">
        <f t="shared" si="689"/>
        <v>0</v>
      </c>
      <c r="BU836" s="10">
        <f t="shared" si="690"/>
        <v>0</v>
      </c>
      <c r="BV836" s="10">
        <f t="shared" si="691"/>
        <v>0</v>
      </c>
      <c r="BW836" s="10">
        <f t="shared" si="692"/>
        <v>0</v>
      </c>
      <c r="BX836" s="10">
        <f t="shared" si="693"/>
        <v>0</v>
      </c>
      <c r="BY836" s="10">
        <f t="shared" si="694"/>
        <v>0</v>
      </c>
      <c r="BZ836" s="10">
        <f t="shared" si="695"/>
        <v>0</v>
      </c>
      <c r="CA836" s="10">
        <f t="shared" si="696"/>
        <v>0</v>
      </c>
      <c r="CB836" s="9">
        <f t="shared" si="697"/>
        <v>0</v>
      </c>
      <c r="CC836" s="9">
        <f t="shared" si="698"/>
        <v>0</v>
      </c>
      <c r="CD836" s="9">
        <f t="shared" si="699"/>
        <v>0</v>
      </c>
      <c r="CE836" s="12">
        <f t="shared" si="701"/>
        <v>0</v>
      </c>
    </row>
    <row r="837" spans="8:83" ht="18" customHeight="1">
      <c r="H837"/>
      <c r="I837"/>
      <c r="J837"/>
      <c r="AA837" s="16">
        <f t="shared" si="649"/>
        <v>0</v>
      </c>
      <c r="AB837" s="16">
        <f t="shared" si="650"/>
        <v>0</v>
      </c>
      <c r="AC837" s="16">
        <f t="shared" si="651"/>
        <v>0</v>
      </c>
      <c r="AD837" s="16">
        <f t="shared" si="652"/>
        <v>0</v>
      </c>
      <c r="AE837" s="16">
        <f t="shared" si="653"/>
        <v>0</v>
      </c>
      <c r="AF837" s="16">
        <f t="shared" si="654"/>
        <v>0</v>
      </c>
      <c r="AG837" s="16">
        <f t="shared" si="655"/>
        <v>0</v>
      </c>
      <c r="AH837" s="16">
        <f t="shared" si="656"/>
        <v>0</v>
      </c>
      <c r="AI837" s="16">
        <f t="shared" si="657"/>
        <v>0</v>
      </c>
      <c r="AJ837" s="15">
        <f t="shared" si="658"/>
        <v>0.42990838161300676</v>
      </c>
      <c r="AK837" s="6">
        <f t="shared" si="702"/>
        <v>0</v>
      </c>
      <c r="AL837" s="6">
        <f t="shared" si="702"/>
        <v>0</v>
      </c>
      <c r="AM837" s="6">
        <f t="shared" si="702"/>
        <v>0</v>
      </c>
      <c r="AN837" s="6">
        <f t="shared" si="702"/>
        <v>0</v>
      </c>
      <c r="AO837" s="9">
        <f t="shared" si="659"/>
        <v>0</v>
      </c>
      <c r="AP837" s="9">
        <f t="shared" si="660"/>
        <v>0</v>
      </c>
      <c r="AQ837" s="9">
        <f t="shared" si="661"/>
        <v>0</v>
      </c>
      <c r="AR837" s="9">
        <f t="shared" si="662"/>
        <v>0</v>
      </c>
      <c r="AS837" s="9">
        <f t="shared" si="700"/>
        <v>0</v>
      </c>
      <c r="AT837" s="9">
        <f t="shared" si="663"/>
        <v>0</v>
      </c>
      <c r="AU837" s="9">
        <f t="shared" si="664"/>
        <v>0</v>
      </c>
      <c r="AV837" s="9">
        <f t="shared" si="665"/>
        <v>0</v>
      </c>
      <c r="AW837" s="9">
        <f t="shared" si="666"/>
        <v>0</v>
      </c>
      <c r="AX837" s="9">
        <f t="shared" si="667"/>
        <v>0</v>
      </c>
      <c r="AY837" s="9">
        <f t="shared" si="668"/>
        <v>0</v>
      </c>
      <c r="AZ837" s="9">
        <f t="shared" si="669"/>
        <v>0</v>
      </c>
      <c r="BA837" s="9">
        <f t="shared" si="670"/>
        <v>0</v>
      </c>
      <c r="BB837" s="9">
        <f t="shared" si="671"/>
        <v>0</v>
      </c>
      <c r="BC837" s="9">
        <f t="shared" si="672"/>
        <v>0</v>
      </c>
      <c r="BD837" s="9">
        <f t="shared" si="673"/>
        <v>0</v>
      </c>
      <c r="BE837" s="9">
        <f t="shared" si="674"/>
        <v>0</v>
      </c>
      <c r="BF837" s="9">
        <f t="shared" si="675"/>
        <v>0</v>
      </c>
      <c r="BG837" s="9">
        <f t="shared" si="676"/>
        <v>0</v>
      </c>
      <c r="BH837" s="9">
        <f t="shared" si="677"/>
        <v>0</v>
      </c>
      <c r="BI837" s="9">
        <f t="shared" si="678"/>
        <v>0</v>
      </c>
      <c r="BJ837" s="6">
        <f t="shared" si="679"/>
        <v>0</v>
      </c>
      <c r="BK837" s="6">
        <f t="shared" si="680"/>
        <v>0</v>
      </c>
      <c r="BL837" s="6">
        <f t="shared" si="681"/>
        <v>0</v>
      </c>
      <c r="BM837" s="10">
        <f t="shared" si="682"/>
        <v>0</v>
      </c>
      <c r="BN837" s="10">
        <f t="shared" si="683"/>
        <v>0</v>
      </c>
      <c r="BO837" s="10">
        <f t="shared" si="684"/>
        <v>0</v>
      </c>
      <c r="BP837" s="11">
        <f t="shared" si="685"/>
        <v>0</v>
      </c>
      <c r="BQ837" s="11">
        <f t="shared" si="686"/>
        <v>0</v>
      </c>
      <c r="BR837" s="11">
        <f t="shared" si="687"/>
        <v>0</v>
      </c>
      <c r="BS837" s="10">
        <f t="shared" si="688"/>
        <v>0</v>
      </c>
      <c r="BT837" s="10">
        <f t="shared" si="689"/>
        <v>0</v>
      </c>
      <c r="BU837" s="10">
        <f t="shared" si="690"/>
        <v>0</v>
      </c>
      <c r="BV837" s="10">
        <f t="shared" si="691"/>
        <v>0</v>
      </c>
      <c r="BW837" s="10">
        <f t="shared" si="692"/>
        <v>0</v>
      </c>
      <c r="BX837" s="10">
        <f t="shared" si="693"/>
        <v>0</v>
      </c>
      <c r="BY837" s="10">
        <f t="shared" si="694"/>
        <v>0</v>
      </c>
      <c r="BZ837" s="10">
        <f t="shared" si="695"/>
        <v>0</v>
      </c>
      <c r="CA837" s="10">
        <f t="shared" si="696"/>
        <v>0</v>
      </c>
      <c r="CB837" s="9">
        <f t="shared" si="697"/>
        <v>0</v>
      </c>
      <c r="CC837" s="9">
        <f t="shared" si="698"/>
        <v>0</v>
      </c>
      <c r="CD837" s="9">
        <f t="shared" si="699"/>
        <v>0</v>
      </c>
      <c r="CE837" s="12">
        <f t="shared" si="701"/>
        <v>0</v>
      </c>
    </row>
    <row r="838" spans="8:83" ht="18" customHeight="1">
      <c r="H838"/>
      <c r="I838"/>
      <c r="J838"/>
      <c r="AA838" s="16">
        <f t="shared" ref="AA838:AA901" si="703">IF(Q_perm&lt;&gt;0, diffP1+diffP2,)</f>
        <v>0</v>
      </c>
      <c r="AB838" s="16">
        <f t="shared" ref="AB838:AB901" si="704">IF(Q_perm1&lt;&gt;0, P_feed1-P_feed2,)</f>
        <v>0</v>
      </c>
      <c r="AC838" s="16">
        <f t="shared" ref="AC838:AC901" si="705">IF(Q_perm2&lt;&gt;0, P_feed3-P_conc,)</f>
        <v>0</v>
      </c>
      <c r="AD838" s="16">
        <f t="shared" ref="AD838:AD901" si="706">IF(AND(Q_perm&lt;&gt;0,diffP&lt;&gt;0),diffP*(2*Q0_conc+Q0_perm)^1.5/(2*Q_conc+Q_perm)^1.5,)</f>
        <v>0</v>
      </c>
      <c r="AE838" s="16">
        <f t="shared" ref="AE838:AE901" si="707">IF(AND(Q_perm1&lt;&gt;0,diffP1&lt;&gt;0),diffP1*(2*(Q0_feed-Q0_perm1)+Q0_perm1)^1.5/(2*(Q_feed-Q_perm1)+Q_perm1)^1.5,)</f>
        <v>0</v>
      </c>
      <c r="AF838" s="16">
        <f t="shared" ref="AF838:AF901" si="708">IF(AND(Q_perm2&lt;&gt;0,diffP2&lt;&gt;0),diffP2*(2*(Q0_feed-Q0_perm1-Q0_perm2)+Q0_perm2)^1.5/(2*(Q_feed-Q_perm1-Q_perm2)+Q_perm2)^1.5,)</f>
        <v>0</v>
      </c>
      <c r="AG838" s="16">
        <f t="shared" ref="AG838:AG901" si="709">IF(Q_perm&lt;&gt;0,(NoOfPV1*(P_feed1-P_perm1)+NoOfPV2*(P_feed3-P_perm2))/NoOfPV-diffP/(2*NoOfArray),)</f>
        <v>0</v>
      </c>
      <c r="AH838" s="16">
        <f t="shared" ref="AH838:AH901" si="710">IF(Q_perm1&lt;&gt;0,(P_feed1-P_perm1)-diffP1/2,)</f>
        <v>0</v>
      </c>
      <c r="AI838" s="16">
        <f t="shared" ref="AI838:AI901" si="711">IF(Q_perm2&lt;&gt;0,(P_feed3-P_perm2)-diffP2/2,)</f>
        <v>0</v>
      </c>
      <c r="AJ838" s="15">
        <f t="shared" ref="AJ838:AJ901" si="712">IF(Temp&gt;25,EXP(TCF_U1*(1/298.15-1/(273.15+Temp))),EXP(TCF_U2*(1/298.15-1/(273.15+Temp))))</f>
        <v>0.42990838161300676</v>
      </c>
      <c r="AK838" s="6">
        <f t="shared" si="702"/>
        <v>0</v>
      </c>
      <c r="AL838" s="6">
        <f t="shared" si="702"/>
        <v>0</v>
      </c>
      <c r="AM838" s="6">
        <f t="shared" si="702"/>
        <v>0</v>
      </c>
      <c r="AN838" s="6">
        <f t="shared" si="702"/>
        <v>0</v>
      </c>
      <c r="AO838" s="9">
        <f t="shared" ref="AO838:AO901" si="713">IF(Q_perm&lt;&gt;0,LN(1/(1-Recovery))/Recovery,)</f>
        <v>0</v>
      </c>
      <c r="AP838" s="9">
        <f t="shared" ref="AP838:AP901" si="714">IF(Q_perm1&lt;&gt;0,LN(1/(1-Recovery1))/(Recovery1),)</f>
        <v>0</v>
      </c>
      <c r="AQ838" s="9">
        <f t="shared" ref="AQ838:AQ901" si="715">IF(Q_perm2&lt;&gt;0,LN(1/(1-Recovery2)/Recovery2),)</f>
        <v>0</v>
      </c>
      <c r="AR838" s="9">
        <f t="shared" ref="AR838:AR901" si="716">0.0385*TDSmean*(Temp+273.15)/(14.25*(1000-TDSmean/1000))</f>
        <v>0</v>
      </c>
      <c r="AS838" s="9">
        <f t="shared" si="700"/>
        <v>0</v>
      </c>
      <c r="AT838" s="9">
        <f t="shared" ref="AT838:AT901" si="717">0.0385*TDSmean_feed2*(Temp+273.15)/(14.25*(1000-TDSmean_feed2/1000))</f>
        <v>0</v>
      </c>
      <c r="AU838" s="9">
        <f t="shared" ref="AU838:AU901" si="718">0.0385*TDS_perm*(Temp+273.15)/(14.25*(1000-TDS_perm/1000))</f>
        <v>0</v>
      </c>
      <c r="AV838" s="9">
        <f t="shared" ref="AV838:AV901" si="719">0.0385*TDS_perm1*(Temp+273.15)/(14.25*(1000-TDS_perm1/1000))</f>
        <v>0</v>
      </c>
      <c r="AW838" s="9">
        <f t="shared" ref="AW838:AW901" si="720">0.0385*TDS_perm2*(Temp+273.15)/(14.25*(1000-TDS_perm2/1000))</f>
        <v>0</v>
      </c>
      <c r="AX838" s="9">
        <f t="shared" ref="AX838:AX901" si="721">IF(C_feed1&gt;7630,alpha1*EXP((beta1-LN(C_feed1))^2/gamma1),IF(C_feed1&gt;0,alpha2*EXP((beta2-LN(C_feed1))^2/gamma2),))</f>
        <v>0</v>
      </c>
      <c r="AY838" s="9">
        <f t="shared" ref="AY838:AY901" si="722">IF(C_feed2&gt;7630,alpha1*EXP((beta1-LN(C_feed2))^2/gamma1),IF(C_feed2&gt;0,alpha2*EXP((beta2-LN(C_feed2))^2/gamma2),IF(Recovery1&gt;0,TDS_feed1/(1-Recovery1),)))</f>
        <v>0</v>
      </c>
      <c r="AZ838" s="9">
        <f t="shared" ref="AZ838:AZ901" si="723">IF(C_conc&gt;7630,alpha1*EXP((beta1-LN(C_conc))^2/gamma1),IF(C_conc&gt;0,alpha2*EXP((beta2-LN(C_conc))^2/gamma2),IF(AND(Recovery2&gt;0,Q_perm2&gt;0),TDS_feed2/(1-Recovery2),)))</f>
        <v>0</v>
      </c>
      <c r="BA838" s="9">
        <f t="shared" ref="BA838:BA901" si="724">IF(C_perm&gt;7630,alpha1*EXP((beta1-LN(C_perm))^2/gamma1),IF(C_perm&gt;0,alpha2*EXP((beta2-LN(C_perm))^2/gamma2),))</f>
        <v>0</v>
      </c>
      <c r="BB838" s="9">
        <f t="shared" ref="BB838:BB901" si="725">IF(C_perm1&gt;7630,alpha1*EXP((beta1-LN(C_perm1))^2/gamma1),IF(C_perm1&gt;0,alpha2*EXP((beta2-LN(C_perm1))^2/gamma2),))</f>
        <v>0</v>
      </c>
      <c r="BC838" s="9">
        <f t="shared" ref="BC838:BC901" si="726">IF(C_perm2&gt;7630,alpha1*EXP((beta1-LN(C_perm2))^2/gamma1),IF(C_perm2&gt;0,alpha2*EXP((beta2-LN(C_perm2))^2/gamma2),))</f>
        <v>0</v>
      </c>
      <c r="BD838" s="9">
        <f t="shared" ref="BD838:BD901" si="727">TDS_feed1*ConcFactor</f>
        <v>0</v>
      </c>
      <c r="BE838" s="9">
        <f t="shared" ref="BE838:BE901" si="728">IF(Q_perm1&gt;0,TDS_feed1*ConcFactor1,)</f>
        <v>0</v>
      </c>
      <c r="BF838" s="9">
        <f t="shared" ref="BF838:BF901" si="729">IF(Q_perm2&gt;0,TDS_feed2*ConcFactor2,)</f>
        <v>0</v>
      </c>
      <c r="BG838" s="9">
        <f t="shared" ref="BG838:BG901" si="730">NetP-Pi_feed+Pi_perm</f>
        <v>0</v>
      </c>
      <c r="BH838" s="9">
        <f t="shared" ref="BH838:BH901" si="731">NetP1-Pi_feed1+Pi_perm1</f>
        <v>0</v>
      </c>
      <c r="BI838" s="9">
        <f t="shared" ref="BI838:BI901" si="732">NetP2-Pi_feed2+Pi_perm2</f>
        <v>0</v>
      </c>
      <c r="BJ838" s="6">
        <f t="shared" ref="BJ838:BJ901" si="733">IF(NDP&gt;0,Q_perm*(TCF0*NDP0)/(TCF*NDP),)</f>
        <v>0</v>
      </c>
      <c r="BK838" s="6">
        <f t="shared" ref="BK838:BK901" si="734">IF(NDP_feed1&gt;0,Q_perm1*(TCF0*NDP0_feed1)/(TCF*NDP_feed1),)</f>
        <v>0</v>
      </c>
      <c r="BL838" s="6">
        <f t="shared" ref="BL838:BL901" si="735">IF(NDP_feed2&gt;0,Q_perm2*(TCF0*NDP0_feed2)/(TCF*NDP_feed2),)</f>
        <v>0</v>
      </c>
      <c r="BM838" s="10">
        <f t="shared" ref="BM838:BM901" si="736">IF(AND(TDSmean&gt;0,NDP0&gt;0,TDS0_feed1&gt;0,TCF0&gt;0),TDS_perm/TDSmean*(NDP/NDP0)*(TCF0/TCF)*(TDSmean0/TDSmean)*(TDS_feed1/TDS0_feed1),)</f>
        <v>0</v>
      </c>
      <c r="BN838" s="10">
        <f t="shared" ref="BN838:BN901" si="737">IF(AND(TDSmean_feed1&gt;0,NDP0_feed1&gt;0,TCF&gt;0,TDS0_feed1&gt;0),TDS_perm1/TDSmean_feed1*(NDP_feed1/NDP0_feed1)*(TCF0/TCF)*(TDSmean0_feed1/TDSmean_feed1)*(TDS_feed1/TDS0_feed1),)</f>
        <v>0</v>
      </c>
      <c r="BO838" s="10">
        <f t="shared" ref="BO838:BO901" si="738">IF(AND(TDSmean_feed2&gt;0,NDP0_feed2&gt;0,TCF&gt;0,TDS0_feed2&gt;0),TDS_perm2/TDSmean_feed2*(NDP_feed2/NDP0_feed2)*(TCF0/TCF)*(TDSmean0_feed2/TDSmean_feed2)*(TDS_feed2/TDS0_feed2),)</f>
        <v>0</v>
      </c>
      <c r="BP838" s="11">
        <f t="shared" ref="BP838:BP901" si="739">IF(normSP&gt;0,1-normSP,)</f>
        <v>0</v>
      </c>
      <c r="BQ838" s="11">
        <f t="shared" ref="BQ838:BQ901" si="740">IF(normSP1&gt;0,1-normSP1,)</f>
        <v>0</v>
      </c>
      <c r="BR838" s="11">
        <f t="shared" ref="BR838:BR901" si="741">IF(normSP2&gt;0,1-normSP2,)</f>
        <v>0</v>
      </c>
      <c r="BS838" s="10">
        <f t="shared" ref="BS838:BS901" si="742">IF(AND(TDS_perm&gt;0,TDS_feed1&gt;0),1-TDS_perm/TDS_feed1,)</f>
        <v>0</v>
      </c>
      <c r="BT838" s="10">
        <f t="shared" ref="BT838:BT901" si="743">IF(AND(TDS_perm1&gt;0,TDS_feed1&gt;0),1-TDS_perm1/TDS_feed1,)</f>
        <v>0</v>
      </c>
      <c r="BU838" s="10">
        <f t="shared" ref="BU838:BU901" si="744">IF(AND(TDS_perm2&gt;0,TDS_feed2&gt;0),1-TDS_perm2/TDS_feed2,)</f>
        <v>0</v>
      </c>
      <c r="BV838" s="10">
        <f t="shared" ref="BV838:BV901" si="745">IF(Q_perm&gt;0,Q_perm/Q_feed,)</f>
        <v>0</v>
      </c>
      <c r="BW838" s="10">
        <f t="shared" ref="BW838:BW901" si="746">IF(AND(Q_perm1&gt;0,Q_feed&gt;0),Q_perm1/Q_feed,)</f>
        <v>0</v>
      </c>
      <c r="BX838" s="10">
        <f t="shared" ref="BX838:BX901" si="747">IF(AND(Q_feed&gt;Q_perm1,Q_perm2&gt;0),Q_perm2/(Q_feed-Q_perm1),)</f>
        <v>0</v>
      </c>
      <c r="BY838" s="10">
        <f t="shared" ref="BY838:BY901" si="748">IF(AND(C_feed1&gt;0,C_conc&gt;0),1-C_feed1/C_conc,)</f>
        <v>0</v>
      </c>
      <c r="BZ838" s="10">
        <f t="shared" ref="BZ838:BZ901" si="749">IF(AND(C_feed2&gt;0,C_feed1&gt;0),1-C_feed1/C_feed2,)</f>
        <v>0</v>
      </c>
      <c r="CA838" s="10">
        <f t="shared" ref="CA838:CA901" si="750">IF(AND(C_feed2&gt;0,C0_conc&gt;0),1-C_feed2/C0_conc,)</f>
        <v>0</v>
      </c>
      <c r="CB838" s="9">
        <f t="shared" ref="CB838:CB901" si="751">IF(AND(Recovery&gt;0,Rec_C&gt;0),Recovery/Rec_C,)</f>
        <v>0</v>
      </c>
      <c r="CC838" s="9">
        <f t="shared" ref="CC838:CC901" si="752">IF(AND(Recovery1&gt;0,Rec_C1&gt;0),Recovery1/Rec_C1,)</f>
        <v>0</v>
      </c>
      <c r="CD838" s="9">
        <f t="shared" ref="CD838:CD901" si="753">IF(AND(Recovery2&gt;0,Rec_C2&gt;0),Recovery2/Rec_C2,)</f>
        <v>0</v>
      </c>
      <c r="CE838" s="12">
        <f t="shared" si="701"/>
        <v>0</v>
      </c>
    </row>
    <row r="839" spans="8:83" ht="18" customHeight="1">
      <c r="H839"/>
      <c r="I839"/>
      <c r="J839"/>
      <c r="AA839" s="16">
        <f t="shared" si="703"/>
        <v>0</v>
      </c>
      <c r="AB839" s="16">
        <f t="shared" si="704"/>
        <v>0</v>
      </c>
      <c r="AC839" s="16">
        <f t="shared" si="705"/>
        <v>0</v>
      </c>
      <c r="AD839" s="16">
        <f t="shared" si="706"/>
        <v>0</v>
      </c>
      <c r="AE839" s="16">
        <f t="shared" si="707"/>
        <v>0</v>
      </c>
      <c r="AF839" s="16">
        <f t="shared" si="708"/>
        <v>0</v>
      </c>
      <c r="AG839" s="16">
        <f t="shared" si="709"/>
        <v>0</v>
      </c>
      <c r="AH839" s="16">
        <f t="shared" si="710"/>
        <v>0</v>
      </c>
      <c r="AI839" s="16">
        <f t="shared" si="711"/>
        <v>0</v>
      </c>
      <c r="AJ839" s="15">
        <f t="shared" si="712"/>
        <v>0.42990838161300676</v>
      </c>
      <c r="AK839" s="6">
        <f t="shared" si="702"/>
        <v>0</v>
      </c>
      <c r="AL839" s="6">
        <f t="shared" si="702"/>
        <v>0</v>
      </c>
      <c r="AM839" s="6">
        <f t="shared" si="702"/>
        <v>0</v>
      </c>
      <c r="AN839" s="6">
        <f t="shared" si="702"/>
        <v>0</v>
      </c>
      <c r="AO839" s="9">
        <f t="shared" si="713"/>
        <v>0</v>
      </c>
      <c r="AP839" s="9">
        <f t="shared" si="714"/>
        <v>0</v>
      </c>
      <c r="AQ839" s="9">
        <f t="shared" si="715"/>
        <v>0</v>
      </c>
      <c r="AR839" s="9">
        <f t="shared" si="716"/>
        <v>0</v>
      </c>
      <c r="AS839" s="9">
        <f t="shared" ref="AS839:AS902" si="754">0.0385*TDSmean_feed1*(Temp+273.15)/(14.25*(1000-TDSmean/1000))</f>
        <v>0</v>
      </c>
      <c r="AT839" s="9">
        <f t="shared" si="717"/>
        <v>0</v>
      </c>
      <c r="AU839" s="9">
        <f t="shared" si="718"/>
        <v>0</v>
      </c>
      <c r="AV839" s="9">
        <f t="shared" si="719"/>
        <v>0</v>
      </c>
      <c r="AW839" s="9">
        <f t="shared" si="720"/>
        <v>0</v>
      </c>
      <c r="AX839" s="9">
        <f t="shared" si="721"/>
        <v>0</v>
      </c>
      <c r="AY839" s="9">
        <f t="shared" si="722"/>
        <v>0</v>
      </c>
      <c r="AZ839" s="9">
        <f t="shared" si="723"/>
        <v>0</v>
      </c>
      <c r="BA839" s="9">
        <f t="shared" si="724"/>
        <v>0</v>
      </c>
      <c r="BB839" s="9">
        <f t="shared" si="725"/>
        <v>0</v>
      </c>
      <c r="BC839" s="9">
        <f t="shared" si="726"/>
        <v>0</v>
      </c>
      <c r="BD839" s="9">
        <f t="shared" si="727"/>
        <v>0</v>
      </c>
      <c r="BE839" s="9">
        <f t="shared" si="728"/>
        <v>0</v>
      </c>
      <c r="BF839" s="9">
        <f t="shared" si="729"/>
        <v>0</v>
      </c>
      <c r="BG839" s="9">
        <f t="shared" si="730"/>
        <v>0</v>
      </c>
      <c r="BH839" s="9">
        <f t="shared" si="731"/>
        <v>0</v>
      </c>
      <c r="BI839" s="9">
        <f t="shared" si="732"/>
        <v>0</v>
      </c>
      <c r="BJ839" s="6">
        <f t="shared" si="733"/>
        <v>0</v>
      </c>
      <c r="BK839" s="6">
        <f t="shared" si="734"/>
        <v>0</v>
      </c>
      <c r="BL839" s="6">
        <f t="shared" si="735"/>
        <v>0</v>
      </c>
      <c r="BM839" s="10">
        <f t="shared" si="736"/>
        <v>0</v>
      </c>
      <c r="BN839" s="10">
        <f t="shared" si="737"/>
        <v>0</v>
      </c>
      <c r="BO839" s="10">
        <f t="shared" si="738"/>
        <v>0</v>
      </c>
      <c r="BP839" s="11">
        <f t="shared" si="739"/>
        <v>0</v>
      </c>
      <c r="BQ839" s="11">
        <f t="shared" si="740"/>
        <v>0</v>
      </c>
      <c r="BR839" s="11">
        <f t="shared" si="741"/>
        <v>0</v>
      </c>
      <c r="BS839" s="10">
        <f t="shared" si="742"/>
        <v>0</v>
      </c>
      <c r="BT839" s="10">
        <f t="shared" si="743"/>
        <v>0</v>
      </c>
      <c r="BU839" s="10">
        <f t="shared" si="744"/>
        <v>0</v>
      </c>
      <c r="BV839" s="10">
        <f t="shared" si="745"/>
        <v>0</v>
      </c>
      <c r="BW839" s="10">
        <f t="shared" si="746"/>
        <v>0</v>
      </c>
      <c r="BX839" s="10">
        <f t="shared" si="747"/>
        <v>0</v>
      </c>
      <c r="BY839" s="10">
        <f t="shared" si="748"/>
        <v>0</v>
      </c>
      <c r="BZ839" s="10">
        <f t="shared" si="749"/>
        <v>0</v>
      </c>
      <c r="CA839" s="10">
        <f t="shared" si="750"/>
        <v>0</v>
      </c>
      <c r="CB839" s="9">
        <f t="shared" si="751"/>
        <v>0</v>
      </c>
      <c r="CC839" s="9">
        <f t="shared" si="752"/>
        <v>0</v>
      </c>
      <c r="CD839" s="9">
        <f t="shared" si="753"/>
        <v>0</v>
      </c>
      <c r="CE839" s="12">
        <f t="shared" ref="CE839:CE902" si="755">IF(A839-$A$6&gt;0,A839-$A$6,)</f>
        <v>0</v>
      </c>
    </row>
    <row r="840" spans="8:83" ht="18" customHeight="1">
      <c r="H840"/>
      <c r="I840"/>
      <c r="J840"/>
      <c r="AA840" s="16">
        <f t="shared" si="703"/>
        <v>0</v>
      </c>
      <c r="AB840" s="16">
        <f t="shared" si="704"/>
        <v>0</v>
      </c>
      <c r="AC840" s="16">
        <f t="shared" si="705"/>
        <v>0</v>
      </c>
      <c r="AD840" s="16">
        <f t="shared" si="706"/>
        <v>0</v>
      </c>
      <c r="AE840" s="16">
        <f t="shared" si="707"/>
        <v>0</v>
      </c>
      <c r="AF840" s="16">
        <f t="shared" si="708"/>
        <v>0</v>
      </c>
      <c r="AG840" s="16">
        <f t="shared" si="709"/>
        <v>0</v>
      </c>
      <c r="AH840" s="16">
        <f t="shared" si="710"/>
        <v>0</v>
      </c>
      <c r="AI840" s="16">
        <f t="shared" si="711"/>
        <v>0</v>
      </c>
      <c r="AJ840" s="15">
        <f t="shared" si="712"/>
        <v>0.42990838161300676</v>
      </c>
      <c r="AK840" s="6">
        <f t="shared" si="702"/>
        <v>0</v>
      </c>
      <c r="AL840" s="6">
        <f t="shared" si="702"/>
        <v>0</v>
      </c>
      <c r="AM840" s="6">
        <f t="shared" si="702"/>
        <v>0</v>
      </c>
      <c r="AN840" s="6">
        <f t="shared" si="702"/>
        <v>0</v>
      </c>
      <c r="AO840" s="9">
        <f t="shared" si="713"/>
        <v>0</v>
      </c>
      <c r="AP840" s="9">
        <f t="shared" si="714"/>
        <v>0</v>
      </c>
      <c r="AQ840" s="9">
        <f t="shared" si="715"/>
        <v>0</v>
      </c>
      <c r="AR840" s="9">
        <f t="shared" si="716"/>
        <v>0</v>
      </c>
      <c r="AS840" s="9">
        <f t="shared" si="754"/>
        <v>0</v>
      </c>
      <c r="AT840" s="9">
        <f t="shared" si="717"/>
        <v>0</v>
      </c>
      <c r="AU840" s="9">
        <f t="shared" si="718"/>
        <v>0</v>
      </c>
      <c r="AV840" s="9">
        <f t="shared" si="719"/>
        <v>0</v>
      </c>
      <c r="AW840" s="9">
        <f t="shared" si="720"/>
        <v>0</v>
      </c>
      <c r="AX840" s="9">
        <f t="shared" si="721"/>
        <v>0</v>
      </c>
      <c r="AY840" s="9">
        <f t="shared" si="722"/>
        <v>0</v>
      </c>
      <c r="AZ840" s="9">
        <f t="shared" si="723"/>
        <v>0</v>
      </c>
      <c r="BA840" s="9">
        <f t="shared" si="724"/>
        <v>0</v>
      </c>
      <c r="BB840" s="9">
        <f t="shared" si="725"/>
        <v>0</v>
      </c>
      <c r="BC840" s="9">
        <f t="shared" si="726"/>
        <v>0</v>
      </c>
      <c r="BD840" s="9">
        <f t="shared" si="727"/>
        <v>0</v>
      </c>
      <c r="BE840" s="9">
        <f t="shared" si="728"/>
        <v>0</v>
      </c>
      <c r="BF840" s="9">
        <f t="shared" si="729"/>
        <v>0</v>
      </c>
      <c r="BG840" s="9">
        <f t="shared" si="730"/>
        <v>0</v>
      </c>
      <c r="BH840" s="9">
        <f t="shared" si="731"/>
        <v>0</v>
      </c>
      <c r="BI840" s="9">
        <f t="shared" si="732"/>
        <v>0</v>
      </c>
      <c r="BJ840" s="6">
        <f t="shared" si="733"/>
        <v>0</v>
      </c>
      <c r="BK840" s="6">
        <f t="shared" si="734"/>
        <v>0</v>
      </c>
      <c r="BL840" s="6">
        <f t="shared" si="735"/>
        <v>0</v>
      </c>
      <c r="BM840" s="10">
        <f t="shared" si="736"/>
        <v>0</v>
      </c>
      <c r="BN840" s="10">
        <f t="shared" si="737"/>
        <v>0</v>
      </c>
      <c r="BO840" s="10">
        <f t="shared" si="738"/>
        <v>0</v>
      </c>
      <c r="BP840" s="11">
        <f t="shared" si="739"/>
        <v>0</v>
      </c>
      <c r="BQ840" s="11">
        <f t="shared" si="740"/>
        <v>0</v>
      </c>
      <c r="BR840" s="11">
        <f t="shared" si="741"/>
        <v>0</v>
      </c>
      <c r="BS840" s="10">
        <f t="shared" si="742"/>
        <v>0</v>
      </c>
      <c r="BT840" s="10">
        <f t="shared" si="743"/>
        <v>0</v>
      </c>
      <c r="BU840" s="10">
        <f t="shared" si="744"/>
        <v>0</v>
      </c>
      <c r="BV840" s="10">
        <f t="shared" si="745"/>
        <v>0</v>
      </c>
      <c r="BW840" s="10">
        <f t="shared" si="746"/>
        <v>0</v>
      </c>
      <c r="BX840" s="10">
        <f t="shared" si="747"/>
        <v>0</v>
      </c>
      <c r="BY840" s="10">
        <f t="shared" si="748"/>
        <v>0</v>
      </c>
      <c r="BZ840" s="10">
        <f t="shared" si="749"/>
        <v>0</v>
      </c>
      <c r="CA840" s="10">
        <f t="shared" si="750"/>
        <v>0</v>
      </c>
      <c r="CB840" s="9">
        <f t="shared" si="751"/>
        <v>0</v>
      </c>
      <c r="CC840" s="9">
        <f t="shared" si="752"/>
        <v>0</v>
      </c>
      <c r="CD840" s="9">
        <f t="shared" si="753"/>
        <v>0</v>
      </c>
      <c r="CE840" s="12">
        <f t="shared" si="755"/>
        <v>0</v>
      </c>
    </row>
    <row r="841" spans="8:83" ht="18" customHeight="1">
      <c r="H841"/>
      <c r="I841"/>
      <c r="J841"/>
      <c r="AA841" s="16">
        <f t="shared" si="703"/>
        <v>0</v>
      </c>
      <c r="AB841" s="16">
        <f t="shared" si="704"/>
        <v>0</v>
      </c>
      <c r="AC841" s="16">
        <f t="shared" si="705"/>
        <v>0</v>
      </c>
      <c r="AD841" s="16">
        <f t="shared" si="706"/>
        <v>0</v>
      </c>
      <c r="AE841" s="16">
        <f t="shared" si="707"/>
        <v>0</v>
      </c>
      <c r="AF841" s="16">
        <f t="shared" si="708"/>
        <v>0</v>
      </c>
      <c r="AG841" s="16">
        <f t="shared" si="709"/>
        <v>0</v>
      </c>
      <c r="AH841" s="16">
        <f t="shared" si="710"/>
        <v>0</v>
      </c>
      <c r="AI841" s="16">
        <f t="shared" si="711"/>
        <v>0</v>
      </c>
      <c r="AJ841" s="15">
        <f t="shared" si="712"/>
        <v>0.42990838161300676</v>
      </c>
      <c r="AK841" s="6">
        <f t="shared" si="702"/>
        <v>0</v>
      </c>
      <c r="AL841" s="6">
        <f t="shared" si="702"/>
        <v>0</v>
      </c>
      <c r="AM841" s="6">
        <f t="shared" si="702"/>
        <v>0</v>
      </c>
      <c r="AN841" s="6">
        <f t="shared" si="702"/>
        <v>0</v>
      </c>
      <c r="AO841" s="9">
        <f t="shared" si="713"/>
        <v>0</v>
      </c>
      <c r="AP841" s="9">
        <f t="shared" si="714"/>
        <v>0</v>
      </c>
      <c r="AQ841" s="9">
        <f t="shared" si="715"/>
        <v>0</v>
      </c>
      <c r="AR841" s="9">
        <f t="shared" si="716"/>
        <v>0</v>
      </c>
      <c r="AS841" s="9">
        <f t="shared" si="754"/>
        <v>0</v>
      </c>
      <c r="AT841" s="9">
        <f t="shared" si="717"/>
        <v>0</v>
      </c>
      <c r="AU841" s="9">
        <f t="shared" si="718"/>
        <v>0</v>
      </c>
      <c r="AV841" s="9">
        <f t="shared" si="719"/>
        <v>0</v>
      </c>
      <c r="AW841" s="9">
        <f t="shared" si="720"/>
        <v>0</v>
      </c>
      <c r="AX841" s="9">
        <f t="shared" si="721"/>
        <v>0</v>
      </c>
      <c r="AY841" s="9">
        <f t="shared" si="722"/>
        <v>0</v>
      </c>
      <c r="AZ841" s="9">
        <f t="shared" si="723"/>
        <v>0</v>
      </c>
      <c r="BA841" s="9">
        <f t="shared" si="724"/>
        <v>0</v>
      </c>
      <c r="BB841" s="9">
        <f t="shared" si="725"/>
        <v>0</v>
      </c>
      <c r="BC841" s="9">
        <f t="shared" si="726"/>
        <v>0</v>
      </c>
      <c r="BD841" s="9">
        <f t="shared" si="727"/>
        <v>0</v>
      </c>
      <c r="BE841" s="9">
        <f t="shared" si="728"/>
        <v>0</v>
      </c>
      <c r="BF841" s="9">
        <f t="shared" si="729"/>
        <v>0</v>
      </c>
      <c r="BG841" s="9">
        <f t="shared" si="730"/>
        <v>0</v>
      </c>
      <c r="BH841" s="9">
        <f t="shared" si="731"/>
        <v>0</v>
      </c>
      <c r="BI841" s="9">
        <f t="shared" si="732"/>
        <v>0</v>
      </c>
      <c r="BJ841" s="6">
        <f t="shared" si="733"/>
        <v>0</v>
      </c>
      <c r="BK841" s="6">
        <f t="shared" si="734"/>
        <v>0</v>
      </c>
      <c r="BL841" s="6">
        <f t="shared" si="735"/>
        <v>0</v>
      </c>
      <c r="BM841" s="10">
        <f t="shared" si="736"/>
        <v>0</v>
      </c>
      <c r="BN841" s="10">
        <f t="shared" si="737"/>
        <v>0</v>
      </c>
      <c r="BO841" s="10">
        <f t="shared" si="738"/>
        <v>0</v>
      </c>
      <c r="BP841" s="11">
        <f t="shared" si="739"/>
        <v>0</v>
      </c>
      <c r="BQ841" s="11">
        <f t="shared" si="740"/>
        <v>0</v>
      </c>
      <c r="BR841" s="11">
        <f t="shared" si="741"/>
        <v>0</v>
      </c>
      <c r="BS841" s="10">
        <f t="shared" si="742"/>
        <v>0</v>
      </c>
      <c r="BT841" s="10">
        <f t="shared" si="743"/>
        <v>0</v>
      </c>
      <c r="BU841" s="10">
        <f t="shared" si="744"/>
        <v>0</v>
      </c>
      <c r="BV841" s="10">
        <f t="shared" si="745"/>
        <v>0</v>
      </c>
      <c r="BW841" s="10">
        <f t="shared" si="746"/>
        <v>0</v>
      </c>
      <c r="BX841" s="10">
        <f t="shared" si="747"/>
        <v>0</v>
      </c>
      <c r="BY841" s="10">
        <f t="shared" si="748"/>
        <v>0</v>
      </c>
      <c r="BZ841" s="10">
        <f t="shared" si="749"/>
        <v>0</v>
      </c>
      <c r="CA841" s="10">
        <f t="shared" si="750"/>
        <v>0</v>
      </c>
      <c r="CB841" s="9">
        <f t="shared" si="751"/>
        <v>0</v>
      </c>
      <c r="CC841" s="9">
        <f t="shared" si="752"/>
        <v>0</v>
      </c>
      <c r="CD841" s="9">
        <f t="shared" si="753"/>
        <v>0</v>
      </c>
      <c r="CE841" s="12">
        <f t="shared" si="755"/>
        <v>0</v>
      </c>
    </row>
    <row r="842" spans="8:83" ht="18" customHeight="1">
      <c r="H842"/>
      <c r="I842"/>
      <c r="J842"/>
      <c r="AA842" s="16">
        <f t="shared" si="703"/>
        <v>0</v>
      </c>
      <c r="AB842" s="16">
        <f t="shared" si="704"/>
        <v>0</v>
      </c>
      <c r="AC842" s="16">
        <f t="shared" si="705"/>
        <v>0</v>
      </c>
      <c r="AD842" s="16">
        <f t="shared" si="706"/>
        <v>0</v>
      </c>
      <c r="AE842" s="16">
        <f t="shared" si="707"/>
        <v>0</v>
      </c>
      <c r="AF842" s="16">
        <f t="shared" si="708"/>
        <v>0</v>
      </c>
      <c r="AG842" s="16">
        <f t="shared" si="709"/>
        <v>0</v>
      </c>
      <c r="AH842" s="16">
        <f t="shared" si="710"/>
        <v>0</v>
      </c>
      <c r="AI842" s="16">
        <f t="shared" si="711"/>
        <v>0</v>
      </c>
      <c r="AJ842" s="15">
        <f t="shared" si="712"/>
        <v>0.42990838161300676</v>
      </c>
      <c r="AK842" s="6">
        <f t="shared" si="702"/>
        <v>0</v>
      </c>
      <c r="AL842" s="6">
        <f t="shared" si="702"/>
        <v>0</v>
      </c>
      <c r="AM842" s="6">
        <f t="shared" si="702"/>
        <v>0</v>
      </c>
      <c r="AN842" s="6">
        <f t="shared" si="702"/>
        <v>0</v>
      </c>
      <c r="AO842" s="9">
        <f t="shared" si="713"/>
        <v>0</v>
      </c>
      <c r="AP842" s="9">
        <f t="shared" si="714"/>
        <v>0</v>
      </c>
      <c r="AQ842" s="9">
        <f t="shared" si="715"/>
        <v>0</v>
      </c>
      <c r="AR842" s="9">
        <f t="shared" si="716"/>
        <v>0</v>
      </c>
      <c r="AS842" s="9">
        <f t="shared" si="754"/>
        <v>0</v>
      </c>
      <c r="AT842" s="9">
        <f t="shared" si="717"/>
        <v>0</v>
      </c>
      <c r="AU842" s="9">
        <f t="shared" si="718"/>
        <v>0</v>
      </c>
      <c r="AV842" s="9">
        <f t="shared" si="719"/>
        <v>0</v>
      </c>
      <c r="AW842" s="9">
        <f t="shared" si="720"/>
        <v>0</v>
      </c>
      <c r="AX842" s="9">
        <f t="shared" si="721"/>
        <v>0</v>
      </c>
      <c r="AY842" s="9">
        <f t="shared" si="722"/>
        <v>0</v>
      </c>
      <c r="AZ842" s="9">
        <f t="shared" si="723"/>
        <v>0</v>
      </c>
      <c r="BA842" s="9">
        <f t="shared" si="724"/>
        <v>0</v>
      </c>
      <c r="BB842" s="9">
        <f t="shared" si="725"/>
        <v>0</v>
      </c>
      <c r="BC842" s="9">
        <f t="shared" si="726"/>
        <v>0</v>
      </c>
      <c r="BD842" s="9">
        <f t="shared" si="727"/>
        <v>0</v>
      </c>
      <c r="BE842" s="9">
        <f t="shared" si="728"/>
        <v>0</v>
      </c>
      <c r="BF842" s="9">
        <f t="shared" si="729"/>
        <v>0</v>
      </c>
      <c r="BG842" s="9">
        <f t="shared" si="730"/>
        <v>0</v>
      </c>
      <c r="BH842" s="9">
        <f t="shared" si="731"/>
        <v>0</v>
      </c>
      <c r="BI842" s="9">
        <f t="shared" si="732"/>
        <v>0</v>
      </c>
      <c r="BJ842" s="6">
        <f t="shared" si="733"/>
        <v>0</v>
      </c>
      <c r="BK842" s="6">
        <f t="shared" si="734"/>
        <v>0</v>
      </c>
      <c r="BL842" s="6">
        <f t="shared" si="735"/>
        <v>0</v>
      </c>
      <c r="BM842" s="10">
        <f t="shared" si="736"/>
        <v>0</v>
      </c>
      <c r="BN842" s="10">
        <f t="shared" si="737"/>
        <v>0</v>
      </c>
      <c r="BO842" s="10">
        <f t="shared" si="738"/>
        <v>0</v>
      </c>
      <c r="BP842" s="11">
        <f t="shared" si="739"/>
        <v>0</v>
      </c>
      <c r="BQ842" s="11">
        <f t="shared" si="740"/>
        <v>0</v>
      </c>
      <c r="BR842" s="11">
        <f t="shared" si="741"/>
        <v>0</v>
      </c>
      <c r="BS842" s="10">
        <f t="shared" si="742"/>
        <v>0</v>
      </c>
      <c r="BT842" s="10">
        <f t="shared" si="743"/>
        <v>0</v>
      </c>
      <c r="BU842" s="10">
        <f t="shared" si="744"/>
        <v>0</v>
      </c>
      <c r="BV842" s="10">
        <f t="shared" si="745"/>
        <v>0</v>
      </c>
      <c r="BW842" s="10">
        <f t="shared" si="746"/>
        <v>0</v>
      </c>
      <c r="BX842" s="10">
        <f t="shared" si="747"/>
        <v>0</v>
      </c>
      <c r="BY842" s="10">
        <f t="shared" si="748"/>
        <v>0</v>
      </c>
      <c r="BZ842" s="10">
        <f t="shared" si="749"/>
        <v>0</v>
      </c>
      <c r="CA842" s="10">
        <f t="shared" si="750"/>
        <v>0</v>
      </c>
      <c r="CB842" s="9">
        <f t="shared" si="751"/>
        <v>0</v>
      </c>
      <c r="CC842" s="9">
        <f t="shared" si="752"/>
        <v>0</v>
      </c>
      <c r="CD842" s="9">
        <f t="shared" si="753"/>
        <v>0</v>
      </c>
      <c r="CE842" s="12">
        <f t="shared" si="755"/>
        <v>0</v>
      </c>
    </row>
    <row r="843" spans="8:83" ht="18" customHeight="1">
      <c r="H843"/>
      <c r="I843"/>
      <c r="J843"/>
      <c r="AA843" s="16">
        <f t="shared" si="703"/>
        <v>0</v>
      </c>
      <c r="AB843" s="16">
        <f t="shared" si="704"/>
        <v>0</v>
      </c>
      <c r="AC843" s="16">
        <f t="shared" si="705"/>
        <v>0</v>
      </c>
      <c r="AD843" s="16">
        <f t="shared" si="706"/>
        <v>0</v>
      </c>
      <c r="AE843" s="16">
        <f t="shared" si="707"/>
        <v>0</v>
      </c>
      <c r="AF843" s="16">
        <f t="shared" si="708"/>
        <v>0</v>
      </c>
      <c r="AG843" s="16">
        <f t="shared" si="709"/>
        <v>0</v>
      </c>
      <c r="AH843" s="16">
        <f t="shared" si="710"/>
        <v>0</v>
      </c>
      <c r="AI843" s="16">
        <f t="shared" si="711"/>
        <v>0</v>
      </c>
      <c r="AJ843" s="15">
        <f t="shared" si="712"/>
        <v>0.42990838161300676</v>
      </c>
      <c r="AK843" s="6">
        <f t="shared" si="702"/>
        <v>0</v>
      </c>
      <c r="AL843" s="6">
        <f t="shared" si="702"/>
        <v>0</v>
      </c>
      <c r="AM843" s="6">
        <f t="shared" si="702"/>
        <v>0</v>
      </c>
      <c r="AN843" s="6">
        <f t="shared" si="702"/>
        <v>0</v>
      </c>
      <c r="AO843" s="9">
        <f t="shared" si="713"/>
        <v>0</v>
      </c>
      <c r="AP843" s="9">
        <f t="shared" si="714"/>
        <v>0</v>
      </c>
      <c r="AQ843" s="9">
        <f t="shared" si="715"/>
        <v>0</v>
      </c>
      <c r="AR843" s="9">
        <f t="shared" si="716"/>
        <v>0</v>
      </c>
      <c r="AS843" s="9">
        <f t="shared" si="754"/>
        <v>0</v>
      </c>
      <c r="AT843" s="9">
        <f t="shared" si="717"/>
        <v>0</v>
      </c>
      <c r="AU843" s="9">
        <f t="shared" si="718"/>
        <v>0</v>
      </c>
      <c r="AV843" s="9">
        <f t="shared" si="719"/>
        <v>0</v>
      </c>
      <c r="AW843" s="9">
        <f t="shared" si="720"/>
        <v>0</v>
      </c>
      <c r="AX843" s="9">
        <f t="shared" si="721"/>
        <v>0</v>
      </c>
      <c r="AY843" s="9">
        <f t="shared" si="722"/>
        <v>0</v>
      </c>
      <c r="AZ843" s="9">
        <f t="shared" si="723"/>
        <v>0</v>
      </c>
      <c r="BA843" s="9">
        <f t="shared" si="724"/>
        <v>0</v>
      </c>
      <c r="BB843" s="9">
        <f t="shared" si="725"/>
        <v>0</v>
      </c>
      <c r="BC843" s="9">
        <f t="shared" si="726"/>
        <v>0</v>
      </c>
      <c r="BD843" s="9">
        <f t="shared" si="727"/>
        <v>0</v>
      </c>
      <c r="BE843" s="9">
        <f t="shared" si="728"/>
        <v>0</v>
      </c>
      <c r="BF843" s="9">
        <f t="shared" si="729"/>
        <v>0</v>
      </c>
      <c r="BG843" s="9">
        <f t="shared" si="730"/>
        <v>0</v>
      </c>
      <c r="BH843" s="9">
        <f t="shared" si="731"/>
        <v>0</v>
      </c>
      <c r="BI843" s="9">
        <f t="shared" si="732"/>
        <v>0</v>
      </c>
      <c r="BJ843" s="6">
        <f t="shared" si="733"/>
        <v>0</v>
      </c>
      <c r="BK843" s="6">
        <f t="shared" si="734"/>
        <v>0</v>
      </c>
      <c r="BL843" s="6">
        <f t="shared" si="735"/>
        <v>0</v>
      </c>
      <c r="BM843" s="10">
        <f t="shared" si="736"/>
        <v>0</v>
      </c>
      <c r="BN843" s="10">
        <f t="shared" si="737"/>
        <v>0</v>
      </c>
      <c r="BO843" s="10">
        <f t="shared" si="738"/>
        <v>0</v>
      </c>
      <c r="BP843" s="11">
        <f t="shared" si="739"/>
        <v>0</v>
      </c>
      <c r="BQ843" s="11">
        <f t="shared" si="740"/>
        <v>0</v>
      </c>
      <c r="BR843" s="11">
        <f t="shared" si="741"/>
        <v>0</v>
      </c>
      <c r="BS843" s="10">
        <f t="shared" si="742"/>
        <v>0</v>
      </c>
      <c r="BT843" s="10">
        <f t="shared" si="743"/>
        <v>0</v>
      </c>
      <c r="BU843" s="10">
        <f t="shared" si="744"/>
        <v>0</v>
      </c>
      <c r="BV843" s="10">
        <f t="shared" si="745"/>
        <v>0</v>
      </c>
      <c r="BW843" s="10">
        <f t="shared" si="746"/>
        <v>0</v>
      </c>
      <c r="BX843" s="10">
        <f t="shared" si="747"/>
        <v>0</v>
      </c>
      <c r="BY843" s="10">
        <f t="shared" si="748"/>
        <v>0</v>
      </c>
      <c r="BZ843" s="10">
        <f t="shared" si="749"/>
        <v>0</v>
      </c>
      <c r="CA843" s="10">
        <f t="shared" si="750"/>
        <v>0</v>
      </c>
      <c r="CB843" s="9">
        <f t="shared" si="751"/>
        <v>0</v>
      </c>
      <c r="CC843" s="9">
        <f t="shared" si="752"/>
        <v>0</v>
      </c>
      <c r="CD843" s="9">
        <f t="shared" si="753"/>
        <v>0</v>
      </c>
      <c r="CE843" s="12">
        <f t="shared" si="755"/>
        <v>0</v>
      </c>
    </row>
    <row r="844" spans="8:83" ht="18" customHeight="1">
      <c r="H844"/>
      <c r="I844"/>
      <c r="J844"/>
      <c r="AA844" s="16">
        <f t="shared" si="703"/>
        <v>0</v>
      </c>
      <c r="AB844" s="16">
        <f t="shared" si="704"/>
        <v>0</v>
      </c>
      <c r="AC844" s="16">
        <f t="shared" si="705"/>
        <v>0</v>
      </c>
      <c r="AD844" s="16">
        <f t="shared" si="706"/>
        <v>0</v>
      </c>
      <c r="AE844" s="16">
        <f t="shared" si="707"/>
        <v>0</v>
      </c>
      <c r="AF844" s="16">
        <f t="shared" si="708"/>
        <v>0</v>
      </c>
      <c r="AG844" s="16">
        <f t="shared" si="709"/>
        <v>0</v>
      </c>
      <c r="AH844" s="16">
        <f t="shared" si="710"/>
        <v>0</v>
      </c>
      <c r="AI844" s="16">
        <f t="shared" si="711"/>
        <v>0</v>
      </c>
      <c r="AJ844" s="15">
        <f t="shared" si="712"/>
        <v>0.42990838161300676</v>
      </c>
      <c r="AK844" s="6">
        <f t="shared" si="702"/>
        <v>0</v>
      </c>
      <c r="AL844" s="6">
        <f t="shared" si="702"/>
        <v>0</v>
      </c>
      <c r="AM844" s="6">
        <f t="shared" si="702"/>
        <v>0</v>
      </c>
      <c r="AN844" s="6">
        <f t="shared" si="702"/>
        <v>0</v>
      </c>
      <c r="AO844" s="9">
        <f t="shared" si="713"/>
        <v>0</v>
      </c>
      <c r="AP844" s="9">
        <f t="shared" si="714"/>
        <v>0</v>
      </c>
      <c r="AQ844" s="9">
        <f t="shared" si="715"/>
        <v>0</v>
      </c>
      <c r="AR844" s="9">
        <f t="shared" si="716"/>
        <v>0</v>
      </c>
      <c r="AS844" s="9">
        <f t="shared" si="754"/>
        <v>0</v>
      </c>
      <c r="AT844" s="9">
        <f t="shared" si="717"/>
        <v>0</v>
      </c>
      <c r="AU844" s="9">
        <f t="shared" si="718"/>
        <v>0</v>
      </c>
      <c r="AV844" s="9">
        <f t="shared" si="719"/>
        <v>0</v>
      </c>
      <c r="AW844" s="9">
        <f t="shared" si="720"/>
        <v>0</v>
      </c>
      <c r="AX844" s="9">
        <f t="shared" si="721"/>
        <v>0</v>
      </c>
      <c r="AY844" s="9">
        <f t="shared" si="722"/>
        <v>0</v>
      </c>
      <c r="AZ844" s="9">
        <f t="shared" si="723"/>
        <v>0</v>
      </c>
      <c r="BA844" s="9">
        <f t="shared" si="724"/>
        <v>0</v>
      </c>
      <c r="BB844" s="9">
        <f t="shared" si="725"/>
        <v>0</v>
      </c>
      <c r="BC844" s="9">
        <f t="shared" si="726"/>
        <v>0</v>
      </c>
      <c r="BD844" s="9">
        <f t="shared" si="727"/>
        <v>0</v>
      </c>
      <c r="BE844" s="9">
        <f t="shared" si="728"/>
        <v>0</v>
      </c>
      <c r="BF844" s="9">
        <f t="shared" si="729"/>
        <v>0</v>
      </c>
      <c r="BG844" s="9">
        <f t="shared" si="730"/>
        <v>0</v>
      </c>
      <c r="BH844" s="9">
        <f t="shared" si="731"/>
        <v>0</v>
      </c>
      <c r="BI844" s="9">
        <f t="shared" si="732"/>
        <v>0</v>
      </c>
      <c r="BJ844" s="6">
        <f t="shared" si="733"/>
        <v>0</v>
      </c>
      <c r="BK844" s="6">
        <f t="shared" si="734"/>
        <v>0</v>
      </c>
      <c r="BL844" s="6">
        <f t="shared" si="735"/>
        <v>0</v>
      </c>
      <c r="BM844" s="10">
        <f t="shared" si="736"/>
        <v>0</v>
      </c>
      <c r="BN844" s="10">
        <f t="shared" si="737"/>
        <v>0</v>
      </c>
      <c r="BO844" s="10">
        <f t="shared" si="738"/>
        <v>0</v>
      </c>
      <c r="BP844" s="11">
        <f t="shared" si="739"/>
        <v>0</v>
      </c>
      <c r="BQ844" s="11">
        <f t="shared" si="740"/>
        <v>0</v>
      </c>
      <c r="BR844" s="11">
        <f t="shared" si="741"/>
        <v>0</v>
      </c>
      <c r="BS844" s="10">
        <f t="shared" si="742"/>
        <v>0</v>
      </c>
      <c r="BT844" s="10">
        <f t="shared" si="743"/>
        <v>0</v>
      </c>
      <c r="BU844" s="10">
        <f t="shared" si="744"/>
        <v>0</v>
      </c>
      <c r="BV844" s="10">
        <f t="shared" si="745"/>
        <v>0</v>
      </c>
      <c r="BW844" s="10">
        <f t="shared" si="746"/>
        <v>0</v>
      </c>
      <c r="BX844" s="10">
        <f t="shared" si="747"/>
        <v>0</v>
      </c>
      <c r="BY844" s="10">
        <f t="shared" si="748"/>
        <v>0</v>
      </c>
      <c r="BZ844" s="10">
        <f t="shared" si="749"/>
        <v>0</v>
      </c>
      <c r="CA844" s="10">
        <f t="shared" si="750"/>
        <v>0</v>
      </c>
      <c r="CB844" s="9">
        <f t="shared" si="751"/>
        <v>0</v>
      </c>
      <c r="CC844" s="9">
        <f t="shared" si="752"/>
        <v>0</v>
      </c>
      <c r="CD844" s="9">
        <f t="shared" si="753"/>
        <v>0</v>
      </c>
      <c r="CE844" s="12">
        <f t="shared" si="755"/>
        <v>0</v>
      </c>
    </row>
    <row r="845" spans="8:83" ht="18" customHeight="1">
      <c r="H845"/>
      <c r="I845"/>
      <c r="J845"/>
      <c r="AA845" s="16">
        <f t="shared" si="703"/>
        <v>0</v>
      </c>
      <c r="AB845" s="16">
        <f t="shared" si="704"/>
        <v>0</v>
      </c>
      <c r="AC845" s="16">
        <f t="shared" si="705"/>
        <v>0</v>
      </c>
      <c r="AD845" s="16">
        <f t="shared" si="706"/>
        <v>0</v>
      </c>
      <c r="AE845" s="16">
        <f t="shared" si="707"/>
        <v>0</v>
      </c>
      <c r="AF845" s="16">
        <f t="shared" si="708"/>
        <v>0</v>
      </c>
      <c r="AG845" s="16">
        <f t="shared" si="709"/>
        <v>0</v>
      </c>
      <c r="AH845" s="16">
        <f t="shared" si="710"/>
        <v>0</v>
      </c>
      <c r="AI845" s="16">
        <f t="shared" si="711"/>
        <v>0</v>
      </c>
      <c r="AJ845" s="15">
        <f t="shared" si="712"/>
        <v>0.42990838161300676</v>
      </c>
      <c r="AK845" s="6">
        <f t="shared" si="702"/>
        <v>0</v>
      </c>
      <c r="AL845" s="6">
        <f t="shared" si="702"/>
        <v>0</v>
      </c>
      <c r="AM845" s="6">
        <f t="shared" si="702"/>
        <v>0</v>
      </c>
      <c r="AN845" s="6">
        <f t="shared" si="702"/>
        <v>0</v>
      </c>
      <c r="AO845" s="9">
        <f t="shared" si="713"/>
        <v>0</v>
      </c>
      <c r="AP845" s="9">
        <f t="shared" si="714"/>
        <v>0</v>
      </c>
      <c r="AQ845" s="9">
        <f t="shared" si="715"/>
        <v>0</v>
      </c>
      <c r="AR845" s="9">
        <f t="shared" si="716"/>
        <v>0</v>
      </c>
      <c r="AS845" s="9">
        <f t="shared" si="754"/>
        <v>0</v>
      </c>
      <c r="AT845" s="9">
        <f t="shared" si="717"/>
        <v>0</v>
      </c>
      <c r="AU845" s="9">
        <f t="shared" si="718"/>
        <v>0</v>
      </c>
      <c r="AV845" s="9">
        <f t="shared" si="719"/>
        <v>0</v>
      </c>
      <c r="AW845" s="9">
        <f t="shared" si="720"/>
        <v>0</v>
      </c>
      <c r="AX845" s="9">
        <f t="shared" si="721"/>
        <v>0</v>
      </c>
      <c r="AY845" s="9">
        <f t="shared" si="722"/>
        <v>0</v>
      </c>
      <c r="AZ845" s="9">
        <f t="shared" si="723"/>
        <v>0</v>
      </c>
      <c r="BA845" s="9">
        <f t="shared" si="724"/>
        <v>0</v>
      </c>
      <c r="BB845" s="9">
        <f t="shared" si="725"/>
        <v>0</v>
      </c>
      <c r="BC845" s="9">
        <f t="shared" si="726"/>
        <v>0</v>
      </c>
      <c r="BD845" s="9">
        <f t="shared" si="727"/>
        <v>0</v>
      </c>
      <c r="BE845" s="9">
        <f t="shared" si="728"/>
        <v>0</v>
      </c>
      <c r="BF845" s="9">
        <f t="shared" si="729"/>
        <v>0</v>
      </c>
      <c r="BG845" s="9">
        <f t="shared" si="730"/>
        <v>0</v>
      </c>
      <c r="BH845" s="9">
        <f t="shared" si="731"/>
        <v>0</v>
      </c>
      <c r="BI845" s="9">
        <f t="shared" si="732"/>
        <v>0</v>
      </c>
      <c r="BJ845" s="6">
        <f t="shared" si="733"/>
        <v>0</v>
      </c>
      <c r="BK845" s="6">
        <f t="shared" si="734"/>
        <v>0</v>
      </c>
      <c r="BL845" s="6">
        <f t="shared" si="735"/>
        <v>0</v>
      </c>
      <c r="BM845" s="10">
        <f t="shared" si="736"/>
        <v>0</v>
      </c>
      <c r="BN845" s="10">
        <f t="shared" si="737"/>
        <v>0</v>
      </c>
      <c r="BO845" s="10">
        <f t="shared" si="738"/>
        <v>0</v>
      </c>
      <c r="BP845" s="11">
        <f t="shared" si="739"/>
        <v>0</v>
      </c>
      <c r="BQ845" s="11">
        <f t="shared" si="740"/>
        <v>0</v>
      </c>
      <c r="BR845" s="11">
        <f t="shared" si="741"/>
        <v>0</v>
      </c>
      <c r="BS845" s="10">
        <f t="shared" si="742"/>
        <v>0</v>
      </c>
      <c r="BT845" s="10">
        <f t="shared" si="743"/>
        <v>0</v>
      </c>
      <c r="BU845" s="10">
        <f t="shared" si="744"/>
        <v>0</v>
      </c>
      <c r="BV845" s="10">
        <f t="shared" si="745"/>
        <v>0</v>
      </c>
      <c r="BW845" s="10">
        <f t="shared" si="746"/>
        <v>0</v>
      </c>
      <c r="BX845" s="10">
        <f t="shared" si="747"/>
        <v>0</v>
      </c>
      <c r="BY845" s="10">
        <f t="shared" si="748"/>
        <v>0</v>
      </c>
      <c r="BZ845" s="10">
        <f t="shared" si="749"/>
        <v>0</v>
      </c>
      <c r="CA845" s="10">
        <f t="shared" si="750"/>
        <v>0</v>
      </c>
      <c r="CB845" s="9">
        <f t="shared" si="751"/>
        <v>0</v>
      </c>
      <c r="CC845" s="9">
        <f t="shared" si="752"/>
        <v>0</v>
      </c>
      <c r="CD845" s="9">
        <f t="shared" si="753"/>
        <v>0</v>
      </c>
      <c r="CE845" s="12">
        <f t="shared" si="755"/>
        <v>0</v>
      </c>
    </row>
    <row r="846" spans="8:83" ht="18" customHeight="1">
      <c r="H846"/>
      <c r="I846"/>
      <c r="J846"/>
      <c r="AA846" s="16">
        <f t="shared" si="703"/>
        <v>0</v>
      </c>
      <c r="AB846" s="16">
        <f t="shared" si="704"/>
        <v>0</v>
      </c>
      <c r="AC846" s="16">
        <f t="shared" si="705"/>
        <v>0</v>
      </c>
      <c r="AD846" s="16">
        <f t="shared" si="706"/>
        <v>0</v>
      </c>
      <c r="AE846" s="16">
        <f t="shared" si="707"/>
        <v>0</v>
      </c>
      <c r="AF846" s="16">
        <f t="shared" si="708"/>
        <v>0</v>
      </c>
      <c r="AG846" s="16">
        <f t="shared" si="709"/>
        <v>0</v>
      </c>
      <c r="AH846" s="16">
        <f t="shared" si="710"/>
        <v>0</v>
      </c>
      <c r="AI846" s="16">
        <f t="shared" si="711"/>
        <v>0</v>
      </c>
      <c r="AJ846" s="15">
        <f t="shared" si="712"/>
        <v>0.42990838161300676</v>
      </c>
      <c r="AK846" s="6">
        <f t="shared" si="702"/>
        <v>0</v>
      </c>
      <c r="AL846" s="6">
        <f t="shared" si="702"/>
        <v>0</v>
      </c>
      <c r="AM846" s="6">
        <f t="shared" si="702"/>
        <v>0</v>
      </c>
      <c r="AN846" s="6">
        <f t="shared" si="702"/>
        <v>0</v>
      </c>
      <c r="AO846" s="9">
        <f t="shared" si="713"/>
        <v>0</v>
      </c>
      <c r="AP846" s="9">
        <f t="shared" si="714"/>
        <v>0</v>
      </c>
      <c r="AQ846" s="9">
        <f t="shared" si="715"/>
        <v>0</v>
      </c>
      <c r="AR846" s="9">
        <f t="shared" si="716"/>
        <v>0</v>
      </c>
      <c r="AS846" s="9">
        <f t="shared" si="754"/>
        <v>0</v>
      </c>
      <c r="AT846" s="9">
        <f t="shared" si="717"/>
        <v>0</v>
      </c>
      <c r="AU846" s="9">
        <f t="shared" si="718"/>
        <v>0</v>
      </c>
      <c r="AV846" s="9">
        <f t="shared" si="719"/>
        <v>0</v>
      </c>
      <c r="AW846" s="9">
        <f t="shared" si="720"/>
        <v>0</v>
      </c>
      <c r="AX846" s="9">
        <f t="shared" si="721"/>
        <v>0</v>
      </c>
      <c r="AY846" s="9">
        <f t="shared" si="722"/>
        <v>0</v>
      </c>
      <c r="AZ846" s="9">
        <f t="shared" si="723"/>
        <v>0</v>
      </c>
      <c r="BA846" s="9">
        <f t="shared" si="724"/>
        <v>0</v>
      </c>
      <c r="BB846" s="9">
        <f t="shared" si="725"/>
        <v>0</v>
      </c>
      <c r="BC846" s="9">
        <f t="shared" si="726"/>
        <v>0</v>
      </c>
      <c r="BD846" s="9">
        <f t="shared" si="727"/>
        <v>0</v>
      </c>
      <c r="BE846" s="9">
        <f t="shared" si="728"/>
        <v>0</v>
      </c>
      <c r="BF846" s="9">
        <f t="shared" si="729"/>
        <v>0</v>
      </c>
      <c r="BG846" s="9">
        <f t="shared" si="730"/>
        <v>0</v>
      </c>
      <c r="BH846" s="9">
        <f t="shared" si="731"/>
        <v>0</v>
      </c>
      <c r="BI846" s="9">
        <f t="shared" si="732"/>
        <v>0</v>
      </c>
      <c r="BJ846" s="6">
        <f t="shared" si="733"/>
        <v>0</v>
      </c>
      <c r="BK846" s="6">
        <f t="shared" si="734"/>
        <v>0</v>
      </c>
      <c r="BL846" s="6">
        <f t="shared" si="735"/>
        <v>0</v>
      </c>
      <c r="BM846" s="10">
        <f t="shared" si="736"/>
        <v>0</v>
      </c>
      <c r="BN846" s="10">
        <f t="shared" si="737"/>
        <v>0</v>
      </c>
      <c r="BO846" s="10">
        <f t="shared" si="738"/>
        <v>0</v>
      </c>
      <c r="BP846" s="11">
        <f t="shared" si="739"/>
        <v>0</v>
      </c>
      <c r="BQ846" s="11">
        <f t="shared" si="740"/>
        <v>0</v>
      </c>
      <c r="BR846" s="11">
        <f t="shared" si="741"/>
        <v>0</v>
      </c>
      <c r="BS846" s="10">
        <f t="shared" si="742"/>
        <v>0</v>
      </c>
      <c r="BT846" s="10">
        <f t="shared" si="743"/>
        <v>0</v>
      </c>
      <c r="BU846" s="10">
        <f t="shared" si="744"/>
        <v>0</v>
      </c>
      <c r="BV846" s="10">
        <f t="shared" si="745"/>
        <v>0</v>
      </c>
      <c r="BW846" s="10">
        <f t="shared" si="746"/>
        <v>0</v>
      </c>
      <c r="BX846" s="10">
        <f t="shared" si="747"/>
        <v>0</v>
      </c>
      <c r="BY846" s="10">
        <f t="shared" si="748"/>
        <v>0</v>
      </c>
      <c r="BZ846" s="10">
        <f t="shared" si="749"/>
        <v>0</v>
      </c>
      <c r="CA846" s="10">
        <f t="shared" si="750"/>
        <v>0</v>
      </c>
      <c r="CB846" s="9">
        <f t="shared" si="751"/>
        <v>0</v>
      </c>
      <c r="CC846" s="9">
        <f t="shared" si="752"/>
        <v>0</v>
      </c>
      <c r="CD846" s="9">
        <f t="shared" si="753"/>
        <v>0</v>
      </c>
      <c r="CE846" s="12">
        <f t="shared" si="755"/>
        <v>0</v>
      </c>
    </row>
    <row r="847" spans="8:83" ht="18" customHeight="1">
      <c r="H847"/>
      <c r="I847"/>
      <c r="J847"/>
      <c r="AA847" s="16">
        <f t="shared" si="703"/>
        <v>0</v>
      </c>
      <c r="AB847" s="16">
        <f t="shared" si="704"/>
        <v>0</v>
      </c>
      <c r="AC847" s="16">
        <f t="shared" si="705"/>
        <v>0</v>
      </c>
      <c r="AD847" s="16">
        <f t="shared" si="706"/>
        <v>0</v>
      </c>
      <c r="AE847" s="16">
        <f t="shared" si="707"/>
        <v>0</v>
      </c>
      <c r="AF847" s="16">
        <f t="shared" si="708"/>
        <v>0</v>
      </c>
      <c r="AG847" s="16">
        <f t="shared" si="709"/>
        <v>0</v>
      </c>
      <c r="AH847" s="16">
        <f t="shared" si="710"/>
        <v>0</v>
      </c>
      <c r="AI847" s="16">
        <f t="shared" si="711"/>
        <v>0</v>
      </c>
      <c r="AJ847" s="15">
        <f t="shared" si="712"/>
        <v>0.42990838161300676</v>
      </c>
      <c r="AK847" s="6">
        <f t="shared" si="702"/>
        <v>0</v>
      </c>
      <c r="AL847" s="6">
        <f t="shared" si="702"/>
        <v>0</v>
      </c>
      <c r="AM847" s="6">
        <f t="shared" si="702"/>
        <v>0</v>
      </c>
      <c r="AN847" s="6">
        <f t="shared" si="702"/>
        <v>0</v>
      </c>
      <c r="AO847" s="9">
        <f t="shared" si="713"/>
        <v>0</v>
      </c>
      <c r="AP847" s="9">
        <f t="shared" si="714"/>
        <v>0</v>
      </c>
      <c r="AQ847" s="9">
        <f t="shared" si="715"/>
        <v>0</v>
      </c>
      <c r="AR847" s="9">
        <f t="shared" si="716"/>
        <v>0</v>
      </c>
      <c r="AS847" s="9">
        <f t="shared" si="754"/>
        <v>0</v>
      </c>
      <c r="AT847" s="9">
        <f t="shared" si="717"/>
        <v>0</v>
      </c>
      <c r="AU847" s="9">
        <f t="shared" si="718"/>
        <v>0</v>
      </c>
      <c r="AV847" s="9">
        <f t="shared" si="719"/>
        <v>0</v>
      </c>
      <c r="AW847" s="9">
        <f t="shared" si="720"/>
        <v>0</v>
      </c>
      <c r="AX847" s="9">
        <f t="shared" si="721"/>
        <v>0</v>
      </c>
      <c r="AY847" s="9">
        <f t="shared" si="722"/>
        <v>0</v>
      </c>
      <c r="AZ847" s="9">
        <f t="shared" si="723"/>
        <v>0</v>
      </c>
      <c r="BA847" s="9">
        <f t="shared" si="724"/>
        <v>0</v>
      </c>
      <c r="BB847" s="9">
        <f t="shared" si="725"/>
        <v>0</v>
      </c>
      <c r="BC847" s="9">
        <f t="shared" si="726"/>
        <v>0</v>
      </c>
      <c r="BD847" s="9">
        <f t="shared" si="727"/>
        <v>0</v>
      </c>
      <c r="BE847" s="9">
        <f t="shared" si="728"/>
        <v>0</v>
      </c>
      <c r="BF847" s="9">
        <f t="shared" si="729"/>
        <v>0</v>
      </c>
      <c r="BG847" s="9">
        <f t="shared" si="730"/>
        <v>0</v>
      </c>
      <c r="BH847" s="9">
        <f t="shared" si="731"/>
        <v>0</v>
      </c>
      <c r="BI847" s="9">
        <f t="shared" si="732"/>
        <v>0</v>
      </c>
      <c r="BJ847" s="6">
        <f t="shared" si="733"/>
        <v>0</v>
      </c>
      <c r="BK847" s="6">
        <f t="shared" si="734"/>
        <v>0</v>
      </c>
      <c r="BL847" s="6">
        <f t="shared" si="735"/>
        <v>0</v>
      </c>
      <c r="BM847" s="10">
        <f t="shared" si="736"/>
        <v>0</v>
      </c>
      <c r="BN847" s="10">
        <f t="shared" si="737"/>
        <v>0</v>
      </c>
      <c r="BO847" s="10">
        <f t="shared" si="738"/>
        <v>0</v>
      </c>
      <c r="BP847" s="11">
        <f t="shared" si="739"/>
        <v>0</v>
      </c>
      <c r="BQ847" s="11">
        <f t="shared" si="740"/>
        <v>0</v>
      </c>
      <c r="BR847" s="11">
        <f t="shared" si="741"/>
        <v>0</v>
      </c>
      <c r="BS847" s="10">
        <f t="shared" si="742"/>
        <v>0</v>
      </c>
      <c r="BT847" s="10">
        <f t="shared" si="743"/>
        <v>0</v>
      </c>
      <c r="BU847" s="10">
        <f t="shared" si="744"/>
        <v>0</v>
      </c>
      <c r="BV847" s="10">
        <f t="shared" si="745"/>
        <v>0</v>
      </c>
      <c r="BW847" s="10">
        <f t="shared" si="746"/>
        <v>0</v>
      </c>
      <c r="BX847" s="10">
        <f t="shared" si="747"/>
        <v>0</v>
      </c>
      <c r="BY847" s="10">
        <f t="shared" si="748"/>
        <v>0</v>
      </c>
      <c r="BZ847" s="10">
        <f t="shared" si="749"/>
        <v>0</v>
      </c>
      <c r="CA847" s="10">
        <f t="shared" si="750"/>
        <v>0</v>
      </c>
      <c r="CB847" s="9">
        <f t="shared" si="751"/>
        <v>0</v>
      </c>
      <c r="CC847" s="9">
        <f t="shared" si="752"/>
        <v>0</v>
      </c>
      <c r="CD847" s="9">
        <f t="shared" si="753"/>
        <v>0</v>
      </c>
      <c r="CE847" s="12">
        <f t="shared" si="755"/>
        <v>0</v>
      </c>
    </row>
    <row r="848" spans="8:83" ht="18" customHeight="1">
      <c r="H848"/>
      <c r="I848"/>
      <c r="J848"/>
      <c r="AA848" s="16">
        <f t="shared" si="703"/>
        <v>0</v>
      </c>
      <c r="AB848" s="16">
        <f t="shared" si="704"/>
        <v>0</v>
      </c>
      <c r="AC848" s="16">
        <f t="shared" si="705"/>
        <v>0</v>
      </c>
      <c r="AD848" s="16">
        <f t="shared" si="706"/>
        <v>0</v>
      </c>
      <c r="AE848" s="16">
        <f t="shared" si="707"/>
        <v>0</v>
      </c>
      <c r="AF848" s="16">
        <f t="shared" si="708"/>
        <v>0</v>
      </c>
      <c r="AG848" s="16">
        <f t="shared" si="709"/>
        <v>0</v>
      </c>
      <c r="AH848" s="16">
        <f t="shared" si="710"/>
        <v>0</v>
      </c>
      <c r="AI848" s="16">
        <f t="shared" si="711"/>
        <v>0</v>
      </c>
      <c r="AJ848" s="15">
        <f t="shared" si="712"/>
        <v>0.42990838161300676</v>
      </c>
      <c r="AK848" s="6">
        <f t="shared" si="702"/>
        <v>0</v>
      </c>
      <c r="AL848" s="6">
        <f t="shared" si="702"/>
        <v>0</v>
      </c>
      <c r="AM848" s="6">
        <f t="shared" si="702"/>
        <v>0</v>
      </c>
      <c r="AN848" s="6">
        <f t="shared" si="702"/>
        <v>0</v>
      </c>
      <c r="AO848" s="9">
        <f t="shared" si="713"/>
        <v>0</v>
      </c>
      <c r="AP848" s="9">
        <f t="shared" si="714"/>
        <v>0</v>
      </c>
      <c r="AQ848" s="9">
        <f t="shared" si="715"/>
        <v>0</v>
      </c>
      <c r="AR848" s="9">
        <f t="shared" si="716"/>
        <v>0</v>
      </c>
      <c r="AS848" s="9">
        <f t="shared" si="754"/>
        <v>0</v>
      </c>
      <c r="AT848" s="9">
        <f t="shared" si="717"/>
        <v>0</v>
      </c>
      <c r="AU848" s="9">
        <f t="shared" si="718"/>
        <v>0</v>
      </c>
      <c r="AV848" s="9">
        <f t="shared" si="719"/>
        <v>0</v>
      </c>
      <c r="AW848" s="9">
        <f t="shared" si="720"/>
        <v>0</v>
      </c>
      <c r="AX848" s="9">
        <f t="shared" si="721"/>
        <v>0</v>
      </c>
      <c r="AY848" s="9">
        <f t="shared" si="722"/>
        <v>0</v>
      </c>
      <c r="AZ848" s="9">
        <f t="shared" si="723"/>
        <v>0</v>
      </c>
      <c r="BA848" s="9">
        <f t="shared" si="724"/>
        <v>0</v>
      </c>
      <c r="BB848" s="9">
        <f t="shared" si="725"/>
        <v>0</v>
      </c>
      <c r="BC848" s="9">
        <f t="shared" si="726"/>
        <v>0</v>
      </c>
      <c r="BD848" s="9">
        <f t="shared" si="727"/>
        <v>0</v>
      </c>
      <c r="BE848" s="9">
        <f t="shared" si="728"/>
        <v>0</v>
      </c>
      <c r="BF848" s="9">
        <f t="shared" si="729"/>
        <v>0</v>
      </c>
      <c r="BG848" s="9">
        <f t="shared" si="730"/>
        <v>0</v>
      </c>
      <c r="BH848" s="9">
        <f t="shared" si="731"/>
        <v>0</v>
      </c>
      <c r="BI848" s="9">
        <f t="shared" si="732"/>
        <v>0</v>
      </c>
      <c r="BJ848" s="6">
        <f t="shared" si="733"/>
        <v>0</v>
      </c>
      <c r="BK848" s="6">
        <f t="shared" si="734"/>
        <v>0</v>
      </c>
      <c r="BL848" s="6">
        <f t="shared" si="735"/>
        <v>0</v>
      </c>
      <c r="BM848" s="10">
        <f t="shared" si="736"/>
        <v>0</v>
      </c>
      <c r="BN848" s="10">
        <f t="shared" si="737"/>
        <v>0</v>
      </c>
      <c r="BO848" s="10">
        <f t="shared" si="738"/>
        <v>0</v>
      </c>
      <c r="BP848" s="11">
        <f t="shared" si="739"/>
        <v>0</v>
      </c>
      <c r="BQ848" s="11">
        <f t="shared" si="740"/>
        <v>0</v>
      </c>
      <c r="BR848" s="11">
        <f t="shared" si="741"/>
        <v>0</v>
      </c>
      <c r="BS848" s="10">
        <f t="shared" si="742"/>
        <v>0</v>
      </c>
      <c r="BT848" s="10">
        <f t="shared" si="743"/>
        <v>0</v>
      </c>
      <c r="BU848" s="10">
        <f t="shared" si="744"/>
        <v>0</v>
      </c>
      <c r="BV848" s="10">
        <f t="shared" si="745"/>
        <v>0</v>
      </c>
      <c r="BW848" s="10">
        <f t="shared" si="746"/>
        <v>0</v>
      </c>
      <c r="BX848" s="10">
        <f t="shared" si="747"/>
        <v>0</v>
      </c>
      <c r="BY848" s="10">
        <f t="shared" si="748"/>
        <v>0</v>
      </c>
      <c r="BZ848" s="10">
        <f t="shared" si="749"/>
        <v>0</v>
      </c>
      <c r="CA848" s="10">
        <f t="shared" si="750"/>
        <v>0</v>
      </c>
      <c r="CB848" s="9">
        <f t="shared" si="751"/>
        <v>0</v>
      </c>
      <c r="CC848" s="9">
        <f t="shared" si="752"/>
        <v>0</v>
      </c>
      <c r="CD848" s="9">
        <f t="shared" si="753"/>
        <v>0</v>
      </c>
      <c r="CE848" s="12">
        <f t="shared" si="755"/>
        <v>0</v>
      </c>
    </row>
    <row r="849" spans="8:83" ht="18" customHeight="1">
      <c r="H849"/>
      <c r="I849"/>
      <c r="J849"/>
      <c r="AA849" s="16">
        <f t="shared" si="703"/>
        <v>0</v>
      </c>
      <c r="AB849" s="16">
        <f t="shared" si="704"/>
        <v>0</v>
      </c>
      <c r="AC849" s="16">
        <f t="shared" si="705"/>
        <v>0</v>
      </c>
      <c r="AD849" s="16">
        <f t="shared" si="706"/>
        <v>0</v>
      </c>
      <c r="AE849" s="16">
        <f t="shared" si="707"/>
        <v>0</v>
      </c>
      <c r="AF849" s="16">
        <f t="shared" si="708"/>
        <v>0</v>
      </c>
      <c r="AG849" s="16">
        <f t="shared" si="709"/>
        <v>0</v>
      </c>
      <c r="AH849" s="16">
        <f t="shared" si="710"/>
        <v>0</v>
      </c>
      <c r="AI849" s="16">
        <f t="shared" si="711"/>
        <v>0</v>
      </c>
      <c r="AJ849" s="15">
        <f t="shared" si="712"/>
        <v>0.42990838161300676</v>
      </c>
      <c r="AK849" s="6">
        <f t="shared" si="702"/>
        <v>0</v>
      </c>
      <c r="AL849" s="6">
        <f t="shared" si="702"/>
        <v>0</v>
      </c>
      <c r="AM849" s="6">
        <f t="shared" si="702"/>
        <v>0</v>
      </c>
      <c r="AN849" s="6">
        <f t="shared" si="702"/>
        <v>0</v>
      </c>
      <c r="AO849" s="9">
        <f t="shared" si="713"/>
        <v>0</v>
      </c>
      <c r="AP849" s="9">
        <f t="shared" si="714"/>
        <v>0</v>
      </c>
      <c r="AQ849" s="9">
        <f t="shared" si="715"/>
        <v>0</v>
      </c>
      <c r="AR849" s="9">
        <f t="shared" si="716"/>
        <v>0</v>
      </c>
      <c r="AS849" s="9">
        <f t="shared" si="754"/>
        <v>0</v>
      </c>
      <c r="AT849" s="9">
        <f t="shared" si="717"/>
        <v>0</v>
      </c>
      <c r="AU849" s="9">
        <f t="shared" si="718"/>
        <v>0</v>
      </c>
      <c r="AV849" s="9">
        <f t="shared" si="719"/>
        <v>0</v>
      </c>
      <c r="AW849" s="9">
        <f t="shared" si="720"/>
        <v>0</v>
      </c>
      <c r="AX849" s="9">
        <f t="shared" si="721"/>
        <v>0</v>
      </c>
      <c r="AY849" s="9">
        <f t="shared" si="722"/>
        <v>0</v>
      </c>
      <c r="AZ849" s="9">
        <f t="shared" si="723"/>
        <v>0</v>
      </c>
      <c r="BA849" s="9">
        <f t="shared" si="724"/>
        <v>0</v>
      </c>
      <c r="BB849" s="9">
        <f t="shared" si="725"/>
        <v>0</v>
      </c>
      <c r="BC849" s="9">
        <f t="shared" si="726"/>
        <v>0</v>
      </c>
      <c r="BD849" s="9">
        <f t="shared" si="727"/>
        <v>0</v>
      </c>
      <c r="BE849" s="9">
        <f t="shared" si="728"/>
        <v>0</v>
      </c>
      <c r="BF849" s="9">
        <f t="shared" si="729"/>
        <v>0</v>
      </c>
      <c r="BG849" s="9">
        <f t="shared" si="730"/>
        <v>0</v>
      </c>
      <c r="BH849" s="9">
        <f t="shared" si="731"/>
        <v>0</v>
      </c>
      <c r="BI849" s="9">
        <f t="shared" si="732"/>
        <v>0</v>
      </c>
      <c r="BJ849" s="6">
        <f t="shared" si="733"/>
        <v>0</v>
      </c>
      <c r="BK849" s="6">
        <f t="shared" si="734"/>
        <v>0</v>
      </c>
      <c r="BL849" s="6">
        <f t="shared" si="735"/>
        <v>0</v>
      </c>
      <c r="BM849" s="10">
        <f t="shared" si="736"/>
        <v>0</v>
      </c>
      <c r="BN849" s="10">
        <f t="shared" si="737"/>
        <v>0</v>
      </c>
      <c r="BO849" s="10">
        <f t="shared" si="738"/>
        <v>0</v>
      </c>
      <c r="BP849" s="11">
        <f t="shared" si="739"/>
        <v>0</v>
      </c>
      <c r="BQ849" s="11">
        <f t="shared" si="740"/>
        <v>0</v>
      </c>
      <c r="BR849" s="11">
        <f t="shared" si="741"/>
        <v>0</v>
      </c>
      <c r="BS849" s="10">
        <f t="shared" si="742"/>
        <v>0</v>
      </c>
      <c r="BT849" s="10">
        <f t="shared" si="743"/>
        <v>0</v>
      </c>
      <c r="BU849" s="10">
        <f t="shared" si="744"/>
        <v>0</v>
      </c>
      <c r="BV849" s="10">
        <f t="shared" si="745"/>
        <v>0</v>
      </c>
      <c r="BW849" s="10">
        <f t="shared" si="746"/>
        <v>0</v>
      </c>
      <c r="BX849" s="10">
        <f t="shared" si="747"/>
        <v>0</v>
      </c>
      <c r="BY849" s="10">
        <f t="shared" si="748"/>
        <v>0</v>
      </c>
      <c r="BZ849" s="10">
        <f t="shared" si="749"/>
        <v>0</v>
      </c>
      <c r="CA849" s="10">
        <f t="shared" si="750"/>
        <v>0</v>
      </c>
      <c r="CB849" s="9">
        <f t="shared" si="751"/>
        <v>0</v>
      </c>
      <c r="CC849" s="9">
        <f t="shared" si="752"/>
        <v>0</v>
      </c>
      <c r="CD849" s="9">
        <f t="shared" si="753"/>
        <v>0</v>
      </c>
      <c r="CE849" s="12">
        <f t="shared" si="755"/>
        <v>0</v>
      </c>
    </row>
    <row r="850" spans="8:83" ht="18" customHeight="1">
      <c r="H850"/>
      <c r="I850"/>
      <c r="J850"/>
      <c r="AA850" s="16">
        <f t="shared" si="703"/>
        <v>0</v>
      </c>
      <c r="AB850" s="16">
        <f t="shared" si="704"/>
        <v>0</v>
      </c>
      <c r="AC850" s="16">
        <f t="shared" si="705"/>
        <v>0</v>
      </c>
      <c r="AD850" s="16">
        <f t="shared" si="706"/>
        <v>0</v>
      </c>
      <c r="AE850" s="16">
        <f t="shared" si="707"/>
        <v>0</v>
      </c>
      <c r="AF850" s="16">
        <f t="shared" si="708"/>
        <v>0</v>
      </c>
      <c r="AG850" s="16">
        <f t="shared" si="709"/>
        <v>0</v>
      </c>
      <c r="AH850" s="16">
        <f t="shared" si="710"/>
        <v>0</v>
      </c>
      <c r="AI850" s="16">
        <f t="shared" si="711"/>
        <v>0</v>
      </c>
      <c r="AJ850" s="15">
        <f t="shared" si="712"/>
        <v>0.42990838161300676</v>
      </c>
      <c r="AK850" s="6">
        <f t="shared" si="702"/>
        <v>0</v>
      </c>
      <c r="AL850" s="6">
        <f t="shared" si="702"/>
        <v>0</v>
      </c>
      <c r="AM850" s="6">
        <f t="shared" si="702"/>
        <v>0</v>
      </c>
      <c r="AN850" s="6">
        <f t="shared" si="702"/>
        <v>0</v>
      </c>
      <c r="AO850" s="9">
        <f t="shared" si="713"/>
        <v>0</v>
      </c>
      <c r="AP850" s="9">
        <f t="shared" si="714"/>
        <v>0</v>
      </c>
      <c r="AQ850" s="9">
        <f t="shared" si="715"/>
        <v>0</v>
      </c>
      <c r="AR850" s="9">
        <f t="shared" si="716"/>
        <v>0</v>
      </c>
      <c r="AS850" s="9">
        <f t="shared" si="754"/>
        <v>0</v>
      </c>
      <c r="AT850" s="9">
        <f t="shared" si="717"/>
        <v>0</v>
      </c>
      <c r="AU850" s="9">
        <f t="shared" si="718"/>
        <v>0</v>
      </c>
      <c r="AV850" s="9">
        <f t="shared" si="719"/>
        <v>0</v>
      </c>
      <c r="AW850" s="9">
        <f t="shared" si="720"/>
        <v>0</v>
      </c>
      <c r="AX850" s="9">
        <f t="shared" si="721"/>
        <v>0</v>
      </c>
      <c r="AY850" s="9">
        <f t="shared" si="722"/>
        <v>0</v>
      </c>
      <c r="AZ850" s="9">
        <f t="shared" si="723"/>
        <v>0</v>
      </c>
      <c r="BA850" s="9">
        <f t="shared" si="724"/>
        <v>0</v>
      </c>
      <c r="BB850" s="9">
        <f t="shared" si="725"/>
        <v>0</v>
      </c>
      <c r="BC850" s="9">
        <f t="shared" si="726"/>
        <v>0</v>
      </c>
      <c r="BD850" s="9">
        <f t="shared" si="727"/>
        <v>0</v>
      </c>
      <c r="BE850" s="9">
        <f t="shared" si="728"/>
        <v>0</v>
      </c>
      <c r="BF850" s="9">
        <f t="shared" si="729"/>
        <v>0</v>
      </c>
      <c r="BG850" s="9">
        <f t="shared" si="730"/>
        <v>0</v>
      </c>
      <c r="BH850" s="9">
        <f t="shared" si="731"/>
        <v>0</v>
      </c>
      <c r="BI850" s="9">
        <f t="shared" si="732"/>
        <v>0</v>
      </c>
      <c r="BJ850" s="6">
        <f t="shared" si="733"/>
        <v>0</v>
      </c>
      <c r="BK850" s="6">
        <f t="shared" si="734"/>
        <v>0</v>
      </c>
      <c r="BL850" s="6">
        <f t="shared" si="735"/>
        <v>0</v>
      </c>
      <c r="BM850" s="10">
        <f t="shared" si="736"/>
        <v>0</v>
      </c>
      <c r="BN850" s="10">
        <f t="shared" si="737"/>
        <v>0</v>
      </c>
      <c r="BO850" s="10">
        <f t="shared" si="738"/>
        <v>0</v>
      </c>
      <c r="BP850" s="11">
        <f t="shared" si="739"/>
        <v>0</v>
      </c>
      <c r="BQ850" s="11">
        <f t="shared" si="740"/>
        <v>0</v>
      </c>
      <c r="BR850" s="11">
        <f t="shared" si="741"/>
        <v>0</v>
      </c>
      <c r="BS850" s="10">
        <f t="shared" si="742"/>
        <v>0</v>
      </c>
      <c r="BT850" s="10">
        <f t="shared" si="743"/>
        <v>0</v>
      </c>
      <c r="BU850" s="10">
        <f t="shared" si="744"/>
        <v>0</v>
      </c>
      <c r="BV850" s="10">
        <f t="shared" si="745"/>
        <v>0</v>
      </c>
      <c r="BW850" s="10">
        <f t="shared" si="746"/>
        <v>0</v>
      </c>
      <c r="BX850" s="10">
        <f t="shared" si="747"/>
        <v>0</v>
      </c>
      <c r="BY850" s="10">
        <f t="shared" si="748"/>
        <v>0</v>
      </c>
      <c r="BZ850" s="10">
        <f t="shared" si="749"/>
        <v>0</v>
      </c>
      <c r="CA850" s="10">
        <f t="shared" si="750"/>
        <v>0</v>
      </c>
      <c r="CB850" s="9">
        <f t="shared" si="751"/>
        <v>0</v>
      </c>
      <c r="CC850" s="9">
        <f t="shared" si="752"/>
        <v>0</v>
      </c>
      <c r="CD850" s="9">
        <f t="shared" si="753"/>
        <v>0</v>
      </c>
      <c r="CE850" s="12">
        <f t="shared" si="755"/>
        <v>0</v>
      </c>
    </row>
    <row r="851" spans="8:83" ht="18" customHeight="1">
      <c r="H851"/>
      <c r="I851"/>
      <c r="J851"/>
      <c r="AA851" s="16">
        <f t="shared" si="703"/>
        <v>0</v>
      </c>
      <c r="AB851" s="16">
        <f t="shared" si="704"/>
        <v>0</v>
      </c>
      <c r="AC851" s="16">
        <f t="shared" si="705"/>
        <v>0</v>
      </c>
      <c r="AD851" s="16">
        <f t="shared" si="706"/>
        <v>0</v>
      </c>
      <c r="AE851" s="16">
        <f t="shared" si="707"/>
        <v>0</v>
      </c>
      <c r="AF851" s="16">
        <f t="shared" si="708"/>
        <v>0</v>
      </c>
      <c r="AG851" s="16">
        <f t="shared" si="709"/>
        <v>0</v>
      </c>
      <c r="AH851" s="16">
        <f t="shared" si="710"/>
        <v>0</v>
      </c>
      <c r="AI851" s="16">
        <f t="shared" si="711"/>
        <v>0</v>
      </c>
      <c r="AJ851" s="15">
        <f t="shared" si="712"/>
        <v>0.42990838161300676</v>
      </c>
      <c r="AK851" s="6">
        <f t="shared" si="702"/>
        <v>0</v>
      </c>
      <c r="AL851" s="6">
        <f t="shared" si="702"/>
        <v>0</v>
      </c>
      <c r="AM851" s="6">
        <f t="shared" si="702"/>
        <v>0</v>
      </c>
      <c r="AN851" s="6">
        <f t="shared" ref="AK851:AN914" si="756">IF(Q_perm&gt;0, 1.1,)</f>
        <v>0</v>
      </c>
      <c r="AO851" s="9">
        <f t="shared" si="713"/>
        <v>0</v>
      </c>
      <c r="AP851" s="9">
        <f t="shared" si="714"/>
        <v>0</v>
      </c>
      <c r="AQ851" s="9">
        <f t="shared" si="715"/>
        <v>0</v>
      </c>
      <c r="AR851" s="9">
        <f t="shared" si="716"/>
        <v>0</v>
      </c>
      <c r="AS851" s="9">
        <f t="shared" si="754"/>
        <v>0</v>
      </c>
      <c r="AT851" s="9">
        <f t="shared" si="717"/>
        <v>0</v>
      </c>
      <c r="AU851" s="9">
        <f t="shared" si="718"/>
        <v>0</v>
      </c>
      <c r="AV851" s="9">
        <f t="shared" si="719"/>
        <v>0</v>
      </c>
      <c r="AW851" s="9">
        <f t="shared" si="720"/>
        <v>0</v>
      </c>
      <c r="AX851" s="9">
        <f t="shared" si="721"/>
        <v>0</v>
      </c>
      <c r="AY851" s="9">
        <f t="shared" si="722"/>
        <v>0</v>
      </c>
      <c r="AZ851" s="9">
        <f t="shared" si="723"/>
        <v>0</v>
      </c>
      <c r="BA851" s="9">
        <f t="shared" si="724"/>
        <v>0</v>
      </c>
      <c r="BB851" s="9">
        <f t="shared" si="725"/>
        <v>0</v>
      </c>
      <c r="BC851" s="9">
        <f t="shared" si="726"/>
        <v>0</v>
      </c>
      <c r="BD851" s="9">
        <f t="shared" si="727"/>
        <v>0</v>
      </c>
      <c r="BE851" s="9">
        <f t="shared" si="728"/>
        <v>0</v>
      </c>
      <c r="BF851" s="9">
        <f t="shared" si="729"/>
        <v>0</v>
      </c>
      <c r="BG851" s="9">
        <f t="shared" si="730"/>
        <v>0</v>
      </c>
      <c r="BH851" s="9">
        <f t="shared" si="731"/>
        <v>0</v>
      </c>
      <c r="BI851" s="9">
        <f t="shared" si="732"/>
        <v>0</v>
      </c>
      <c r="BJ851" s="6">
        <f t="shared" si="733"/>
        <v>0</v>
      </c>
      <c r="BK851" s="6">
        <f t="shared" si="734"/>
        <v>0</v>
      </c>
      <c r="BL851" s="6">
        <f t="shared" si="735"/>
        <v>0</v>
      </c>
      <c r="BM851" s="10">
        <f t="shared" si="736"/>
        <v>0</v>
      </c>
      <c r="BN851" s="10">
        <f t="shared" si="737"/>
        <v>0</v>
      </c>
      <c r="BO851" s="10">
        <f t="shared" si="738"/>
        <v>0</v>
      </c>
      <c r="BP851" s="11">
        <f t="shared" si="739"/>
        <v>0</v>
      </c>
      <c r="BQ851" s="11">
        <f t="shared" si="740"/>
        <v>0</v>
      </c>
      <c r="BR851" s="11">
        <f t="shared" si="741"/>
        <v>0</v>
      </c>
      <c r="BS851" s="10">
        <f t="shared" si="742"/>
        <v>0</v>
      </c>
      <c r="BT851" s="10">
        <f t="shared" si="743"/>
        <v>0</v>
      </c>
      <c r="BU851" s="10">
        <f t="shared" si="744"/>
        <v>0</v>
      </c>
      <c r="BV851" s="10">
        <f t="shared" si="745"/>
        <v>0</v>
      </c>
      <c r="BW851" s="10">
        <f t="shared" si="746"/>
        <v>0</v>
      </c>
      <c r="BX851" s="10">
        <f t="shared" si="747"/>
        <v>0</v>
      </c>
      <c r="BY851" s="10">
        <f t="shared" si="748"/>
        <v>0</v>
      </c>
      <c r="BZ851" s="10">
        <f t="shared" si="749"/>
        <v>0</v>
      </c>
      <c r="CA851" s="10">
        <f t="shared" si="750"/>
        <v>0</v>
      </c>
      <c r="CB851" s="9">
        <f t="shared" si="751"/>
        <v>0</v>
      </c>
      <c r="CC851" s="9">
        <f t="shared" si="752"/>
        <v>0</v>
      </c>
      <c r="CD851" s="9">
        <f t="shared" si="753"/>
        <v>0</v>
      </c>
      <c r="CE851" s="12">
        <f t="shared" si="755"/>
        <v>0</v>
      </c>
    </row>
    <row r="852" spans="8:83" ht="18" customHeight="1">
      <c r="H852"/>
      <c r="I852"/>
      <c r="J852"/>
      <c r="AA852" s="16">
        <f t="shared" si="703"/>
        <v>0</v>
      </c>
      <c r="AB852" s="16">
        <f t="shared" si="704"/>
        <v>0</v>
      </c>
      <c r="AC852" s="16">
        <f t="shared" si="705"/>
        <v>0</v>
      </c>
      <c r="AD852" s="16">
        <f t="shared" si="706"/>
        <v>0</v>
      </c>
      <c r="AE852" s="16">
        <f t="shared" si="707"/>
        <v>0</v>
      </c>
      <c r="AF852" s="16">
        <f t="shared" si="708"/>
        <v>0</v>
      </c>
      <c r="AG852" s="16">
        <f t="shared" si="709"/>
        <v>0</v>
      </c>
      <c r="AH852" s="16">
        <f t="shared" si="710"/>
        <v>0</v>
      </c>
      <c r="AI852" s="16">
        <f t="shared" si="711"/>
        <v>0</v>
      </c>
      <c r="AJ852" s="15">
        <f t="shared" si="712"/>
        <v>0.42990838161300676</v>
      </c>
      <c r="AK852" s="6">
        <f t="shared" si="756"/>
        <v>0</v>
      </c>
      <c r="AL852" s="6">
        <f t="shared" si="756"/>
        <v>0</v>
      </c>
      <c r="AM852" s="6">
        <f t="shared" si="756"/>
        <v>0</v>
      </c>
      <c r="AN852" s="6">
        <f t="shared" si="756"/>
        <v>0</v>
      </c>
      <c r="AO852" s="9">
        <f t="shared" si="713"/>
        <v>0</v>
      </c>
      <c r="AP852" s="9">
        <f t="shared" si="714"/>
        <v>0</v>
      </c>
      <c r="AQ852" s="9">
        <f t="shared" si="715"/>
        <v>0</v>
      </c>
      <c r="AR852" s="9">
        <f t="shared" si="716"/>
        <v>0</v>
      </c>
      <c r="AS852" s="9">
        <f t="shared" si="754"/>
        <v>0</v>
      </c>
      <c r="AT852" s="9">
        <f t="shared" si="717"/>
        <v>0</v>
      </c>
      <c r="AU852" s="9">
        <f t="shared" si="718"/>
        <v>0</v>
      </c>
      <c r="AV852" s="9">
        <f t="shared" si="719"/>
        <v>0</v>
      </c>
      <c r="AW852" s="9">
        <f t="shared" si="720"/>
        <v>0</v>
      </c>
      <c r="AX852" s="9">
        <f t="shared" si="721"/>
        <v>0</v>
      </c>
      <c r="AY852" s="9">
        <f t="shared" si="722"/>
        <v>0</v>
      </c>
      <c r="AZ852" s="9">
        <f t="shared" si="723"/>
        <v>0</v>
      </c>
      <c r="BA852" s="9">
        <f t="shared" si="724"/>
        <v>0</v>
      </c>
      <c r="BB852" s="9">
        <f t="shared" si="725"/>
        <v>0</v>
      </c>
      <c r="BC852" s="9">
        <f t="shared" si="726"/>
        <v>0</v>
      </c>
      <c r="BD852" s="9">
        <f t="shared" si="727"/>
        <v>0</v>
      </c>
      <c r="BE852" s="9">
        <f t="shared" si="728"/>
        <v>0</v>
      </c>
      <c r="BF852" s="9">
        <f t="shared" si="729"/>
        <v>0</v>
      </c>
      <c r="BG852" s="9">
        <f t="shared" si="730"/>
        <v>0</v>
      </c>
      <c r="BH852" s="9">
        <f t="shared" si="731"/>
        <v>0</v>
      </c>
      <c r="BI852" s="9">
        <f t="shared" si="732"/>
        <v>0</v>
      </c>
      <c r="BJ852" s="6">
        <f t="shared" si="733"/>
        <v>0</v>
      </c>
      <c r="BK852" s="6">
        <f t="shared" si="734"/>
        <v>0</v>
      </c>
      <c r="BL852" s="6">
        <f t="shared" si="735"/>
        <v>0</v>
      </c>
      <c r="BM852" s="10">
        <f t="shared" si="736"/>
        <v>0</v>
      </c>
      <c r="BN852" s="10">
        <f t="shared" si="737"/>
        <v>0</v>
      </c>
      <c r="BO852" s="10">
        <f t="shared" si="738"/>
        <v>0</v>
      </c>
      <c r="BP852" s="11">
        <f t="shared" si="739"/>
        <v>0</v>
      </c>
      <c r="BQ852" s="11">
        <f t="shared" si="740"/>
        <v>0</v>
      </c>
      <c r="BR852" s="11">
        <f t="shared" si="741"/>
        <v>0</v>
      </c>
      <c r="BS852" s="10">
        <f t="shared" si="742"/>
        <v>0</v>
      </c>
      <c r="BT852" s="10">
        <f t="shared" si="743"/>
        <v>0</v>
      </c>
      <c r="BU852" s="10">
        <f t="shared" si="744"/>
        <v>0</v>
      </c>
      <c r="BV852" s="10">
        <f t="shared" si="745"/>
        <v>0</v>
      </c>
      <c r="BW852" s="10">
        <f t="shared" si="746"/>
        <v>0</v>
      </c>
      <c r="BX852" s="10">
        <f t="shared" si="747"/>
        <v>0</v>
      </c>
      <c r="BY852" s="10">
        <f t="shared" si="748"/>
        <v>0</v>
      </c>
      <c r="BZ852" s="10">
        <f t="shared" si="749"/>
        <v>0</v>
      </c>
      <c r="CA852" s="10">
        <f t="shared" si="750"/>
        <v>0</v>
      </c>
      <c r="CB852" s="9">
        <f t="shared" si="751"/>
        <v>0</v>
      </c>
      <c r="CC852" s="9">
        <f t="shared" si="752"/>
        <v>0</v>
      </c>
      <c r="CD852" s="9">
        <f t="shared" si="753"/>
        <v>0</v>
      </c>
      <c r="CE852" s="12">
        <f t="shared" si="755"/>
        <v>0</v>
      </c>
    </row>
    <row r="853" spans="8:83" ht="18" customHeight="1">
      <c r="H853"/>
      <c r="I853"/>
      <c r="J853"/>
      <c r="AA853" s="16">
        <f t="shared" si="703"/>
        <v>0</v>
      </c>
      <c r="AB853" s="16">
        <f t="shared" si="704"/>
        <v>0</v>
      </c>
      <c r="AC853" s="16">
        <f t="shared" si="705"/>
        <v>0</v>
      </c>
      <c r="AD853" s="16">
        <f t="shared" si="706"/>
        <v>0</v>
      </c>
      <c r="AE853" s="16">
        <f t="shared" si="707"/>
        <v>0</v>
      </c>
      <c r="AF853" s="16">
        <f t="shared" si="708"/>
        <v>0</v>
      </c>
      <c r="AG853" s="16">
        <f t="shared" si="709"/>
        <v>0</v>
      </c>
      <c r="AH853" s="16">
        <f t="shared" si="710"/>
        <v>0</v>
      </c>
      <c r="AI853" s="16">
        <f t="shared" si="711"/>
        <v>0</v>
      </c>
      <c r="AJ853" s="15">
        <f t="shared" si="712"/>
        <v>0.42990838161300676</v>
      </c>
      <c r="AK853" s="6">
        <f t="shared" si="756"/>
        <v>0</v>
      </c>
      <c r="AL853" s="6">
        <f t="shared" si="756"/>
        <v>0</v>
      </c>
      <c r="AM853" s="6">
        <f t="shared" si="756"/>
        <v>0</v>
      </c>
      <c r="AN853" s="6">
        <f t="shared" si="756"/>
        <v>0</v>
      </c>
      <c r="AO853" s="9">
        <f t="shared" si="713"/>
        <v>0</v>
      </c>
      <c r="AP853" s="9">
        <f t="shared" si="714"/>
        <v>0</v>
      </c>
      <c r="AQ853" s="9">
        <f t="shared" si="715"/>
        <v>0</v>
      </c>
      <c r="AR853" s="9">
        <f t="shared" si="716"/>
        <v>0</v>
      </c>
      <c r="AS853" s="9">
        <f t="shared" si="754"/>
        <v>0</v>
      </c>
      <c r="AT853" s="9">
        <f t="shared" si="717"/>
        <v>0</v>
      </c>
      <c r="AU853" s="9">
        <f t="shared" si="718"/>
        <v>0</v>
      </c>
      <c r="AV853" s="9">
        <f t="shared" si="719"/>
        <v>0</v>
      </c>
      <c r="AW853" s="9">
        <f t="shared" si="720"/>
        <v>0</v>
      </c>
      <c r="AX853" s="9">
        <f t="shared" si="721"/>
        <v>0</v>
      </c>
      <c r="AY853" s="9">
        <f t="shared" si="722"/>
        <v>0</v>
      </c>
      <c r="AZ853" s="9">
        <f t="shared" si="723"/>
        <v>0</v>
      </c>
      <c r="BA853" s="9">
        <f t="shared" si="724"/>
        <v>0</v>
      </c>
      <c r="BB853" s="9">
        <f t="shared" si="725"/>
        <v>0</v>
      </c>
      <c r="BC853" s="9">
        <f t="shared" si="726"/>
        <v>0</v>
      </c>
      <c r="BD853" s="9">
        <f t="shared" si="727"/>
        <v>0</v>
      </c>
      <c r="BE853" s="9">
        <f t="shared" si="728"/>
        <v>0</v>
      </c>
      <c r="BF853" s="9">
        <f t="shared" si="729"/>
        <v>0</v>
      </c>
      <c r="BG853" s="9">
        <f t="shared" si="730"/>
        <v>0</v>
      </c>
      <c r="BH853" s="9">
        <f t="shared" si="731"/>
        <v>0</v>
      </c>
      <c r="BI853" s="9">
        <f t="shared" si="732"/>
        <v>0</v>
      </c>
      <c r="BJ853" s="6">
        <f t="shared" si="733"/>
        <v>0</v>
      </c>
      <c r="BK853" s="6">
        <f t="shared" si="734"/>
        <v>0</v>
      </c>
      <c r="BL853" s="6">
        <f t="shared" si="735"/>
        <v>0</v>
      </c>
      <c r="BM853" s="10">
        <f t="shared" si="736"/>
        <v>0</v>
      </c>
      <c r="BN853" s="10">
        <f t="shared" si="737"/>
        <v>0</v>
      </c>
      <c r="BO853" s="10">
        <f t="shared" si="738"/>
        <v>0</v>
      </c>
      <c r="BP853" s="11">
        <f t="shared" si="739"/>
        <v>0</v>
      </c>
      <c r="BQ853" s="11">
        <f t="shared" si="740"/>
        <v>0</v>
      </c>
      <c r="BR853" s="11">
        <f t="shared" si="741"/>
        <v>0</v>
      </c>
      <c r="BS853" s="10">
        <f t="shared" si="742"/>
        <v>0</v>
      </c>
      <c r="BT853" s="10">
        <f t="shared" si="743"/>
        <v>0</v>
      </c>
      <c r="BU853" s="10">
        <f t="shared" si="744"/>
        <v>0</v>
      </c>
      <c r="BV853" s="10">
        <f t="shared" si="745"/>
        <v>0</v>
      </c>
      <c r="BW853" s="10">
        <f t="shared" si="746"/>
        <v>0</v>
      </c>
      <c r="BX853" s="10">
        <f t="shared" si="747"/>
        <v>0</v>
      </c>
      <c r="BY853" s="10">
        <f t="shared" si="748"/>
        <v>0</v>
      </c>
      <c r="BZ853" s="10">
        <f t="shared" si="749"/>
        <v>0</v>
      </c>
      <c r="CA853" s="10">
        <f t="shared" si="750"/>
        <v>0</v>
      </c>
      <c r="CB853" s="9">
        <f t="shared" si="751"/>
        <v>0</v>
      </c>
      <c r="CC853" s="9">
        <f t="shared" si="752"/>
        <v>0</v>
      </c>
      <c r="CD853" s="9">
        <f t="shared" si="753"/>
        <v>0</v>
      </c>
      <c r="CE853" s="12">
        <f t="shared" si="755"/>
        <v>0</v>
      </c>
    </row>
    <row r="854" spans="8:83" ht="18" customHeight="1">
      <c r="H854"/>
      <c r="I854"/>
      <c r="J854"/>
      <c r="AA854" s="16">
        <f t="shared" si="703"/>
        <v>0</v>
      </c>
      <c r="AB854" s="16">
        <f t="shared" si="704"/>
        <v>0</v>
      </c>
      <c r="AC854" s="16">
        <f t="shared" si="705"/>
        <v>0</v>
      </c>
      <c r="AD854" s="16">
        <f t="shared" si="706"/>
        <v>0</v>
      </c>
      <c r="AE854" s="16">
        <f t="shared" si="707"/>
        <v>0</v>
      </c>
      <c r="AF854" s="16">
        <f t="shared" si="708"/>
        <v>0</v>
      </c>
      <c r="AG854" s="16">
        <f t="shared" si="709"/>
        <v>0</v>
      </c>
      <c r="AH854" s="16">
        <f t="shared" si="710"/>
        <v>0</v>
      </c>
      <c r="AI854" s="16">
        <f t="shared" si="711"/>
        <v>0</v>
      </c>
      <c r="AJ854" s="15">
        <f t="shared" si="712"/>
        <v>0.42990838161300676</v>
      </c>
      <c r="AK854" s="6">
        <f t="shared" si="756"/>
        <v>0</v>
      </c>
      <c r="AL854" s="6">
        <f t="shared" si="756"/>
        <v>0</v>
      </c>
      <c r="AM854" s="6">
        <f t="shared" si="756"/>
        <v>0</v>
      </c>
      <c r="AN854" s="6">
        <f t="shared" si="756"/>
        <v>0</v>
      </c>
      <c r="AO854" s="9">
        <f t="shared" si="713"/>
        <v>0</v>
      </c>
      <c r="AP854" s="9">
        <f t="shared" si="714"/>
        <v>0</v>
      </c>
      <c r="AQ854" s="9">
        <f t="shared" si="715"/>
        <v>0</v>
      </c>
      <c r="AR854" s="9">
        <f t="shared" si="716"/>
        <v>0</v>
      </c>
      <c r="AS854" s="9">
        <f t="shared" si="754"/>
        <v>0</v>
      </c>
      <c r="AT854" s="9">
        <f t="shared" si="717"/>
        <v>0</v>
      </c>
      <c r="AU854" s="9">
        <f t="shared" si="718"/>
        <v>0</v>
      </c>
      <c r="AV854" s="9">
        <f t="shared" si="719"/>
        <v>0</v>
      </c>
      <c r="AW854" s="9">
        <f t="shared" si="720"/>
        <v>0</v>
      </c>
      <c r="AX854" s="9">
        <f t="shared" si="721"/>
        <v>0</v>
      </c>
      <c r="AY854" s="9">
        <f t="shared" si="722"/>
        <v>0</v>
      </c>
      <c r="AZ854" s="9">
        <f t="shared" si="723"/>
        <v>0</v>
      </c>
      <c r="BA854" s="9">
        <f t="shared" si="724"/>
        <v>0</v>
      </c>
      <c r="BB854" s="9">
        <f t="shared" si="725"/>
        <v>0</v>
      </c>
      <c r="BC854" s="9">
        <f t="shared" si="726"/>
        <v>0</v>
      </c>
      <c r="BD854" s="9">
        <f t="shared" si="727"/>
        <v>0</v>
      </c>
      <c r="BE854" s="9">
        <f t="shared" si="728"/>
        <v>0</v>
      </c>
      <c r="BF854" s="9">
        <f t="shared" si="729"/>
        <v>0</v>
      </c>
      <c r="BG854" s="9">
        <f t="shared" si="730"/>
        <v>0</v>
      </c>
      <c r="BH854" s="9">
        <f t="shared" si="731"/>
        <v>0</v>
      </c>
      <c r="BI854" s="9">
        <f t="shared" si="732"/>
        <v>0</v>
      </c>
      <c r="BJ854" s="6">
        <f t="shared" si="733"/>
        <v>0</v>
      </c>
      <c r="BK854" s="6">
        <f t="shared" si="734"/>
        <v>0</v>
      </c>
      <c r="BL854" s="6">
        <f t="shared" si="735"/>
        <v>0</v>
      </c>
      <c r="BM854" s="10">
        <f t="shared" si="736"/>
        <v>0</v>
      </c>
      <c r="BN854" s="10">
        <f t="shared" si="737"/>
        <v>0</v>
      </c>
      <c r="BO854" s="10">
        <f t="shared" si="738"/>
        <v>0</v>
      </c>
      <c r="BP854" s="11">
        <f t="shared" si="739"/>
        <v>0</v>
      </c>
      <c r="BQ854" s="11">
        <f t="shared" si="740"/>
        <v>0</v>
      </c>
      <c r="BR854" s="11">
        <f t="shared" si="741"/>
        <v>0</v>
      </c>
      <c r="BS854" s="10">
        <f t="shared" si="742"/>
        <v>0</v>
      </c>
      <c r="BT854" s="10">
        <f t="shared" si="743"/>
        <v>0</v>
      </c>
      <c r="BU854" s="10">
        <f t="shared" si="744"/>
        <v>0</v>
      </c>
      <c r="BV854" s="10">
        <f t="shared" si="745"/>
        <v>0</v>
      </c>
      <c r="BW854" s="10">
        <f t="shared" si="746"/>
        <v>0</v>
      </c>
      <c r="BX854" s="10">
        <f t="shared" si="747"/>
        <v>0</v>
      </c>
      <c r="BY854" s="10">
        <f t="shared" si="748"/>
        <v>0</v>
      </c>
      <c r="BZ854" s="10">
        <f t="shared" si="749"/>
        <v>0</v>
      </c>
      <c r="CA854" s="10">
        <f t="shared" si="750"/>
        <v>0</v>
      </c>
      <c r="CB854" s="9">
        <f t="shared" si="751"/>
        <v>0</v>
      </c>
      <c r="CC854" s="9">
        <f t="shared" si="752"/>
        <v>0</v>
      </c>
      <c r="CD854" s="9">
        <f t="shared" si="753"/>
        <v>0</v>
      </c>
      <c r="CE854" s="12">
        <f t="shared" si="755"/>
        <v>0</v>
      </c>
    </row>
    <row r="855" spans="8:83" ht="18" customHeight="1">
      <c r="H855"/>
      <c r="I855"/>
      <c r="J855"/>
      <c r="AA855" s="16">
        <f t="shared" si="703"/>
        <v>0</v>
      </c>
      <c r="AB855" s="16">
        <f t="shared" si="704"/>
        <v>0</v>
      </c>
      <c r="AC855" s="16">
        <f t="shared" si="705"/>
        <v>0</v>
      </c>
      <c r="AD855" s="16">
        <f t="shared" si="706"/>
        <v>0</v>
      </c>
      <c r="AE855" s="16">
        <f t="shared" si="707"/>
        <v>0</v>
      </c>
      <c r="AF855" s="16">
        <f t="shared" si="708"/>
        <v>0</v>
      </c>
      <c r="AG855" s="16">
        <f t="shared" si="709"/>
        <v>0</v>
      </c>
      <c r="AH855" s="16">
        <f t="shared" si="710"/>
        <v>0</v>
      </c>
      <c r="AI855" s="16">
        <f t="shared" si="711"/>
        <v>0</v>
      </c>
      <c r="AJ855" s="15">
        <f t="shared" si="712"/>
        <v>0.42990838161300676</v>
      </c>
      <c r="AK855" s="6">
        <f t="shared" si="756"/>
        <v>0</v>
      </c>
      <c r="AL855" s="6">
        <f t="shared" si="756"/>
        <v>0</v>
      </c>
      <c r="AM855" s="6">
        <f t="shared" si="756"/>
        <v>0</v>
      </c>
      <c r="AN855" s="6">
        <f t="shared" si="756"/>
        <v>0</v>
      </c>
      <c r="AO855" s="9">
        <f t="shared" si="713"/>
        <v>0</v>
      </c>
      <c r="AP855" s="9">
        <f t="shared" si="714"/>
        <v>0</v>
      </c>
      <c r="AQ855" s="9">
        <f t="shared" si="715"/>
        <v>0</v>
      </c>
      <c r="AR855" s="9">
        <f t="shared" si="716"/>
        <v>0</v>
      </c>
      <c r="AS855" s="9">
        <f t="shared" si="754"/>
        <v>0</v>
      </c>
      <c r="AT855" s="9">
        <f t="shared" si="717"/>
        <v>0</v>
      </c>
      <c r="AU855" s="9">
        <f t="shared" si="718"/>
        <v>0</v>
      </c>
      <c r="AV855" s="9">
        <f t="shared" si="719"/>
        <v>0</v>
      </c>
      <c r="AW855" s="9">
        <f t="shared" si="720"/>
        <v>0</v>
      </c>
      <c r="AX855" s="9">
        <f t="shared" si="721"/>
        <v>0</v>
      </c>
      <c r="AY855" s="9">
        <f t="shared" si="722"/>
        <v>0</v>
      </c>
      <c r="AZ855" s="9">
        <f t="shared" si="723"/>
        <v>0</v>
      </c>
      <c r="BA855" s="9">
        <f t="shared" si="724"/>
        <v>0</v>
      </c>
      <c r="BB855" s="9">
        <f t="shared" si="725"/>
        <v>0</v>
      </c>
      <c r="BC855" s="9">
        <f t="shared" si="726"/>
        <v>0</v>
      </c>
      <c r="BD855" s="9">
        <f t="shared" si="727"/>
        <v>0</v>
      </c>
      <c r="BE855" s="9">
        <f t="shared" si="728"/>
        <v>0</v>
      </c>
      <c r="BF855" s="9">
        <f t="shared" si="729"/>
        <v>0</v>
      </c>
      <c r="BG855" s="9">
        <f t="shared" si="730"/>
        <v>0</v>
      </c>
      <c r="BH855" s="9">
        <f t="shared" si="731"/>
        <v>0</v>
      </c>
      <c r="BI855" s="9">
        <f t="shared" si="732"/>
        <v>0</v>
      </c>
      <c r="BJ855" s="6">
        <f t="shared" si="733"/>
        <v>0</v>
      </c>
      <c r="BK855" s="6">
        <f t="shared" si="734"/>
        <v>0</v>
      </c>
      <c r="BL855" s="6">
        <f t="shared" si="735"/>
        <v>0</v>
      </c>
      <c r="BM855" s="10">
        <f t="shared" si="736"/>
        <v>0</v>
      </c>
      <c r="BN855" s="10">
        <f t="shared" si="737"/>
        <v>0</v>
      </c>
      <c r="BO855" s="10">
        <f t="shared" si="738"/>
        <v>0</v>
      </c>
      <c r="BP855" s="11">
        <f t="shared" si="739"/>
        <v>0</v>
      </c>
      <c r="BQ855" s="11">
        <f t="shared" si="740"/>
        <v>0</v>
      </c>
      <c r="BR855" s="11">
        <f t="shared" si="741"/>
        <v>0</v>
      </c>
      <c r="BS855" s="10">
        <f t="shared" si="742"/>
        <v>0</v>
      </c>
      <c r="BT855" s="10">
        <f t="shared" si="743"/>
        <v>0</v>
      </c>
      <c r="BU855" s="10">
        <f t="shared" si="744"/>
        <v>0</v>
      </c>
      <c r="BV855" s="10">
        <f t="shared" si="745"/>
        <v>0</v>
      </c>
      <c r="BW855" s="10">
        <f t="shared" si="746"/>
        <v>0</v>
      </c>
      <c r="BX855" s="10">
        <f t="shared" si="747"/>
        <v>0</v>
      </c>
      <c r="BY855" s="10">
        <f t="shared" si="748"/>
        <v>0</v>
      </c>
      <c r="BZ855" s="10">
        <f t="shared" si="749"/>
        <v>0</v>
      </c>
      <c r="CA855" s="10">
        <f t="shared" si="750"/>
        <v>0</v>
      </c>
      <c r="CB855" s="9">
        <f t="shared" si="751"/>
        <v>0</v>
      </c>
      <c r="CC855" s="9">
        <f t="shared" si="752"/>
        <v>0</v>
      </c>
      <c r="CD855" s="9">
        <f t="shared" si="753"/>
        <v>0</v>
      </c>
      <c r="CE855" s="12">
        <f t="shared" si="755"/>
        <v>0</v>
      </c>
    </row>
    <row r="856" spans="8:83" ht="18" customHeight="1">
      <c r="H856"/>
      <c r="I856"/>
      <c r="J856"/>
      <c r="AA856" s="16">
        <f t="shared" si="703"/>
        <v>0</v>
      </c>
      <c r="AB856" s="16">
        <f t="shared" si="704"/>
        <v>0</v>
      </c>
      <c r="AC856" s="16">
        <f t="shared" si="705"/>
        <v>0</v>
      </c>
      <c r="AD856" s="16">
        <f t="shared" si="706"/>
        <v>0</v>
      </c>
      <c r="AE856" s="16">
        <f t="shared" si="707"/>
        <v>0</v>
      </c>
      <c r="AF856" s="16">
        <f t="shared" si="708"/>
        <v>0</v>
      </c>
      <c r="AG856" s="16">
        <f t="shared" si="709"/>
        <v>0</v>
      </c>
      <c r="AH856" s="16">
        <f t="shared" si="710"/>
        <v>0</v>
      </c>
      <c r="AI856" s="16">
        <f t="shared" si="711"/>
        <v>0</v>
      </c>
      <c r="AJ856" s="15">
        <f t="shared" si="712"/>
        <v>0.42990838161300676</v>
      </c>
      <c r="AK856" s="6">
        <f t="shared" si="756"/>
        <v>0</v>
      </c>
      <c r="AL856" s="6">
        <f t="shared" si="756"/>
        <v>0</v>
      </c>
      <c r="AM856" s="6">
        <f t="shared" si="756"/>
        <v>0</v>
      </c>
      <c r="AN856" s="6">
        <f t="shared" si="756"/>
        <v>0</v>
      </c>
      <c r="AO856" s="9">
        <f t="shared" si="713"/>
        <v>0</v>
      </c>
      <c r="AP856" s="9">
        <f t="shared" si="714"/>
        <v>0</v>
      </c>
      <c r="AQ856" s="9">
        <f t="shared" si="715"/>
        <v>0</v>
      </c>
      <c r="AR856" s="9">
        <f t="shared" si="716"/>
        <v>0</v>
      </c>
      <c r="AS856" s="9">
        <f t="shared" si="754"/>
        <v>0</v>
      </c>
      <c r="AT856" s="9">
        <f t="shared" si="717"/>
        <v>0</v>
      </c>
      <c r="AU856" s="9">
        <f t="shared" si="718"/>
        <v>0</v>
      </c>
      <c r="AV856" s="9">
        <f t="shared" si="719"/>
        <v>0</v>
      </c>
      <c r="AW856" s="9">
        <f t="shared" si="720"/>
        <v>0</v>
      </c>
      <c r="AX856" s="9">
        <f t="shared" si="721"/>
        <v>0</v>
      </c>
      <c r="AY856" s="9">
        <f t="shared" si="722"/>
        <v>0</v>
      </c>
      <c r="AZ856" s="9">
        <f t="shared" si="723"/>
        <v>0</v>
      </c>
      <c r="BA856" s="9">
        <f t="shared" si="724"/>
        <v>0</v>
      </c>
      <c r="BB856" s="9">
        <f t="shared" si="725"/>
        <v>0</v>
      </c>
      <c r="BC856" s="9">
        <f t="shared" si="726"/>
        <v>0</v>
      </c>
      <c r="BD856" s="9">
        <f t="shared" si="727"/>
        <v>0</v>
      </c>
      <c r="BE856" s="9">
        <f t="shared" si="728"/>
        <v>0</v>
      </c>
      <c r="BF856" s="9">
        <f t="shared" si="729"/>
        <v>0</v>
      </c>
      <c r="BG856" s="9">
        <f t="shared" si="730"/>
        <v>0</v>
      </c>
      <c r="BH856" s="9">
        <f t="shared" si="731"/>
        <v>0</v>
      </c>
      <c r="BI856" s="9">
        <f t="shared" si="732"/>
        <v>0</v>
      </c>
      <c r="BJ856" s="6">
        <f t="shared" si="733"/>
        <v>0</v>
      </c>
      <c r="BK856" s="6">
        <f t="shared" si="734"/>
        <v>0</v>
      </c>
      <c r="BL856" s="6">
        <f t="shared" si="735"/>
        <v>0</v>
      </c>
      <c r="BM856" s="10">
        <f t="shared" si="736"/>
        <v>0</v>
      </c>
      <c r="BN856" s="10">
        <f t="shared" si="737"/>
        <v>0</v>
      </c>
      <c r="BO856" s="10">
        <f t="shared" si="738"/>
        <v>0</v>
      </c>
      <c r="BP856" s="11">
        <f t="shared" si="739"/>
        <v>0</v>
      </c>
      <c r="BQ856" s="11">
        <f t="shared" si="740"/>
        <v>0</v>
      </c>
      <c r="BR856" s="11">
        <f t="shared" si="741"/>
        <v>0</v>
      </c>
      <c r="BS856" s="10">
        <f t="shared" si="742"/>
        <v>0</v>
      </c>
      <c r="BT856" s="10">
        <f t="shared" si="743"/>
        <v>0</v>
      </c>
      <c r="BU856" s="10">
        <f t="shared" si="744"/>
        <v>0</v>
      </c>
      <c r="BV856" s="10">
        <f t="shared" si="745"/>
        <v>0</v>
      </c>
      <c r="BW856" s="10">
        <f t="shared" si="746"/>
        <v>0</v>
      </c>
      <c r="BX856" s="10">
        <f t="shared" si="747"/>
        <v>0</v>
      </c>
      <c r="BY856" s="10">
        <f t="shared" si="748"/>
        <v>0</v>
      </c>
      <c r="BZ856" s="10">
        <f t="shared" si="749"/>
        <v>0</v>
      </c>
      <c r="CA856" s="10">
        <f t="shared" si="750"/>
        <v>0</v>
      </c>
      <c r="CB856" s="9">
        <f t="shared" si="751"/>
        <v>0</v>
      </c>
      <c r="CC856" s="9">
        <f t="shared" si="752"/>
        <v>0</v>
      </c>
      <c r="CD856" s="9">
        <f t="shared" si="753"/>
        <v>0</v>
      </c>
      <c r="CE856" s="12">
        <f t="shared" si="755"/>
        <v>0</v>
      </c>
    </row>
    <row r="857" spans="8:83" ht="18" customHeight="1">
      <c r="H857"/>
      <c r="I857"/>
      <c r="J857"/>
      <c r="AA857" s="16">
        <f t="shared" si="703"/>
        <v>0</v>
      </c>
      <c r="AB857" s="16">
        <f t="shared" si="704"/>
        <v>0</v>
      </c>
      <c r="AC857" s="16">
        <f t="shared" si="705"/>
        <v>0</v>
      </c>
      <c r="AD857" s="16">
        <f t="shared" si="706"/>
        <v>0</v>
      </c>
      <c r="AE857" s="16">
        <f t="shared" si="707"/>
        <v>0</v>
      </c>
      <c r="AF857" s="16">
        <f t="shared" si="708"/>
        <v>0</v>
      </c>
      <c r="AG857" s="16">
        <f t="shared" si="709"/>
        <v>0</v>
      </c>
      <c r="AH857" s="16">
        <f t="shared" si="710"/>
        <v>0</v>
      </c>
      <c r="AI857" s="16">
        <f t="shared" si="711"/>
        <v>0</v>
      </c>
      <c r="AJ857" s="15">
        <f t="shared" si="712"/>
        <v>0.42990838161300676</v>
      </c>
      <c r="AK857" s="6">
        <f t="shared" si="756"/>
        <v>0</v>
      </c>
      <c r="AL857" s="6">
        <f t="shared" si="756"/>
        <v>0</v>
      </c>
      <c r="AM857" s="6">
        <f t="shared" si="756"/>
        <v>0</v>
      </c>
      <c r="AN857" s="6">
        <f t="shared" si="756"/>
        <v>0</v>
      </c>
      <c r="AO857" s="9">
        <f t="shared" si="713"/>
        <v>0</v>
      </c>
      <c r="AP857" s="9">
        <f t="shared" si="714"/>
        <v>0</v>
      </c>
      <c r="AQ857" s="9">
        <f t="shared" si="715"/>
        <v>0</v>
      </c>
      <c r="AR857" s="9">
        <f t="shared" si="716"/>
        <v>0</v>
      </c>
      <c r="AS857" s="9">
        <f t="shared" si="754"/>
        <v>0</v>
      </c>
      <c r="AT857" s="9">
        <f t="shared" si="717"/>
        <v>0</v>
      </c>
      <c r="AU857" s="9">
        <f t="shared" si="718"/>
        <v>0</v>
      </c>
      <c r="AV857" s="9">
        <f t="shared" si="719"/>
        <v>0</v>
      </c>
      <c r="AW857" s="9">
        <f t="shared" si="720"/>
        <v>0</v>
      </c>
      <c r="AX857" s="9">
        <f t="shared" si="721"/>
        <v>0</v>
      </c>
      <c r="AY857" s="9">
        <f t="shared" si="722"/>
        <v>0</v>
      </c>
      <c r="AZ857" s="9">
        <f t="shared" si="723"/>
        <v>0</v>
      </c>
      <c r="BA857" s="9">
        <f t="shared" si="724"/>
        <v>0</v>
      </c>
      <c r="BB857" s="9">
        <f t="shared" si="725"/>
        <v>0</v>
      </c>
      <c r="BC857" s="9">
        <f t="shared" si="726"/>
        <v>0</v>
      </c>
      <c r="BD857" s="9">
        <f t="shared" si="727"/>
        <v>0</v>
      </c>
      <c r="BE857" s="9">
        <f t="shared" si="728"/>
        <v>0</v>
      </c>
      <c r="BF857" s="9">
        <f t="shared" si="729"/>
        <v>0</v>
      </c>
      <c r="BG857" s="9">
        <f t="shared" si="730"/>
        <v>0</v>
      </c>
      <c r="BH857" s="9">
        <f t="shared" si="731"/>
        <v>0</v>
      </c>
      <c r="BI857" s="9">
        <f t="shared" si="732"/>
        <v>0</v>
      </c>
      <c r="BJ857" s="6">
        <f t="shared" si="733"/>
        <v>0</v>
      </c>
      <c r="BK857" s="6">
        <f t="shared" si="734"/>
        <v>0</v>
      </c>
      <c r="BL857" s="6">
        <f t="shared" si="735"/>
        <v>0</v>
      </c>
      <c r="BM857" s="10">
        <f t="shared" si="736"/>
        <v>0</v>
      </c>
      <c r="BN857" s="10">
        <f t="shared" si="737"/>
        <v>0</v>
      </c>
      <c r="BO857" s="10">
        <f t="shared" si="738"/>
        <v>0</v>
      </c>
      <c r="BP857" s="11">
        <f t="shared" si="739"/>
        <v>0</v>
      </c>
      <c r="BQ857" s="11">
        <f t="shared" si="740"/>
        <v>0</v>
      </c>
      <c r="BR857" s="11">
        <f t="shared" si="741"/>
        <v>0</v>
      </c>
      <c r="BS857" s="10">
        <f t="shared" si="742"/>
        <v>0</v>
      </c>
      <c r="BT857" s="10">
        <f t="shared" si="743"/>
        <v>0</v>
      </c>
      <c r="BU857" s="10">
        <f t="shared" si="744"/>
        <v>0</v>
      </c>
      <c r="BV857" s="10">
        <f t="shared" si="745"/>
        <v>0</v>
      </c>
      <c r="BW857" s="10">
        <f t="shared" si="746"/>
        <v>0</v>
      </c>
      <c r="BX857" s="10">
        <f t="shared" si="747"/>
        <v>0</v>
      </c>
      <c r="BY857" s="10">
        <f t="shared" si="748"/>
        <v>0</v>
      </c>
      <c r="BZ857" s="10">
        <f t="shared" si="749"/>
        <v>0</v>
      </c>
      <c r="CA857" s="10">
        <f t="shared" si="750"/>
        <v>0</v>
      </c>
      <c r="CB857" s="9">
        <f t="shared" si="751"/>
        <v>0</v>
      </c>
      <c r="CC857" s="9">
        <f t="shared" si="752"/>
        <v>0</v>
      </c>
      <c r="CD857" s="9">
        <f t="shared" si="753"/>
        <v>0</v>
      </c>
      <c r="CE857" s="12">
        <f t="shared" si="755"/>
        <v>0</v>
      </c>
    </row>
    <row r="858" spans="8:83" ht="18" customHeight="1">
      <c r="H858"/>
      <c r="I858"/>
      <c r="J858"/>
      <c r="AA858" s="16">
        <f t="shared" si="703"/>
        <v>0</v>
      </c>
      <c r="AB858" s="16">
        <f t="shared" si="704"/>
        <v>0</v>
      </c>
      <c r="AC858" s="16">
        <f t="shared" si="705"/>
        <v>0</v>
      </c>
      <c r="AD858" s="16">
        <f t="shared" si="706"/>
        <v>0</v>
      </c>
      <c r="AE858" s="16">
        <f t="shared" si="707"/>
        <v>0</v>
      </c>
      <c r="AF858" s="16">
        <f t="shared" si="708"/>
        <v>0</v>
      </c>
      <c r="AG858" s="16">
        <f t="shared" si="709"/>
        <v>0</v>
      </c>
      <c r="AH858" s="16">
        <f t="shared" si="710"/>
        <v>0</v>
      </c>
      <c r="AI858" s="16">
        <f t="shared" si="711"/>
        <v>0</v>
      </c>
      <c r="AJ858" s="15">
        <f t="shared" si="712"/>
        <v>0.42990838161300676</v>
      </c>
      <c r="AK858" s="6">
        <f t="shared" si="756"/>
        <v>0</v>
      </c>
      <c r="AL858" s="6">
        <f t="shared" si="756"/>
        <v>0</v>
      </c>
      <c r="AM858" s="6">
        <f t="shared" si="756"/>
        <v>0</v>
      </c>
      <c r="AN858" s="6">
        <f t="shared" si="756"/>
        <v>0</v>
      </c>
      <c r="AO858" s="9">
        <f t="shared" si="713"/>
        <v>0</v>
      </c>
      <c r="AP858" s="9">
        <f t="shared" si="714"/>
        <v>0</v>
      </c>
      <c r="AQ858" s="9">
        <f t="shared" si="715"/>
        <v>0</v>
      </c>
      <c r="AR858" s="9">
        <f t="shared" si="716"/>
        <v>0</v>
      </c>
      <c r="AS858" s="9">
        <f t="shared" si="754"/>
        <v>0</v>
      </c>
      <c r="AT858" s="9">
        <f t="shared" si="717"/>
        <v>0</v>
      </c>
      <c r="AU858" s="9">
        <f t="shared" si="718"/>
        <v>0</v>
      </c>
      <c r="AV858" s="9">
        <f t="shared" si="719"/>
        <v>0</v>
      </c>
      <c r="AW858" s="9">
        <f t="shared" si="720"/>
        <v>0</v>
      </c>
      <c r="AX858" s="9">
        <f t="shared" si="721"/>
        <v>0</v>
      </c>
      <c r="AY858" s="9">
        <f t="shared" si="722"/>
        <v>0</v>
      </c>
      <c r="AZ858" s="9">
        <f t="shared" si="723"/>
        <v>0</v>
      </c>
      <c r="BA858" s="9">
        <f t="shared" si="724"/>
        <v>0</v>
      </c>
      <c r="BB858" s="9">
        <f t="shared" si="725"/>
        <v>0</v>
      </c>
      <c r="BC858" s="9">
        <f t="shared" si="726"/>
        <v>0</v>
      </c>
      <c r="BD858" s="9">
        <f t="shared" si="727"/>
        <v>0</v>
      </c>
      <c r="BE858" s="9">
        <f t="shared" si="728"/>
        <v>0</v>
      </c>
      <c r="BF858" s="9">
        <f t="shared" si="729"/>
        <v>0</v>
      </c>
      <c r="BG858" s="9">
        <f t="shared" si="730"/>
        <v>0</v>
      </c>
      <c r="BH858" s="9">
        <f t="shared" si="731"/>
        <v>0</v>
      </c>
      <c r="BI858" s="9">
        <f t="shared" si="732"/>
        <v>0</v>
      </c>
      <c r="BJ858" s="6">
        <f t="shared" si="733"/>
        <v>0</v>
      </c>
      <c r="BK858" s="6">
        <f t="shared" si="734"/>
        <v>0</v>
      </c>
      <c r="BL858" s="6">
        <f t="shared" si="735"/>
        <v>0</v>
      </c>
      <c r="BM858" s="10">
        <f t="shared" si="736"/>
        <v>0</v>
      </c>
      <c r="BN858" s="10">
        <f t="shared" si="737"/>
        <v>0</v>
      </c>
      <c r="BO858" s="10">
        <f t="shared" si="738"/>
        <v>0</v>
      </c>
      <c r="BP858" s="11">
        <f t="shared" si="739"/>
        <v>0</v>
      </c>
      <c r="BQ858" s="11">
        <f t="shared" si="740"/>
        <v>0</v>
      </c>
      <c r="BR858" s="11">
        <f t="shared" si="741"/>
        <v>0</v>
      </c>
      <c r="BS858" s="10">
        <f t="shared" si="742"/>
        <v>0</v>
      </c>
      <c r="BT858" s="10">
        <f t="shared" si="743"/>
        <v>0</v>
      </c>
      <c r="BU858" s="10">
        <f t="shared" si="744"/>
        <v>0</v>
      </c>
      <c r="BV858" s="10">
        <f t="shared" si="745"/>
        <v>0</v>
      </c>
      <c r="BW858" s="10">
        <f t="shared" si="746"/>
        <v>0</v>
      </c>
      <c r="BX858" s="10">
        <f t="shared" si="747"/>
        <v>0</v>
      </c>
      <c r="BY858" s="10">
        <f t="shared" si="748"/>
        <v>0</v>
      </c>
      <c r="BZ858" s="10">
        <f t="shared" si="749"/>
        <v>0</v>
      </c>
      <c r="CA858" s="10">
        <f t="shared" si="750"/>
        <v>0</v>
      </c>
      <c r="CB858" s="9">
        <f t="shared" si="751"/>
        <v>0</v>
      </c>
      <c r="CC858" s="9">
        <f t="shared" si="752"/>
        <v>0</v>
      </c>
      <c r="CD858" s="9">
        <f t="shared" si="753"/>
        <v>0</v>
      </c>
      <c r="CE858" s="12">
        <f t="shared" si="755"/>
        <v>0</v>
      </c>
    </row>
    <row r="859" spans="8:83" ht="18" customHeight="1">
      <c r="H859"/>
      <c r="I859"/>
      <c r="J859"/>
      <c r="AA859" s="16">
        <f t="shared" si="703"/>
        <v>0</v>
      </c>
      <c r="AB859" s="16">
        <f t="shared" si="704"/>
        <v>0</v>
      </c>
      <c r="AC859" s="16">
        <f t="shared" si="705"/>
        <v>0</v>
      </c>
      <c r="AD859" s="16">
        <f t="shared" si="706"/>
        <v>0</v>
      </c>
      <c r="AE859" s="16">
        <f t="shared" si="707"/>
        <v>0</v>
      </c>
      <c r="AF859" s="16">
        <f t="shared" si="708"/>
        <v>0</v>
      </c>
      <c r="AG859" s="16">
        <f t="shared" si="709"/>
        <v>0</v>
      </c>
      <c r="AH859" s="16">
        <f t="shared" si="710"/>
        <v>0</v>
      </c>
      <c r="AI859" s="16">
        <f t="shared" si="711"/>
        <v>0</v>
      </c>
      <c r="AJ859" s="15">
        <f t="shared" si="712"/>
        <v>0.42990838161300676</v>
      </c>
      <c r="AK859" s="6">
        <f t="shared" si="756"/>
        <v>0</v>
      </c>
      <c r="AL859" s="6">
        <f t="shared" si="756"/>
        <v>0</v>
      </c>
      <c r="AM859" s="6">
        <f t="shared" si="756"/>
        <v>0</v>
      </c>
      <c r="AN859" s="6">
        <f t="shared" si="756"/>
        <v>0</v>
      </c>
      <c r="AO859" s="9">
        <f t="shared" si="713"/>
        <v>0</v>
      </c>
      <c r="AP859" s="9">
        <f t="shared" si="714"/>
        <v>0</v>
      </c>
      <c r="AQ859" s="9">
        <f t="shared" si="715"/>
        <v>0</v>
      </c>
      <c r="AR859" s="9">
        <f t="shared" si="716"/>
        <v>0</v>
      </c>
      <c r="AS859" s="9">
        <f t="shared" si="754"/>
        <v>0</v>
      </c>
      <c r="AT859" s="9">
        <f t="shared" si="717"/>
        <v>0</v>
      </c>
      <c r="AU859" s="9">
        <f t="shared" si="718"/>
        <v>0</v>
      </c>
      <c r="AV859" s="9">
        <f t="shared" si="719"/>
        <v>0</v>
      </c>
      <c r="AW859" s="9">
        <f t="shared" si="720"/>
        <v>0</v>
      </c>
      <c r="AX859" s="9">
        <f t="shared" si="721"/>
        <v>0</v>
      </c>
      <c r="AY859" s="9">
        <f t="shared" si="722"/>
        <v>0</v>
      </c>
      <c r="AZ859" s="9">
        <f t="shared" si="723"/>
        <v>0</v>
      </c>
      <c r="BA859" s="9">
        <f t="shared" si="724"/>
        <v>0</v>
      </c>
      <c r="BB859" s="9">
        <f t="shared" si="725"/>
        <v>0</v>
      </c>
      <c r="BC859" s="9">
        <f t="shared" si="726"/>
        <v>0</v>
      </c>
      <c r="BD859" s="9">
        <f t="shared" si="727"/>
        <v>0</v>
      </c>
      <c r="BE859" s="9">
        <f t="shared" si="728"/>
        <v>0</v>
      </c>
      <c r="BF859" s="9">
        <f t="shared" si="729"/>
        <v>0</v>
      </c>
      <c r="BG859" s="9">
        <f t="shared" si="730"/>
        <v>0</v>
      </c>
      <c r="BH859" s="9">
        <f t="shared" si="731"/>
        <v>0</v>
      </c>
      <c r="BI859" s="9">
        <f t="shared" si="732"/>
        <v>0</v>
      </c>
      <c r="BJ859" s="6">
        <f t="shared" si="733"/>
        <v>0</v>
      </c>
      <c r="BK859" s="6">
        <f t="shared" si="734"/>
        <v>0</v>
      </c>
      <c r="BL859" s="6">
        <f t="shared" si="735"/>
        <v>0</v>
      </c>
      <c r="BM859" s="10">
        <f t="shared" si="736"/>
        <v>0</v>
      </c>
      <c r="BN859" s="10">
        <f t="shared" si="737"/>
        <v>0</v>
      </c>
      <c r="BO859" s="10">
        <f t="shared" si="738"/>
        <v>0</v>
      </c>
      <c r="BP859" s="11">
        <f t="shared" si="739"/>
        <v>0</v>
      </c>
      <c r="BQ859" s="11">
        <f t="shared" si="740"/>
        <v>0</v>
      </c>
      <c r="BR859" s="11">
        <f t="shared" si="741"/>
        <v>0</v>
      </c>
      <c r="BS859" s="10">
        <f t="shared" si="742"/>
        <v>0</v>
      </c>
      <c r="BT859" s="10">
        <f t="shared" si="743"/>
        <v>0</v>
      </c>
      <c r="BU859" s="10">
        <f t="shared" si="744"/>
        <v>0</v>
      </c>
      <c r="BV859" s="10">
        <f t="shared" si="745"/>
        <v>0</v>
      </c>
      <c r="BW859" s="10">
        <f t="shared" si="746"/>
        <v>0</v>
      </c>
      <c r="BX859" s="10">
        <f t="shared" si="747"/>
        <v>0</v>
      </c>
      <c r="BY859" s="10">
        <f t="shared" si="748"/>
        <v>0</v>
      </c>
      <c r="BZ859" s="10">
        <f t="shared" si="749"/>
        <v>0</v>
      </c>
      <c r="CA859" s="10">
        <f t="shared" si="750"/>
        <v>0</v>
      </c>
      <c r="CB859" s="9">
        <f t="shared" si="751"/>
        <v>0</v>
      </c>
      <c r="CC859" s="9">
        <f t="shared" si="752"/>
        <v>0</v>
      </c>
      <c r="CD859" s="9">
        <f t="shared" si="753"/>
        <v>0</v>
      </c>
      <c r="CE859" s="12">
        <f t="shared" si="755"/>
        <v>0</v>
      </c>
    </row>
    <row r="860" spans="8:83" ht="18" customHeight="1">
      <c r="H860"/>
      <c r="I860"/>
      <c r="J860"/>
      <c r="AA860" s="16">
        <f t="shared" si="703"/>
        <v>0</v>
      </c>
      <c r="AB860" s="16">
        <f t="shared" si="704"/>
        <v>0</v>
      </c>
      <c r="AC860" s="16">
        <f t="shared" si="705"/>
        <v>0</v>
      </c>
      <c r="AD860" s="16">
        <f t="shared" si="706"/>
        <v>0</v>
      </c>
      <c r="AE860" s="16">
        <f t="shared" si="707"/>
        <v>0</v>
      </c>
      <c r="AF860" s="16">
        <f t="shared" si="708"/>
        <v>0</v>
      </c>
      <c r="AG860" s="16">
        <f t="shared" si="709"/>
        <v>0</v>
      </c>
      <c r="AH860" s="16">
        <f t="shared" si="710"/>
        <v>0</v>
      </c>
      <c r="AI860" s="16">
        <f t="shared" si="711"/>
        <v>0</v>
      </c>
      <c r="AJ860" s="15">
        <f t="shared" si="712"/>
        <v>0.42990838161300676</v>
      </c>
      <c r="AK860" s="6">
        <f t="shared" si="756"/>
        <v>0</v>
      </c>
      <c r="AL860" s="6">
        <f t="shared" si="756"/>
        <v>0</v>
      </c>
      <c r="AM860" s="6">
        <f t="shared" si="756"/>
        <v>0</v>
      </c>
      <c r="AN860" s="6">
        <f t="shared" si="756"/>
        <v>0</v>
      </c>
      <c r="AO860" s="9">
        <f t="shared" si="713"/>
        <v>0</v>
      </c>
      <c r="AP860" s="9">
        <f t="shared" si="714"/>
        <v>0</v>
      </c>
      <c r="AQ860" s="9">
        <f t="shared" si="715"/>
        <v>0</v>
      </c>
      <c r="AR860" s="9">
        <f t="shared" si="716"/>
        <v>0</v>
      </c>
      <c r="AS860" s="9">
        <f t="shared" si="754"/>
        <v>0</v>
      </c>
      <c r="AT860" s="9">
        <f t="shared" si="717"/>
        <v>0</v>
      </c>
      <c r="AU860" s="9">
        <f t="shared" si="718"/>
        <v>0</v>
      </c>
      <c r="AV860" s="9">
        <f t="shared" si="719"/>
        <v>0</v>
      </c>
      <c r="AW860" s="9">
        <f t="shared" si="720"/>
        <v>0</v>
      </c>
      <c r="AX860" s="9">
        <f t="shared" si="721"/>
        <v>0</v>
      </c>
      <c r="AY860" s="9">
        <f t="shared" si="722"/>
        <v>0</v>
      </c>
      <c r="AZ860" s="9">
        <f t="shared" si="723"/>
        <v>0</v>
      </c>
      <c r="BA860" s="9">
        <f t="shared" si="724"/>
        <v>0</v>
      </c>
      <c r="BB860" s="9">
        <f t="shared" si="725"/>
        <v>0</v>
      </c>
      <c r="BC860" s="9">
        <f t="shared" si="726"/>
        <v>0</v>
      </c>
      <c r="BD860" s="9">
        <f t="shared" si="727"/>
        <v>0</v>
      </c>
      <c r="BE860" s="9">
        <f t="shared" si="728"/>
        <v>0</v>
      </c>
      <c r="BF860" s="9">
        <f t="shared" si="729"/>
        <v>0</v>
      </c>
      <c r="BG860" s="9">
        <f t="shared" si="730"/>
        <v>0</v>
      </c>
      <c r="BH860" s="9">
        <f t="shared" si="731"/>
        <v>0</v>
      </c>
      <c r="BI860" s="9">
        <f t="shared" si="732"/>
        <v>0</v>
      </c>
      <c r="BJ860" s="6">
        <f t="shared" si="733"/>
        <v>0</v>
      </c>
      <c r="BK860" s="6">
        <f t="shared" si="734"/>
        <v>0</v>
      </c>
      <c r="BL860" s="6">
        <f t="shared" si="735"/>
        <v>0</v>
      </c>
      <c r="BM860" s="10">
        <f t="shared" si="736"/>
        <v>0</v>
      </c>
      <c r="BN860" s="10">
        <f t="shared" si="737"/>
        <v>0</v>
      </c>
      <c r="BO860" s="10">
        <f t="shared" si="738"/>
        <v>0</v>
      </c>
      <c r="BP860" s="11">
        <f t="shared" si="739"/>
        <v>0</v>
      </c>
      <c r="BQ860" s="11">
        <f t="shared" si="740"/>
        <v>0</v>
      </c>
      <c r="BR860" s="11">
        <f t="shared" si="741"/>
        <v>0</v>
      </c>
      <c r="BS860" s="10">
        <f t="shared" si="742"/>
        <v>0</v>
      </c>
      <c r="BT860" s="10">
        <f t="shared" si="743"/>
        <v>0</v>
      </c>
      <c r="BU860" s="10">
        <f t="shared" si="744"/>
        <v>0</v>
      </c>
      <c r="BV860" s="10">
        <f t="shared" si="745"/>
        <v>0</v>
      </c>
      <c r="BW860" s="10">
        <f t="shared" si="746"/>
        <v>0</v>
      </c>
      <c r="BX860" s="10">
        <f t="shared" si="747"/>
        <v>0</v>
      </c>
      <c r="BY860" s="10">
        <f t="shared" si="748"/>
        <v>0</v>
      </c>
      <c r="BZ860" s="10">
        <f t="shared" si="749"/>
        <v>0</v>
      </c>
      <c r="CA860" s="10">
        <f t="shared" si="750"/>
        <v>0</v>
      </c>
      <c r="CB860" s="9">
        <f t="shared" si="751"/>
        <v>0</v>
      </c>
      <c r="CC860" s="9">
        <f t="shared" si="752"/>
        <v>0</v>
      </c>
      <c r="CD860" s="9">
        <f t="shared" si="753"/>
        <v>0</v>
      </c>
      <c r="CE860" s="12">
        <f t="shared" si="755"/>
        <v>0</v>
      </c>
    </row>
    <row r="861" spans="8:83" ht="18" customHeight="1">
      <c r="H861"/>
      <c r="I861"/>
      <c r="J861"/>
      <c r="AA861" s="16">
        <f t="shared" si="703"/>
        <v>0</v>
      </c>
      <c r="AB861" s="16">
        <f t="shared" si="704"/>
        <v>0</v>
      </c>
      <c r="AC861" s="16">
        <f t="shared" si="705"/>
        <v>0</v>
      </c>
      <c r="AD861" s="16">
        <f t="shared" si="706"/>
        <v>0</v>
      </c>
      <c r="AE861" s="16">
        <f t="shared" si="707"/>
        <v>0</v>
      </c>
      <c r="AF861" s="16">
        <f t="shared" si="708"/>
        <v>0</v>
      </c>
      <c r="AG861" s="16">
        <f t="shared" si="709"/>
        <v>0</v>
      </c>
      <c r="AH861" s="16">
        <f t="shared" si="710"/>
        <v>0</v>
      </c>
      <c r="AI861" s="16">
        <f t="shared" si="711"/>
        <v>0</v>
      </c>
      <c r="AJ861" s="15">
        <f t="shared" si="712"/>
        <v>0.42990838161300676</v>
      </c>
      <c r="AK861" s="6">
        <f t="shared" si="756"/>
        <v>0</v>
      </c>
      <c r="AL861" s="6">
        <f t="shared" si="756"/>
        <v>0</v>
      </c>
      <c r="AM861" s="6">
        <f t="shared" si="756"/>
        <v>0</v>
      </c>
      <c r="AN861" s="6">
        <f t="shared" si="756"/>
        <v>0</v>
      </c>
      <c r="AO861" s="9">
        <f t="shared" si="713"/>
        <v>0</v>
      </c>
      <c r="AP861" s="9">
        <f t="shared" si="714"/>
        <v>0</v>
      </c>
      <c r="AQ861" s="9">
        <f t="shared" si="715"/>
        <v>0</v>
      </c>
      <c r="AR861" s="9">
        <f t="shared" si="716"/>
        <v>0</v>
      </c>
      <c r="AS861" s="9">
        <f t="shared" si="754"/>
        <v>0</v>
      </c>
      <c r="AT861" s="9">
        <f t="shared" si="717"/>
        <v>0</v>
      </c>
      <c r="AU861" s="9">
        <f t="shared" si="718"/>
        <v>0</v>
      </c>
      <c r="AV861" s="9">
        <f t="shared" si="719"/>
        <v>0</v>
      </c>
      <c r="AW861" s="9">
        <f t="shared" si="720"/>
        <v>0</v>
      </c>
      <c r="AX861" s="9">
        <f t="shared" si="721"/>
        <v>0</v>
      </c>
      <c r="AY861" s="9">
        <f t="shared" si="722"/>
        <v>0</v>
      </c>
      <c r="AZ861" s="9">
        <f t="shared" si="723"/>
        <v>0</v>
      </c>
      <c r="BA861" s="9">
        <f t="shared" si="724"/>
        <v>0</v>
      </c>
      <c r="BB861" s="9">
        <f t="shared" si="725"/>
        <v>0</v>
      </c>
      <c r="BC861" s="9">
        <f t="shared" si="726"/>
        <v>0</v>
      </c>
      <c r="BD861" s="9">
        <f t="shared" si="727"/>
        <v>0</v>
      </c>
      <c r="BE861" s="9">
        <f t="shared" si="728"/>
        <v>0</v>
      </c>
      <c r="BF861" s="9">
        <f t="shared" si="729"/>
        <v>0</v>
      </c>
      <c r="BG861" s="9">
        <f t="shared" si="730"/>
        <v>0</v>
      </c>
      <c r="BH861" s="9">
        <f t="shared" si="731"/>
        <v>0</v>
      </c>
      <c r="BI861" s="9">
        <f t="shared" si="732"/>
        <v>0</v>
      </c>
      <c r="BJ861" s="6">
        <f t="shared" si="733"/>
        <v>0</v>
      </c>
      <c r="BK861" s="6">
        <f t="shared" si="734"/>
        <v>0</v>
      </c>
      <c r="BL861" s="6">
        <f t="shared" si="735"/>
        <v>0</v>
      </c>
      <c r="BM861" s="10">
        <f t="shared" si="736"/>
        <v>0</v>
      </c>
      <c r="BN861" s="10">
        <f t="shared" si="737"/>
        <v>0</v>
      </c>
      <c r="BO861" s="10">
        <f t="shared" si="738"/>
        <v>0</v>
      </c>
      <c r="BP861" s="11">
        <f t="shared" si="739"/>
        <v>0</v>
      </c>
      <c r="BQ861" s="11">
        <f t="shared" si="740"/>
        <v>0</v>
      </c>
      <c r="BR861" s="11">
        <f t="shared" si="741"/>
        <v>0</v>
      </c>
      <c r="BS861" s="10">
        <f t="shared" si="742"/>
        <v>0</v>
      </c>
      <c r="BT861" s="10">
        <f t="shared" si="743"/>
        <v>0</v>
      </c>
      <c r="BU861" s="10">
        <f t="shared" si="744"/>
        <v>0</v>
      </c>
      <c r="BV861" s="10">
        <f t="shared" si="745"/>
        <v>0</v>
      </c>
      <c r="BW861" s="10">
        <f t="shared" si="746"/>
        <v>0</v>
      </c>
      <c r="BX861" s="10">
        <f t="shared" si="747"/>
        <v>0</v>
      </c>
      <c r="BY861" s="10">
        <f t="shared" si="748"/>
        <v>0</v>
      </c>
      <c r="BZ861" s="10">
        <f t="shared" si="749"/>
        <v>0</v>
      </c>
      <c r="CA861" s="10">
        <f t="shared" si="750"/>
        <v>0</v>
      </c>
      <c r="CB861" s="9">
        <f t="shared" si="751"/>
        <v>0</v>
      </c>
      <c r="CC861" s="9">
        <f t="shared" si="752"/>
        <v>0</v>
      </c>
      <c r="CD861" s="9">
        <f t="shared" si="753"/>
        <v>0</v>
      </c>
      <c r="CE861" s="12">
        <f t="shared" si="755"/>
        <v>0</v>
      </c>
    </row>
    <row r="862" spans="8:83" ht="18" customHeight="1">
      <c r="H862"/>
      <c r="I862"/>
      <c r="J862"/>
      <c r="AA862" s="16">
        <f t="shared" si="703"/>
        <v>0</v>
      </c>
      <c r="AB862" s="16">
        <f t="shared" si="704"/>
        <v>0</v>
      </c>
      <c r="AC862" s="16">
        <f t="shared" si="705"/>
        <v>0</v>
      </c>
      <c r="AD862" s="16">
        <f t="shared" si="706"/>
        <v>0</v>
      </c>
      <c r="AE862" s="16">
        <f t="shared" si="707"/>
        <v>0</v>
      </c>
      <c r="AF862" s="16">
        <f t="shared" si="708"/>
        <v>0</v>
      </c>
      <c r="AG862" s="16">
        <f t="shared" si="709"/>
        <v>0</v>
      </c>
      <c r="AH862" s="16">
        <f t="shared" si="710"/>
        <v>0</v>
      </c>
      <c r="AI862" s="16">
        <f t="shared" si="711"/>
        <v>0</v>
      </c>
      <c r="AJ862" s="15">
        <f t="shared" si="712"/>
        <v>0.42990838161300676</v>
      </c>
      <c r="AK862" s="6">
        <f t="shared" si="756"/>
        <v>0</v>
      </c>
      <c r="AL862" s="6">
        <f t="shared" si="756"/>
        <v>0</v>
      </c>
      <c r="AM862" s="6">
        <f t="shared" si="756"/>
        <v>0</v>
      </c>
      <c r="AN862" s="6">
        <f t="shared" si="756"/>
        <v>0</v>
      </c>
      <c r="AO862" s="9">
        <f t="shared" si="713"/>
        <v>0</v>
      </c>
      <c r="AP862" s="9">
        <f t="shared" si="714"/>
        <v>0</v>
      </c>
      <c r="AQ862" s="9">
        <f t="shared" si="715"/>
        <v>0</v>
      </c>
      <c r="AR862" s="9">
        <f t="shared" si="716"/>
        <v>0</v>
      </c>
      <c r="AS862" s="9">
        <f t="shared" si="754"/>
        <v>0</v>
      </c>
      <c r="AT862" s="9">
        <f t="shared" si="717"/>
        <v>0</v>
      </c>
      <c r="AU862" s="9">
        <f t="shared" si="718"/>
        <v>0</v>
      </c>
      <c r="AV862" s="9">
        <f t="shared" si="719"/>
        <v>0</v>
      </c>
      <c r="AW862" s="9">
        <f t="shared" si="720"/>
        <v>0</v>
      </c>
      <c r="AX862" s="9">
        <f t="shared" si="721"/>
        <v>0</v>
      </c>
      <c r="AY862" s="9">
        <f t="shared" si="722"/>
        <v>0</v>
      </c>
      <c r="AZ862" s="9">
        <f t="shared" si="723"/>
        <v>0</v>
      </c>
      <c r="BA862" s="9">
        <f t="shared" si="724"/>
        <v>0</v>
      </c>
      <c r="BB862" s="9">
        <f t="shared" si="725"/>
        <v>0</v>
      </c>
      <c r="BC862" s="9">
        <f t="shared" si="726"/>
        <v>0</v>
      </c>
      <c r="BD862" s="9">
        <f t="shared" si="727"/>
        <v>0</v>
      </c>
      <c r="BE862" s="9">
        <f t="shared" si="728"/>
        <v>0</v>
      </c>
      <c r="BF862" s="9">
        <f t="shared" si="729"/>
        <v>0</v>
      </c>
      <c r="BG862" s="9">
        <f t="shared" si="730"/>
        <v>0</v>
      </c>
      <c r="BH862" s="9">
        <f t="shared" si="731"/>
        <v>0</v>
      </c>
      <c r="BI862" s="9">
        <f t="shared" si="732"/>
        <v>0</v>
      </c>
      <c r="BJ862" s="6">
        <f t="shared" si="733"/>
        <v>0</v>
      </c>
      <c r="BK862" s="6">
        <f t="shared" si="734"/>
        <v>0</v>
      </c>
      <c r="BL862" s="6">
        <f t="shared" si="735"/>
        <v>0</v>
      </c>
      <c r="BM862" s="10">
        <f t="shared" si="736"/>
        <v>0</v>
      </c>
      <c r="BN862" s="10">
        <f t="shared" si="737"/>
        <v>0</v>
      </c>
      <c r="BO862" s="10">
        <f t="shared" si="738"/>
        <v>0</v>
      </c>
      <c r="BP862" s="11">
        <f t="shared" si="739"/>
        <v>0</v>
      </c>
      <c r="BQ862" s="11">
        <f t="shared" si="740"/>
        <v>0</v>
      </c>
      <c r="BR862" s="11">
        <f t="shared" si="741"/>
        <v>0</v>
      </c>
      <c r="BS862" s="10">
        <f t="shared" si="742"/>
        <v>0</v>
      </c>
      <c r="BT862" s="10">
        <f t="shared" si="743"/>
        <v>0</v>
      </c>
      <c r="BU862" s="10">
        <f t="shared" si="744"/>
        <v>0</v>
      </c>
      <c r="BV862" s="10">
        <f t="shared" si="745"/>
        <v>0</v>
      </c>
      <c r="BW862" s="10">
        <f t="shared" si="746"/>
        <v>0</v>
      </c>
      <c r="BX862" s="10">
        <f t="shared" si="747"/>
        <v>0</v>
      </c>
      <c r="BY862" s="10">
        <f t="shared" si="748"/>
        <v>0</v>
      </c>
      <c r="BZ862" s="10">
        <f t="shared" si="749"/>
        <v>0</v>
      </c>
      <c r="CA862" s="10">
        <f t="shared" si="750"/>
        <v>0</v>
      </c>
      <c r="CB862" s="9">
        <f t="shared" si="751"/>
        <v>0</v>
      </c>
      <c r="CC862" s="9">
        <f t="shared" si="752"/>
        <v>0</v>
      </c>
      <c r="CD862" s="9">
        <f t="shared" si="753"/>
        <v>0</v>
      </c>
      <c r="CE862" s="12">
        <f t="shared" si="755"/>
        <v>0</v>
      </c>
    </row>
    <row r="863" spans="8:83" ht="18" customHeight="1">
      <c r="H863"/>
      <c r="I863"/>
      <c r="J863"/>
      <c r="AA863" s="16">
        <f t="shared" si="703"/>
        <v>0</v>
      </c>
      <c r="AB863" s="16">
        <f t="shared" si="704"/>
        <v>0</v>
      </c>
      <c r="AC863" s="16">
        <f t="shared" si="705"/>
        <v>0</v>
      </c>
      <c r="AD863" s="16">
        <f t="shared" si="706"/>
        <v>0</v>
      </c>
      <c r="AE863" s="16">
        <f t="shared" si="707"/>
        <v>0</v>
      </c>
      <c r="AF863" s="16">
        <f t="shared" si="708"/>
        <v>0</v>
      </c>
      <c r="AG863" s="16">
        <f t="shared" si="709"/>
        <v>0</v>
      </c>
      <c r="AH863" s="16">
        <f t="shared" si="710"/>
        <v>0</v>
      </c>
      <c r="AI863" s="16">
        <f t="shared" si="711"/>
        <v>0</v>
      </c>
      <c r="AJ863" s="15">
        <f t="shared" si="712"/>
        <v>0.42990838161300676</v>
      </c>
      <c r="AK863" s="6">
        <f t="shared" si="756"/>
        <v>0</v>
      </c>
      <c r="AL863" s="6">
        <f t="shared" si="756"/>
        <v>0</v>
      </c>
      <c r="AM863" s="6">
        <f t="shared" si="756"/>
        <v>0</v>
      </c>
      <c r="AN863" s="6">
        <f t="shared" si="756"/>
        <v>0</v>
      </c>
      <c r="AO863" s="9">
        <f t="shared" si="713"/>
        <v>0</v>
      </c>
      <c r="AP863" s="9">
        <f t="shared" si="714"/>
        <v>0</v>
      </c>
      <c r="AQ863" s="9">
        <f t="shared" si="715"/>
        <v>0</v>
      </c>
      <c r="AR863" s="9">
        <f t="shared" si="716"/>
        <v>0</v>
      </c>
      <c r="AS863" s="9">
        <f t="shared" si="754"/>
        <v>0</v>
      </c>
      <c r="AT863" s="9">
        <f t="shared" si="717"/>
        <v>0</v>
      </c>
      <c r="AU863" s="9">
        <f t="shared" si="718"/>
        <v>0</v>
      </c>
      <c r="AV863" s="9">
        <f t="shared" si="719"/>
        <v>0</v>
      </c>
      <c r="AW863" s="9">
        <f t="shared" si="720"/>
        <v>0</v>
      </c>
      <c r="AX863" s="9">
        <f t="shared" si="721"/>
        <v>0</v>
      </c>
      <c r="AY863" s="9">
        <f t="shared" si="722"/>
        <v>0</v>
      </c>
      <c r="AZ863" s="9">
        <f t="shared" si="723"/>
        <v>0</v>
      </c>
      <c r="BA863" s="9">
        <f t="shared" si="724"/>
        <v>0</v>
      </c>
      <c r="BB863" s="9">
        <f t="shared" si="725"/>
        <v>0</v>
      </c>
      <c r="BC863" s="9">
        <f t="shared" si="726"/>
        <v>0</v>
      </c>
      <c r="BD863" s="9">
        <f t="shared" si="727"/>
        <v>0</v>
      </c>
      <c r="BE863" s="9">
        <f t="shared" si="728"/>
        <v>0</v>
      </c>
      <c r="BF863" s="9">
        <f t="shared" si="729"/>
        <v>0</v>
      </c>
      <c r="BG863" s="9">
        <f t="shared" si="730"/>
        <v>0</v>
      </c>
      <c r="BH863" s="9">
        <f t="shared" si="731"/>
        <v>0</v>
      </c>
      <c r="BI863" s="9">
        <f t="shared" si="732"/>
        <v>0</v>
      </c>
      <c r="BJ863" s="6">
        <f t="shared" si="733"/>
        <v>0</v>
      </c>
      <c r="BK863" s="6">
        <f t="shared" si="734"/>
        <v>0</v>
      </c>
      <c r="BL863" s="6">
        <f t="shared" si="735"/>
        <v>0</v>
      </c>
      <c r="BM863" s="10">
        <f t="shared" si="736"/>
        <v>0</v>
      </c>
      <c r="BN863" s="10">
        <f t="shared" si="737"/>
        <v>0</v>
      </c>
      <c r="BO863" s="10">
        <f t="shared" si="738"/>
        <v>0</v>
      </c>
      <c r="BP863" s="11">
        <f t="shared" si="739"/>
        <v>0</v>
      </c>
      <c r="BQ863" s="11">
        <f t="shared" si="740"/>
        <v>0</v>
      </c>
      <c r="BR863" s="11">
        <f t="shared" si="741"/>
        <v>0</v>
      </c>
      <c r="BS863" s="10">
        <f t="shared" si="742"/>
        <v>0</v>
      </c>
      <c r="BT863" s="10">
        <f t="shared" si="743"/>
        <v>0</v>
      </c>
      <c r="BU863" s="10">
        <f t="shared" si="744"/>
        <v>0</v>
      </c>
      <c r="BV863" s="10">
        <f t="shared" si="745"/>
        <v>0</v>
      </c>
      <c r="BW863" s="10">
        <f t="shared" si="746"/>
        <v>0</v>
      </c>
      <c r="BX863" s="10">
        <f t="shared" si="747"/>
        <v>0</v>
      </c>
      <c r="BY863" s="10">
        <f t="shared" si="748"/>
        <v>0</v>
      </c>
      <c r="BZ863" s="10">
        <f t="shared" si="749"/>
        <v>0</v>
      </c>
      <c r="CA863" s="10">
        <f t="shared" si="750"/>
        <v>0</v>
      </c>
      <c r="CB863" s="9">
        <f t="shared" si="751"/>
        <v>0</v>
      </c>
      <c r="CC863" s="9">
        <f t="shared" si="752"/>
        <v>0</v>
      </c>
      <c r="CD863" s="9">
        <f t="shared" si="753"/>
        <v>0</v>
      </c>
      <c r="CE863" s="12">
        <f t="shared" si="755"/>
        <v>0</v>
      </c>
    </row>
    <row r="864" spans="8:83" ht="18" customHeight="1">
      <c r="H864"/>
      <c r="I864"/>
      <c r="J864"/>
      <c r="AA864" s="16">
        <f t="shared" si="703"/>
        <v>0</v>
      </c>
      <c r="AB864" s="16">
        <f t="shared" si="704"/>
        <v>0</v>
      </c>
      <c r="AC864" s="16">
        <f t="shared" si="705"/>
        <v>0</v>
      </c>
      <c r="AD864" s="16">
        <f t="shared" si="706"/>
        <v>0</v>
      </c>
      <c r="AE864" s="16">
        <f t="shared" si="707"/>
        <v>0</v>
      </c>
      <c r="AF864" s="16">
        <f t="shared" si="708"/>
        <v>0</v>
      </c>
      <c r="AG864" s="16">
        <f t="shared" si="709"/>
        <v>0</v>
      </c>
      <c r="AH864" s="16">
        <f t="shared" si="710"/>
        <v>0</v>
      </c>
      <c r="AI864" s="16">
        <f t="shared" si="711"/>
        <v>0</v>
      </c>
      <c r="AJ864" s="15">
        <f t="shared" si="712"/>
        <v>0.42990838161300676</v>
      </c>
      <c r="AK864" s="6">
        <f t="shared" si="756"/>
        <v>0</v>
      </c>
      <c r="AL864" s="6">
        <f t="shared" si="756"/>
        <v>0</v>
      </c>
      <c r="AM864" s="6">
        <f t="shared" si="756"/>
        <v>0</v>
      </c>
      <c r="AN864" s="6">
        <f t="shared" si="756"/>
        <v>0</v>
      </c>
      <c r="AO864" s="9">
        <f t="shared" si="713"/>
        <v>0</v>
      </c>
      <c r="AP864" s="9">
        <f t="shared" si="714"/>
        <v>0</v>
      </c>
      <c r="AQ864" s="9">
        <f t="shared" si="715"/>
        <v>0</v>
      </c>
      <c r="AR864" s="9">
        <f t="shared" si="716"/>
        <v>0</v>
      </c>
      <c r="AS864" s="9">
        <f t="shared" si="754"/>
        <v>0</v>
      </c>
      <c r="AT864" s="9">
        <f t="shared" si="717"/>
        <v>0</v>
      </c>
      <c r="AU864" s="9">
        <f t="shared" si="718"/>
        <v>0</v>
      </c>
      <c r="AV864" s="9">
        <f t="shared" si="719"/>
        <v>0</v>
      </c>
      <c r="AW864" s="9">
        <f t="shared" si="720"/>
        <v>0</v>
      </c>
      <c r="AX864" s="9">
        <f t="shared" si="721"/>
        <v>0</v>
      </c>
      <c r="AY864" s="9">
        <f t="shared" si="722"/>
        <v>0</v>
      </c>
      <c r="AZ864" s="9">
        <f t="shared" si="723"/>
        <v>0</v>
      </c>
      <c r="BA864" s="9">
        <f t="shared" si="724"/>
        <v>0</v>
      </c>
      <c r="BB864" s="9">
        <f t="shared" si="725"/>
        <v>0</v>
      </c>
      <c r="BC864" s="9">
        <f t="shared" si="726"/>
        <v>0</v>
      </c>
      <c r="BD864" s="9">
        <f t="shared" si="727"/>
        <v>0</v>
      </c>
      <c r="BE864" s="9">
        <f t="shared" si="728"/>
        <v>0</v>
      </c>
      <c r="BF864" s="9">
        <f t="shared" si="729"/>
        <v>0</v>
      </c>
      <c r="BG864" s="9">
        <f t="shared" si="730"/>
        <v>0</v>
      </c>
      <c r="BH864" s="9">
        <f t="shared" si="731"/>
        <v>0</v>
      </c>
      <c r="BI864" s="9">
        <f t="shared" si="732"/>
        <v>0</v>
      </c>
      <c r="BJ864" s="6">
        <f t="shared" si="733"/>
        <v>0</v>
      </c>
      <c r="BK864" s="6">
        <f t="shared" si="734"/>
        <v>0</v>
      </c>
      <c r="BL864" s="6">
        <f t="shared" si="735"/>
        <v>0</v>
      </c>
      <c r="BM864" s="10">
        <f t="shared" si="736"/>
        <v>0</v>
      </c>
      <c r="BN864" s="10">
        <f t="shared" si="737"/>
        <v>0</v>
      </c>
      <c r="BO864" s="10">
        <f t="shared" si="738"/>
        <v>0</v>
      </c>
      <c r="BP864" s="11">
        <f t="shared" si="739"/>
        <v>0</v>
      </c>
      <c r="BQ864" s="11">
        <f t="shared" si="740"/>
        <v>0</v>
      </c>
      <c r="BR864" s="11">
        <f t="shared" si="741"/>
        <v>0</v>
      </c>
      <c r="BS864" s="10">
        <f t="shared" si="742"/>
        <v>0</v>
      </c>
      <c r="BT864" s="10">
        <f t="shared" si="743"/>
        <v>0</v>
      </c>
      <c r="BU864" s="10">
        <f t="shared" si="744"/>
        <v>0</v>
      </c>
      <c r="BV864" s="10">
        <f t="shared" si="745"/>
        <v>0</v>
      </c>
      <c r="BW864" s="10">
        <f t="shared" si="746"/>
        <v>0</v>
      </c>
      <c r="BX864" s="10">
        <f t="shared" si="747"/>
        <v>0</v>
      </c>
      <c r="BY864" s="10">
        <f t="shared" si="748"/>
        <v>0</v>
      </c>
      <c r="BZ864" s="10">
        <f t="shared" si="749"/>
        <v>0</v>
      </c>
      <c r="CA864" s="10">
        <f t="shared" si="750"/>
        <v>0</v>
      </c>
      <c r="CB864" s="9">
        <f t="shared" si="751"/>
        <v>0</v>
      </c>
      <c r="CC864" s="9">
        <f t="shared" si="752"/>
        <v>0</v>
      </c>
      <c r="CD864" s="9">
        <f t="shared" si="753"/>
        <v>0</v>
      </c>
      <c r="CE864" s="12">
        <f t="shared" si="755"/>
        <v>0</v>
      </c>
    </row>
    <row r="865" spans="8:83" ht="18" customHeight="1">
      <c r="H865"/>
      <c r="I865"/>
      <c r="J865"/>
      <c r="AA865" s="16">
        <f t="shared" si="703"/>
        <v>0</v>
      </c>
      <c r="AB865" s="16">
        <f t="shared" si="704"/>
        <v>0</v>
      </c>
      <c r="AC865" s="16">
        <f t="shared" si="705"/>
        <v>0</v>
      </c>
      <c r="AD865" s="16">
        <f t="shared" si="706"/>
        <v>0</v>
      </c>
      <c r="AE865" s="16">
        <f t="shared" si="707"/>
        <v>0</v>
      </c>
      <c r="AF865" s="16">
        <f t="shared" si="708"/>
        <v>0</v>
      </c>
      <c r="AG865" s="16">
        <f t="shared" si="709"/>
        <v>0</v>
      </c>
      <c r="AH865" s="16">
        <f t="shared" si="710"/>
        <v>0</v>
      </c>
      <c r="AI865" s="16">
        <f t="shared" si="711"/>
        <v>0</v>
      </c>
      <c r="AJ865" s="15">
        <f t="shared" si="712"/>
        <v>0.42990838161300676</v>
      </c>
      <c r="AK865" s="6">
        <f t="shared" si="756"/>
        <v>0</v>
      </c>
      <c r="AL865" s="6">
        <f t="shared" si="756"/>
        <v>0</v>
      </c>
      <c r="AM865" s="6">
        <f t="shared" si="756"/>
        <v>0</v>
      </c>
      <c r="AN865" s="6">
        <f t="shared" si="756"/>
        <v>0</v>
      </c>
      <c r="AO865" s="9">
        <f t="shared" si="713"/>
        <v>0</v>
      </c>
      <c r="AP865" s="9">
        <f t="shared" si="714"/>
        <v>0</v>
      </c>
      <c r="AQ865" s="9">
        <f t="shared" si="715"/>
        <v>0</v>
      </c>
      <c r="AR865" s="9">
        <f t="shared" si="716"/>
        <v>0</v>
      </c>
      <c r="AS865" s="9">
        <f t="shared" si="754"/>
        <v>0</v>
      </c>
      <c r="AT865" s="9">
        <f t="shared" si="717"/>
        <v>0</v>
      </c>
      <c r="AU865" s="9">
        <f t="shared" si="718"/>
        <v>0</v>
      </c>
      <c r="AV865" s="9">
        <f t="shared" si="719"/>
        <v>0</v>
      </c>
      <c r="AW865" s="9">
        <f t="shared" si="720"/>
        <v>0</v>
      </c>
      <c r="AX865" s="9">
        <f t="shared" si="721"/>
        <v>0</v>
      </c>
      <c r="AY865" s="9">
        <f t="shared" si="722"/>
        <v>0</v>
      </c>
      <c r="AZ865" s="9">
        <f t="shared" si="723"/>
        <v>0</v>
      </c>
      <c r="BA865" s="9">
        <f t="shared" si="724"/>
        <v>0</v>
      </c>
      <c r="BB865" s="9">
        <f t="shared" si="725"/>
        <v>0</v>
      </c>
      <c r="BC865" s="9">
        <f t="shared" si="726"/>
        <v>0</v>
      </c>
      <c r="BD865" s="9">
        <f t="shared" si="727"/>
        <v>0</v>
      </c>
      <c r="BE865" s="9">
        <f t="shared" si="728"/>
        <v>0</v>
      </c>
      <c r="BF865" s="9">
        <f t="shared" si="729"/>
        <v>0</v>
      </c>
      <c r="BG865" s="9">
        <f t="shared" si="730"/>
        <v>0</v>
      </c>
      <c r="BH865" s="9">
        <f t="shared" si="731"/>
        <v>0</v>
      </c>
      <c r="BI865" s="9">
        <f t="shared" si="732"/>
        <v>0</v>
      </c>
      <c r="BJ865" s="6">
        <f t="shared" si="733"/>
        <v>0</v>
      </c>
      <c r="BK865" s="6">
        <f t="shared" si="734"/>
        <v>0</v>
      </c>
      <c r="BL865" s="6">
        <f t="shared" si="735"/>
        <v>0</v>
      </c>
      <c r="BM865" s="10">
        <f t="shared" si="736"/>
        <v>0</v>
      </c>
      <c r="BN865" s="10">
        <f t="shared" si="737"/>
        <v>0</v>
      </c>
      <c r="BO865" s="10">
        <f t="shared" si="738"/>
        <v>0</v>
      </c>
      <c r="BP865" s="11">
        <f t="shared" si="739"/>
        <v>0</v>
      </c>
      <c r="BQ865" s="11">
        <f t="shared" si="740"/>
        <v>0</v>
      </c>
      <c r="BR865" s="11">
        <f t="shared" si="741"/>
        <v>0</v>
      </c>
      <c r="BS865" s="10">
        <f t="shared" si="742"/>
        <v>0</v>
      </c>
      <c r="BT865" s="10">
        <f t="shared" si="743"/>
        <v>0</v>
      </c>
      <c r="BU865" s="10">
        <f t="shared" si="744"/>
        <v>0</v>
      </c>
      <c r="BV865" s="10">
        <f t="shared" si="745"/>
        <v>0</v>
      </c>
      <c r="BW865" s="10">
        <f t="shared" si="746"/>
        <v>0</v>
      </c>
      <c r="BX865" s="10">
        <f t="shared" si="747"/>
        <v>0</v>
      </c>
      <c r="BY865" s="10">
        <f t="shared" si="748"/>
        <v>0</v>
      </c>
      <c r="BZ865" s="10">
        <f t="shared" si="749"/>
        <v>0</v>
      </c>
      <c r="CA865" s="10">
        <f t="shared" si="750"/>
        <v>0</v>
      </c>
      <c r="CB865" s="9">
        <f t="shared" si="751"/>
        <v>0</v>
      </c>
      <c r="CC865" s="9">
        <f t="shared" si="752"/>
        <v>0</v>
      </c>
      <c r="CD865" s="9">
        <f t="shared" si="753"/>
        <v>0</v>
      </c>
      <c r="CE865" s="12">
        <f t="shared" si="755"/>
        <v>0</v>
      </c>
    </row>
    <row r="866" spans="8:83" ht="18" customHeight="1">
      <c r="H866"/>
      <c r="I866"/>
      <c r="J866"/>
      <c r="AA866" s="16">
        <f t="shared" si="703"/>
        <v>0</v>
      </c>
      <c r="AB866" s="16">
        <f t="shared" si="704"/>
        <v>0</v>
      </c>
      <c r="AC866" s="16">
        <f t="shared" si="705"/>
        <v>0</v>
      </c>
      <c r="AD866" s="16">
        <f t="shared" si="706"/>
        <v>0</v>
      </c>
      <c r="AE866" s="16">
        <f t="shared" si="707"/>
        <v>0</v>
      </c>
      <c r="AF866" s="16">
        <f t="shared" si="708"/>
        <v>0</v>
      </c>
      <c r="AG866" s="16">
        <f t="shared" si="709"/>
        <v>0</v>
      </c>
      <c r="AH866" s="16">
        <f t="shared" si="710"/>
        <v>0</v>
      </c>
      <c r="AI866" s="16">
        <f t="shared" si="711"/>
        <v>0</v>
      </c>
      <c r="AJ866" s="15">
        <f t="shared" si="712"/>
        <v>0.42990838161300676</v>
      </c>
      <c r="AK866" s="6">
        <f t="shared" si="756"/>
        <v>0</v>
      </c>
      <c r="AL866" s="6">
        <f t="shared" si="756"/>
        <v>0</v>
      </c>
      <c r="AM866" s="6">
        <f t="shared" si="756"/>
        <v>0</v>
      </c>
      <c r="AN866" s="6">
        <f t="shared" si="756"/>
        <v>0</v>
      </c>
      <c r="AO866" s="9">
        <f t="shared" si="713"/>
        <v>0</v>
      </c>
      <c r="AP866" s="9">
        <f t="shared" si="714"/>
        <v>0</v>
      </c>
      <c r="AQ866" s="9">
        <f t="shared" si="715"/>
        <v>0</v>
      </c>
      <c r="AR866" s="9">
        <f t="shared" si="716"/>
        <v>0</v>
      </c>
      <c r="AS866" s="9">
        <f t="shared" si="754"/>
        <v>0</v>
      </c>
      <c r="AT866" s="9">
        <f t="shared" si="717"/>
        <v>0</v>
      </c>
      <c r="AU866" s="9">
        <f t="shared" si="718"/>
        <v>0</v>
      </c>
      <c r="AV866" s="9">
        <f t="shared" si="719"/>
        <v>0</v>
      </c>
      <c r="AW866" s="9">
        <f t="shared" si="720"/>
        <v>0</v>
      </c>
      <c r="AX866" s="9">
        <f t="shared" si="721"/>
        <v>0</v>
      </c>
      <c r="AY866" s="9">
        <f t="shared" si="722"/>
        <v>0</v>
      </c>
      <c r="AZ866" s="9">
        <f t="shared" si="723"/>
        <v>0</v>
      </c>
      <c r="BA866" s="9">
        <f t="shared" si="724"/>
        <v>0</v>
      </c>
      <c r="BB866" s="9">
        <f t="shared" si="725"/>
        <v>0</v>
      </c>
      <c r="BC866" s="9">
        <f t="shared" si="726"/>
        <v>0</v>
      </c>
      <c r="BD866" s="9">
        <f t="shared" si="727"/>
        <v>0</v>
      </c>
      <c r="BE866" s="9">
        <f t="shared" si="728"/>
        <v>0</v>
      </c>
      <c r="BF866" s="9">
        <f t="shared" si="729"/>
        <v>0</v>
      </c>
      <c r="BG866" s="9">
        <f t="shared" si="730"/>
        <v>0</v>
      </c>
      <c r="BH866" s="9">
        <f t="shared" si="731"/>
        <v>0</v>
      </c>
      <c r="BI866" s="9">
        <f t="shared" si="732"/>
        <v>0</v>
      </c>
      <c r="BJ866" s="6">
        <f t="shared" si="733"/>
        <v>0</v>
      </c>
      <c r="BK866" s="6">
        <f t="shared" si="734"/>
        <v>0</v>
      </c>
      <c r="BL866" s="6">
        <f t="shared" si="735"/>
        <v>0</v>
      </c>
      <c r="BM866" s="10">
        <f t="shared" si="736"/>
        <v>0</v>
      </c>
      <c r="BN866" s="10">
        <f t="shared" si="737"/>
        <v>0</v>
      </c>
      <c r="BO866" s="10">
        <f t="shared" si="738"/>
        <v>0</v>
      </c>
      <c r="BP866" s="11">
        <f t="shared" si="739"/>
        <v>0</v>
      </c>
      <c r="BQ866" s="11">
        <f t="shared" si="740"/>
        <v>0</v>
      </c>
      <c r="BR866" s="11">
        <f t="shared" si="741"/>
        <v>0</v>
      </c>
      <c r="BS866" s="10">
        <f t="shared" si="742"/>
        <v>0</v>
      </c>
      <c r="BT866" s="10">
        <f t="shared" si="743"/>
        <v>0</v>
      </c>
      <c r="BU866" s="10">
        <f t="shared" si="744"/>
        <v>0</v>
      </c>
      <c r="BV866" s="10">
        <f t="shared" si="745"/>
        <v>0</v>
      </c>
      <c r="BW866" s="10">
        <f t="shared" si="746"/>
        <v>0</v>
      </c>
      <c r="BX866" s="10">
        <f t="shared" si="747"/>
        <v>0</v>
      </c>
      <c r="BY866" s="10">
        <f t="shared" si="748"/>
        <v>0</v>
      </c>
      <c r="BZ866" s="10">
        <f t="shared" si="749"/>
        <v>0</v>
      </c>
      <c r="CA866" s="10">
        <f t="shared" si="750"/>
        <v>0</v>
      </c>
      <c r="CB866" s="9">
        <f t="shared" si="751"/>
        <v>0</v>
      </c>
      <c r="CC866" s="9">
        <f t="shared" si="752"/>
        <v>0</v>
      </c>
      <c r="CD866" s="9">
        <f t="shared" si="753"/>
        <v>0</v>
      </c>
      <c r="CE866" s="12">
        <f t="shared" si="755"/>
        <v>0</v>
      </c>
    </row>
    <row r="867" spans="8:83" ht="18" customHeight="1">
      <c r="H867"/>
      <c r="I867"/>
      <c r="J867"/>
      <c r="AA867" s="16">
        <f t="shared" si="703"/>
        <v>0</v>
      </c>
      <c r="AB867" s="16">
        <f t="shared" si="704"/>
        <v>0</v>
      </c>
      <c r="AC867" s="16">
        <f t="shared" si="705"/>
        <v>0</v>
      </c>
      <c r="AD867" s="16">
        <f t="shared" si="706"/>
        <v>0</v>
      </c>
      <c r="AE867" s="16">
        <f t="shared" si="707"/>
        <v>0</v>
      </c>
      <c r="AF867" s="16">
        <f t="shared" si="708"/>
        <v>0</v>
      </c>
      <c r="AG867" s="16">
        <f t="shared" si="709"/>
        <v>0</v>
      </c>
      <c r="AH867" s="16">
        <f t="shared" si="710"/>
        <v>0</v>
      </c>
      <c r="AI867" s="16">
        <f t="shared" si="711"/>
        <v>0</v>
      </c>
      <c r="AJ867" s="15">
        <f t="shared" si="712"/>
        <v>0.42990838161300676</v>
      </c>
      <c r="AK867" s="6">
        <f t="shared" si="756"/>
        <v>0</v>
      </c>
      <c r="AL867" s="6">
        <f t="shared" si="756"/>
        <v>0</v>
      </c>
      <c r="AM867" s="6">
        <f t="shared" si="756"/>
        <v>0</v>
      </c>
      <c r="AN867" s="6">
        <f t="shared" si="756"/>
        <v>0</v>
      </c>
      <c r="AO867" s="9">
        <f t="shared" si="713"/>
        <v>0</v>
      </c>
      <c r="AP867" s="9">
        <f t="shared" si="714"/>
        <v>0</v>
      </c>
      <c r="AQ867" s="9">
        <f t="shared" si="715"/>
        <v>0</v>
      </c>
      <c r="AR867" s="9">
        <f t="shared" si="716"/>
        <v>0</v>
      </c>
      <c r="AS867" s="9">
        <f t="shared" si="754"/>
        <v>0</v>
      </c>
      <c r="AT867" s="9">
        <f t="shared" si="717"/>
        <v>0</v>
      </c>
      <c r="AU867" s="9">
        <f t="shared" si="718"/>
        <v>0</v>
      </c>
      <c r="AV867" s="9">
        <f t="shared" si="719"/>
        <v>0</v>
      </c>
      <c r="AW867" s="9">
        <f t="shared" si="720"/>
        <v>0</v>
      </c>
      <c r="AX867" s="9">
        <f t="shared" si="721"/>
        <v>0</v>
      </c>
      <c r="AY867" s="9">
        <f t="shared" si="722"/>
        <v>0</v>
      </c>
      <c r="AZ867" s="9">
        <f t="shared" si="723"/>
        <v>0</v>
      </c>
      <c r="BA867" s="9">
        <f t="shared" si="724"/>
        <v>0</v>
      </c>
      <c r="BB867" s="9">
        <f t="shared" si="725"/>
        <v>0</v>
      </c>
      <c r="BC867" s="9">
        <f t="shared" si="726"/>
        <v>0</v>
      </c>
      <c r="BD867" s="9">
        <f t="shared" si="727"/>
        <v>0</v>
      </c>
      <c r="BE867" s="9">
        <f t="shared" si="728"/>
        <v>0</v>
      </c>
      <c r="BF867" s="9">
        <f t="shared" si="729"/>
        <v>0</v>
      </c>
      <c r="BG867" s="9">
        <f t="shared" si="730"/>
        <v>0</v>
      </c>
      <c r="BH867" s="9">
        <f t="shared" si="731"/>
        <v>0</v>
      </c>
      <c r="BI867" s="9">
        <f t="shared" si="732"/>
        <v>0</v>
      </c>
      <c r="BJ867" s="6">
        <f t="shared" si="733"/>
        <v>0</v>
      </c>
      <c r="BK867" s="6">
        <f t="shared" si="734"/>
        <v>0</v>
      </c>
      <c r="BL867" s="6">
        <f t="shared" si="735"/>
        <v>0</v>
      </c>
      <c r="BM867" s="10">
        <f t="shared" si="736"/>
        <v>0</v>
      </c>
      <c r="BN867" s="10">
        <f t="shared" si="737"/>
        <v>0</v>
      </c>
      <c r="BO867" s="10">
        <f t="shared" si="738"/>
        <v>0</v>
      </c>
      <c r="BP867" s="11">
        <f t="shared" si="739"/>
        <v>0</v>
      </c>
      <c r="BQ867" s="11">
        <f t="shared" si="740"/>
        <v>0</v>
      </c>
      <c r="BR867" s="11">
        <f t="shared" si="741"/>
        <v>0</v>
      </c>
      <c r="BS867" s="10">
        <f t="shared" si="742"/>
        <v>0</v>
      </c>
      <c r="BT867" s="10">
        <f t="shared" si="743"/>
        <v>0</v>
      </c>
      <c r="BU867" s="10">
        <f t="shared" si="744"/>
        <v>0</v>
      </c>
      <c r="BV867" s="10">
        <f t="shared" si="745"/>
        <v>0</v>
      </c>
      <c r="BW867" s="10">
        <f t="shared" si="746"/>
        <v>0</v>
      </c>
      <c r="BX867" s="10">
        <f t="shared" si="747"/>
        <v>0</v>
      </c>
      <c r="BY867" s="10">
        <f t="shared" si="748"/>
        <v>0</v>
      </c>
      <c r="BZ867" s="10">
        <f t="shared" si="749"/>
        <v>0</v>
      </c>
      <c r="CA867" s="10">
        <f t="shared" si="750"/>
        <v>0</v>
      </c>
      <c r="CB867" s="9">
        <f t="shared" si="751"/>
        <v>0</v>
      </c>
      <c r="CC867" s="9">
        <f t="shared" si="752"/>
        <v>0</v>
      </c>
      <c r="CD867" s="9">
        <f t="shared" si="753"/>
        <v>0</v>
      </c>
      <c r="CE867" s="12">
        <f t="shared" si="755"/>
        <v>0</v>
      </c>
    </row>
    <row r="868" spans="8:83" ht="18" customHeight="1">
      <c r="H868"/>
      <c r="I868"/>
      <c r="J868"/>
      <c r="AA868" s="16">
        <f t="shared" si="703"/>
        <v>0</v>
      </c>
      <c r="AB868" s="16">
        <f t="shared" si="704"/>
        <v>0</v>
      </c>
      <c r="AC868" s="16">
        <f t="shared" si="705"/>
        <v>0</v>
      </c>
      <c r="AD868" s="16">
        <f t="shared" si="706"/>
        <v>0</v>
      </c>
      <c r="AE868" s="16">
        <f t="shared" si="707"/>
        <v>0</v>
      </c>
      <c r="AF868" s="16">
        <f t="shared" si="708"/>
        <v>0</v>
      </c>
      <c r="AG868" s="16">
        <f t="shared" si="709"/>
        <v>0</v>
      </c>
      <c r="AH868" s="16">
        <f t="shared" si="710"/>
        <v>0</v>
      </c>
      <c r="AI868" s="16">
        <f t="shared" si="711"/>
        <v>0</v>
      </c>
      <c r="AJ868" s="15">
        <f t="shared" si="712"/>
        <v>0.42990838161300676</v>
      </c>
      <c r="AK868" s="6">
        <f t="shared" si="756"/>
        <v>0</v>
      </c>
      <c r="AL868" s="6">
        <f t="shared" si="756"/>
        <v>0</v>
      </c>
      <c r="AM868" s="6">
        <f t="shared" si="756"/>
        <v>0</v>
      </c>
      <c r="AN868" s="6">
        <f t="shared" si="756"/>
        <v>0</v>
      </c>
      <c r="AO868" s="9">
        <f t="shared" si="713"/>
        <v>0</v>
      </c>
      <c r="AP868" s="9">
        <f t="shared" si="714"/>
        <v>0</v>
      </c>
      <c r="AQ868" s="9">
        <f t="shared" si="715"/>
        <v>0</v>
      </c>
      <c r="AR868" s="9">
        <f t="shared" si="716"/>
        <v>0</v>
      </c>
      <c r="AS868" s="9">
        <f t="shared" si="754"/>
        <v>0</v>
      </c>
      <c r="AT868" s="9">
        <f t="shared" si="717"/>
        <v>0</v>
      </c>
      <c r="AU868" s="9">
        <f t="shared" si="718"/>
        <v>0</v>
      </c>
      <c r="AV868" s="9">
        <f t="shared" si="719"/>
        <v>0</v>
      </c>
      <c r="AW868" s="9">
        <f t="shared" si="720"/>
        <v>0</v>
      </c>
      <c r="AX868" s="9">
        <f t="shared" si="721"/>
        <v>0</v>
      </c>
      <c r="AY868" s="9">
        <f t="shared" si="722"/>
        <v>0</v>
      </c>
      <c r="AZ868" s="9">
        <f t="shared" si="723"/>
        <v>0</v>
      </c>
      <c r="BA868" s="9">
        <f t="shared" si="724"/>
        <v>0</v>
      </c>
      <c r="BB868" s="9">
        <f t="shared" si="725"/>
        <v>0</v>
      </c>
      <c r="BC868" s="9">
        <f t="shared" si="726"/>
        <v>0</v>
      </c>
      <c r="BD868" s="9">
        <f t="shared" si="727"/>
        <v>0</v>
      </c>
      <c r="BE868" s="9">
        <f t="shared" si="728"/>
        <v>0</v>
      </c>
      <c r="BF868" s="9">
        <f t="shared" si="729"/>
        <v>0</v>
      </c>
      <c r="BG868" s="9">
        <f t="shared" si="730"/>
        <v>0</v>
      </c>
      <c r="BH868" s="9">
        <f t="shared" si="731"/>
        <v>0</v>
      </c>
      <c r="BI868" s="9">
        <f t="shared" si="732"/>
        <v>0</v>
      </c>
      <c r="BJ868" s="6">
        <f t="shared" si="733"/>
        <v>0</v>
      </c>
      <c r="BK868" s="6">
        <f t="shared" si="734"/>
        <v>0</v>
      </c>
      <c r="BL868" s="6">
        <f t="shared" si="735"/>
        <v>0</v>
      </c>
      <c r="BM868" s="10">
        <f t="shared" si="736"/>
        <v>0</v>
      </c>
      <c r="BN868" s="10">
        <f t="shared" si="737"/>
        <v>0</v>
      </c>
      <c r="BO868" s="10">
        <f t="shared" si="738"/>
        <v>0</v>
      </c>
      <c r="BP868" s="11">
        <f t="shared" si="739"/>
        <v>0</v>
      </c>
      <c r="BQ868" s="11">
        <f t="shared" si="740"/>
        <v>0</v>
      </c>
      <c r="BR868" s="11">
        <f t="shared" si="741"/>
        <v>0</v>
      </c>
      <c r="BS868" s="10">
        <f t="shared" si="742"/>
        <v>0</v>
      </c>
      <c r="BT868" s="10">
        <f t="shared" si="743"/>
        <v>0</v>
      </c>
      <c r="BU868" s="10">
        <f t="shared" si="744"/>
        <v>0</v>
      </c>
      <c r="BV868" s="10">
        <f t="shared" si="745"/>
        <v>0</v>
      </c>
      <c r="BW868" s="10">
        <f t="shared" si="746"/>
        <v>0</v>
      </c>
      <c r="BX868" s="10">
        <f t="shared" si="747"/>
        <v>0</v>
      </c>
      <c r="BY868" s="10">
        <f t="shared" si="748"/>
        <v>0</v>
      </c>
      <c r="BZ868" s="10">
        <f t="shared" si="749"/>
        <v>0</v>
      </c>
      <c r="CA868" s="10">
        <f t="shared" si="750"/>
        <v>0</v>
      </c>
      <c r="CB868" s="9">
        <f t="shared" si="751"/>
        <v>0</v>
      </c>
      <c r="CC868" s="9">
        <f t="shared" si="752"/>
        <v>0</v>
      </c>
      <c r="CD868" s="9">
        <f t="shared" si="753"/>
        <v>0</v>
      </c>
      <c r="CE868" s="12">
        <f t="shared" si="755"/>
        <v>0</v>
      </c>
    </row>
    <row r="869" spans="8:83" ht="18" customHeight="1">
      <c r="H869"/>
      <c r="I869"/>
      <c r="J869"/>
      <c r="AA869" s="16">
        <f t="shared" si="703"/>
        <v>0</v>
      </c>
      <c r="AB869" s="16">
        <f t="shared" si="704"/>
        <v>0</v>
      </c>
      <c r="AC869" s="16">
        <f t="shared" si="705"/>
        <v>0</v>
      </c>
      <c r="AD869" s="16">
        <f t="shared" si="706"/>
        <v>0</v>
      </c>
      <c r="AE869" s="16">
        <f t="shared" si="707"/>
        <v>0</v>
      </c>
      <c r="AF869" s="16">
        <f t="shared" si="708"/>
        <v>0</v>
      </c>
      <c r="AG869" s="16">
        <f t="shared" si="709"/>
        <v>0</v>
      </c>
      <c r="AH869" s="16">
        <f t="shared" si="710"/>
        <v>0</v>
      </c>
      <c r="AI869" s="16">
        <f t="shared" si="711"/>
        <v>0</v>
      </c>
      <c r="AJ869" s="15">
        <f t="shared" si="712"/>
        <v>0.42990838161300676</v>
      </c>
      <c r="AK869" s="6">
        <f t="shared" si="756"/>
        <v>0</v>
      </c>
      <c r="AL869" s="6">
        <f t="shared" si="756"/>
        <v>0</v>
      </c>
      <c r="AM869" s="6">
        <f t="shared" si="756"/>
        <v>0</v>
      </c>
      <c r="AN869" s="6">
        <f t="shared" si="756"/>
        <v>0</v>
      </c>
      <c r="AO869" s="9">
        <f t="shared" si="713"/>
        <v>0</v>
      </c>
      <c r="AP869" s="9">
        <f t="shared" si="714"/>
        <v>0</v>
      </c>
      <c r="AQ869" s="9">
        <f t="shared" si="715"/>
        <v>0</v>
      </c>
      <c r="AR869" s="9">
        <f t="shared" si="716"/>
        <v>0</v>
      </c>
      <c r="AS869" s="9">
        <f t="shared" si="754"/>
        <v>0</v>
      </c>
      <c r="AT869" s="9">
        <f t="shared" si="717"/>
        <v>0</v>
      </c>
      <c r="AU869" s="9">
        <f t="shared" si="718"/>
        <v>0</v>
      </c>
      <c r="AV869" s="9">
        <f t="shared" si="719"/>
        <v>0</v>
      </c>
      <c r="AW869" s="9">
        <f t="shared" si="720"/>
        <v>0</v>
      </c>
      <c r="AX869" s="9">
        <f t="shared" si="721"/>
        <v>0</v>
      </c>
      <c r="AY869" s="9">
        <f t="shared" si="722"/>
        <v>0</v>
      </c>
      <c r="AZ869" s="9">
        <f t="shared" si="723"/>
        <v>0</v>
      </c>
      <c r="BA869" s="9">
        <f t="shared" si="724"/>
        <v>0</v>
      </c>
      <c r="BB869" s="9">
        <f t="shared" si="725"/>
        <v>0</v>
      </c>
      <c r="BC869" s="9">
        <f t="shared" si="726"/>
        <v>0</v>
      </c>
      <c r="BD869" s="9">
        <f t="shared" si="727"/>
        <v>0</v>
      </c>
      <c r="BE869" s="9">
        <f t="shared" si="728"/>
        <v>0</v>
      </c>
      <c r="BF869" s="9">
        <f t="shared" si="729"/>
        <v>0</v>
      </c>
      <c r="BG869" s="9">
        <f t="shared" si="730"/>
        <v>0</v>
      </c>
      <c r="BH869" s="9">
        <f t="shared" si="731"/>
        <v>0</v>
      </c>
      <c r="BI869" s="9">
        <f t="shared" si="732"/>
        <v>0</v>
      </c>
      <c r="BJ869" s="6">
        <f t="shared" si="733"/>
        <v>0</v>
      </c>
      <c r="BK869" s="6">
        <f t="shared" si="734"/>
        <v>0</v>
      </c>
      <c r="BL869" s="6">
        <f t="shared" si="735"/>
        <v>0</v>
      </c>
      <c r="BM869" s="10">
        <f t="shared" si="736"/>
        <v>0</v>
      </c>
      <c r="BN869" s="10">
        <f t="shared" si="737"/>
        <v>0</v>
      </c>
      <c r="BO869" s="10">
        <f t="shared" si="738"/>
        <v>0</v>
      </c>
      <c r="BP869" s="11">
        <f t="shared" si="739"/>
        <v>0</v>
      </c>
      <c r="BQ869" s="11">
        <f t="shared" si="740"/>
        <v>0</v>
      </c>
      <c r="BR869" s="11">
        <f t="shared" si="741"/>
        <v>0</v>
      </c>
      <c r="BS869" s="10">
        <f t="shared" si="742"/>
        <v>0</v>
      </c>
      <c r="BT869" s="10">
        <f t="shared" si="743"/>
        <v>0</v>
      </c>
      <c r="BU869" s="10">
        <f t="shared" si="744"/>
        <v>0</v>
      </c>
      <c r="BV869" s="10">
        <f t="shared" si="745"/>
        <v>0</v>
      </c>
      <c r="BW869" s="10">
        <f t="shared" si="746"/>
        <v>0</v>
      </c>
      <c r="BX869" s="10">
        <f t="shared" si="747"/>
        <v>0</v>
      </c>
      <c r="BY869" s="10">
        <f t="shared" si="748"/>
        <v>0</v>
      </c>
      <c r="BZ869" s="10">
        <f t="shared" si="749"/>
        <v>0</v>
      </c>
      <c r="CA869" s="10">
        <f t="shared" si="750"/>
        <v>0</v>
      </c>
      <c r="CB869" s="9">
        <f t="shared" si="751"/>
        <v>0</v>
      </c>
      <c r="CC869" s="9">
        <f t="shared" si="752"/>
        <v>0</v>
      </c>
      <c r="CD869" s="9">
        <f t="shared" si="753"/>
        <v>0</v>
      </c>
      <c r="CE869" s="12">
        <f t="shared" si="755"/>
        <v>0</v>
      </c>
    </row>
    <row r="870" spans="8:83" ht="18" customHeight="1">
      <c r="H870"/>
      <c r="I870"/>
      <c r="J870"/>
      <c r="AA870" s="16">
        <f t="shared" si="703"/>
        <v>0</v>
      </c>
      <c r="AB870" s="16">
        <f t="shared" si="704"/>
        <v>0</v>
      </c>
      <c r="AC870" s="16">
        <f t="shared" si="705"/>
        <v>0</v>
      </c>
      <c r="AD870" s="16">
        <f t="shared" si="706"/>
        <v>0</v>
      </c>
      <c r="AE870" s="16">
        <f t="shared" si="707"/>
        <v>0</v>
      </c>
      <c r="AF870" s="16">
        <f t="shared" si="708"/>
        <v>0</v>
      </c>
      <c r="AG870" s="16">
        <f t="shared" si="709"/>
        <v>0</v>
      </c>
      <c r="AH870" s="16">
        <f t="shared" si="710"/>
        <v>0</v>
      </c>
      <c r="AI870" s="16">
        <f t="shared" si="711"/>
        <v>0</v>
      </c>
      <c r="AJ870" s="15">
        <f t="shared" si="712"/>
        <v>0.42990838161300676</v>
      </c>
      <c r="AK870" s="6">
        <f t="shared" si="756"/>
        <v>0</v>
      </c>
      <c r="AL870" s="6">
        <f t="shared" si="756"/>
        <v>0</v>
      </c>
      <c r="AM870" s="6">
        <f t="shared" si="756"/>
        <v>0</v>
      </c>
      <c r="AN870" s="6">
        <f t="shared" si="756"/>
        <v>0</v>
      </c>
      <c r="AO870" s="9">
        <f t="shared" si="713"/>
        <v>0</v>
      </c>
      <c r="AP870" s="9">
        <f t="shared" si="714"/>
        <v>0</v>
      </c>
      <c r="AQ870" s="9">
        <f t="shared" si="715"/>
        <v>0</v>
      </c>
      <c r="AR870" s="9">
        <f t="shared" si="716"/>
        <v>0</v>
      </c>
      <c r="AS870" s="9">
        <f t="shared" si="754"/>
        <v>0</v>
      </c>
      <c r="AT870" s="9">
        <f t="shared" si="717"/>
        <v>0</v>
      </c>
      <c r="AU870" s="9">
        <f t="shared" si="718"/>
        <v>0</v>
      </c>
      <c r="AV870" s="9">
        <f t="shared" si="719"/>
        <v>0</v>
      </c>
      <c r="AW870" s="9">
        <f t="shared" si="720"/>
        <v>0</v>
      </c>
      <c r="AX870" s="9">
        <f t="shared" si="721"/>
        <v>0</v>
      </c>
      <c r="AY870" s="9">
        <f t="shared" si="722"/>
        <v>0</v>
      </c>
      <c r="AZ870" s="9">
        <f t="shared" si="723"/>
        <v>0</v>
      </c>
      <c r="BA870" s="9">
        <f t="shared" si="724"/>
        <v>0</v>
      </c>
      <c r="BB870" s="9">
        <f t="shared" si="725"/>
        <v>0</v>
      </c>
      <c r="BC870" s="9">
        <f t="shared" si="726"/>
        <v>0</v>
      </c>
      <c r="BD870" s="9">
        <f t="shared" si="727"/>
        <v>0</v>
      </c>
      <c r="BE870" s="9">
        <f t="shared" si="728"/>
        <v>0</v>
      </c>
      <c r="BF870" s="9">
        <f t="shared" si="729"/>
        <v>0</v>
      </c>
      <c r="BG870" s="9">
        <f t="shared" si="730"/>
        <v>0</v>
      </c>
      <c r="BH870" s="9">
        <f t="shared" si="731"/>
        <v>0</v>
      </c>
      <c r="BI870" s="9">
        <f t="shared" si="732"/>
        <v>0</v>
      </c>
      <c r="BJ870" s="6">
        <f t="shared" si="733"/>
        <v>0</v>
      </c>
      <c r="BK870" s="6">
        <f t="shared" si="734"/>
        <v>0</v>
      </c>
      <c r="BL870" s="6">
        <f t="shared" si="735"/>
        <v>0</v>
      </c>
      <c r="BM870" s="10">
        <f t="shared" si="736"/>
        <v>0</v>
      </c>
      <c r="BN870" s="10">
        <f t="shared" si="737"/>
        <v>0</v>
      </c>
      <c r="BO870" s="10">
        <f t="shared" si="738"/>
        <v>0</v>
      </c>
      <c r="BP870" s="11">
        <f t="shared" si="739"/>
        <v>0</v>
      </c>
      <c r="BQ870" s="11">
        <f t="shared" si="740"/>
        <v>0</v>
      </c>
      <c r="BR870" s="11">
        <f t="shared" si="741"/>
        <v>0</v>
      </c>
      <c r="BS870" s="10">
        <f t="shared" si="742"/>
        <v>0</v>
      </c>
      <c r="BT870" s="10">
        <f t="shared" si="743"/>
        <v>0</v>
      </c>
      <c r="BU870" s="10">
        <f t="shared" si="744"/>
        <v>0</v>
      </c>
      <c r="BV870" s="10">
        <f t="shared" si="745"/>
        <v>0</v>
      </c>
      <c r="BW870" s="10">
        <f t="shared" si="746"/>
        <v>0</v>
      </c>
      <c r="BX870" s="10">
        <f t="shared" si="747"/>
        <v>0</v>
      </c>
      <c r="BY870" s="10">
        <f t="shared" si="748"/>
        <v>0</v>
      </c>
      <c r="BZ870" s="10">
        <f t="shared" si="749"/>
        <v>0</v>
      </c>
      <c r="CA870" s="10">
        <f t="shared" si="750"/>
        <v>0</v>
      </c>
      <c r="CB870" s="9">
        <f t="shared" si="751"/>
        <v>0</v>
      </c>
      <c r="CC870" s="9">
        <f t="shared" si="752"/>
        <v>0</v>
      </c>
      <c r="CD870" s="9">
        <f t="shared" si="753"/>
        <v>0</v>
      </c>
      <c r="CE870" s="12">
        <f t="shared" si="755"/>
        <v>0</v>
      </c>
    </row>
    <row r="871" spans="8:83" ht="18" customHeight="1">
      <c r="H871"/>
      <c r="I871"/>
      <c r="J871"/>
      <c r="AA871" s="16">
        <f t="shared" si="703"/>
        <v>0</v>
      </c>
      <c r="AB871" s="16">
        <f t="shared" si="704"/>
        <v>0</v>
      </c>
      <c r="AC871" s="16">
        <f t="shared" si="705"/>
        <v>0</v>
      </c>
      <c r="AD871" s="16">
        <f t="shared" si="706"/>
        <v>0</v>
      </c>
      <c r="AE871" s="16">
        <f t="shared" si="707"/>
        <v>0</v>
      </c>
      <c r="AF871" s="16">
        <f t="shared" si="708"/>
        <v>0</v>
      </c>
      <c r="AG871" s="16">
        <f t="shared" si="709"/>
        <v>0</v>
      </c>
      <c r="AH871" s="16">
        <f t="shared" si="710"/>
        <v>0</v>
      </c>
      <c r="AI871" s="16">
        <f t="shared" si="711"/>
        <v>0</v>
      </c>
      <c r="AJ871" s="15">
        <f t="shared" si="712"/>
        <v>0.42990838161300676</v>
      </c>
      <c r="AK871" s="6">
        <f t="shared" si="756"/>
        <v>0</v>
      </c>
      <c r="AL871" s="6">
        <f t="shared" si="756"/>
        <v>0</v>
      </c>
      <c r="AM871" s="6">
        <f t="shared" si="756"/>
        <v>0</v>
      </c>
      <c r="AN871" s="6">
        <f t="shared" si="756"/>
        <v>0</v>
      </c>
      <c r="AO871" s="9">
        <f t="shared" si="713"/>
        <v>0</v>
      </c>
      <c r="AP871" s="9">
        <f t="shared" si="714"/>
        <v>0</v>
      </c>
      <c r="AQ871" s="9">
        <f t="shared" si="715"/>
        <v>0</v>
      </c>
      <c r="AR871" s="9">
        <f t="shared" si="716"/>
        <v>0</v>
      </c>
      <c r="AS871" s="9">
        <f t="shared" si="754"/>
        <v>0</v>
      </c>
      <c r="AT871" s="9">
        <f t="shared" si="717"/>
        <v>0</v>
      </c>
      <c r="AU871" s="9">
        <f t="shared" si="718"/>
        <v>0</v>
      </c>
      <c r="AV871" s="9">
        <f t="shared" si="719"/>
        <v>0</v>
      </c>
      <c r="AW871" s="9">
        <f t="shared" si="720"/>
        <v>0</v>
      </c>
      <c r="AX871" s="9">
        <f t="shared" si="721"/>
        <v>0</v>
      </c>
      <c r="AY871" s="9">
        <f t="shared" si="722"/>
        <v>0</v>
      </c>
      <c r="AZ871" s="9">
        <f t="shared" si="723"/>
        <v>0</v>
      </c>
      <c r="BA871" s="9">
        <f t="shared" si="724"/>
        <v>0</v>
      </c>
      <c r="BB871" s="9">
        <f t="shared" si="725"/>
        <v>0</v>
      </c>
      <c r="BC871" s="9">
        <f t="shared" si="726"/>
        <v>0</v>
      </c>
      <c r="BD871" s="9">
        <f t="shared" si="727"/>
        <v>0</v>
      </c>
      <c r="BE871" s="9">
        <f t="shared" si="728"/>
        <v>0</v>
      </c>
      <c r="BF871" s="9">
        <f t="shared" si="729"/>
        <v>0</v>
      </c>
      <c r="BG871" s="9">
        <f t="shared" si="730"/>
        <v>0</v>
      </c>
      <c r="BH871" s="9">
        <f t="shared" si="731"/>
        <v>0</v>
      </c>
      <c r="BI871" s="9">
        <f t="shared" si="732"/>
        <v>0</v>
      </c>
      <c r="BJ871" s="6">
        <f t="shared" si="733"/>
        <v>0</v>
      </c>
      <c r="BK871" s="6">
        <f t="shared" si="734"/>
        <v>0</v>
      </c>
      <c r="BL871" s="6">
        <f t="shared" si="735"/>
        <v>0</v>
      </c>
      <c r="BM871" s="10">
        <f t="shared" si="736"/>
        <v>0</v>
      </c>
      <c r="BN871" s="10">
        <f t="shared" si="737"/>
        <v>0</v>
      </c>
      <c r="BO871" s="10">
        <f t="shared" si="738"/>
        <v>0</v>
      </c>
      <c r="BP871" s="11">
        <f t="shared" si="739"/>
        <v>0</v>
      </c>
      <c r="BQ871" s="11">
        <f t="shared" si="740"/>
        <v>0</v>
      </c>
      <c r="BR871" s="11">
        <f t="shared" si="741"/>
        <v>0</v>
      </c>
      <c r="BS871" s="10">
        <f t="shared" si="742"/>
        <v>0</v>
      </c>
      <c r="BT871" s="10">
        <f t="shared" si="743"/>
        <v>0</v>
      </c>
      <c r="BU871" s="10">
        <f t="shared" si="744"/>
        <v>0</v>
      </c>
      <c r="BV871" s="10">
        <f t="shared" si="745"/>
        <v>0</v>
      </c>
      <c r="BW871" s="10">
        <f t="shared" si="746"/>
        <v>0</v>
      </c>
      <c r="BX871" s="10">
        <f t="shared" si="747"/>
        <v>0</v>
      </c>
      <c r="BY871" s="10">
        <f t="shared" si="748"/>
        <v>0</v>
      </c>
      <c r="BZ871" s="10">
        <f t="shared" si="749"/>
        <v>0</v>
      </c>
      <c r="CA871" s="10">
        <f t="shared" si="750"/>
        <v>0</v>
      </c>
      <c r="CB871" s="9">
        <f t="shared" si="751"/>
        <v>0</v>
      </c>
      <c r="CC871" s="9">
        <f t="shared" si="752"/>
        <v>0</v>
      </c>
      <c r="CD871" s="9">
        <f t="shared" si="753"/>
        <v>0</v>
      </c>
      <c r="CE871" s="12">
        <f t="shared" si="755"/>
        <v>0</v>
      </c>
    </row>
    <row r="872" spans="8:83" ht="18" customHeight="1">
      <c r="H872"/>
      <c r="I872"/>
      <c r="J872"/>
      <c r="AA872" s="16">
        <f t="shared" si="703"/>
        <v>0</v>
      </c>
      <c r="AB872" s="16">
        <f t="shared" si="704"/>
        <v>0</v>
      </c>
      <c r="AC872" s="16">
        <f t="shared" si="705"/>
        <v>0</v>
      </c>
      <c r="AD872" s="16">
        <f t="shared" si="706"/>
        <v>0</v>
      </c>
      <c r="AE872" s="16">
        <f t="shared" si="707"/>
        <v>0</v>
      </c>
      <c r="AF872" s="16">
        <f t="shared" si="708"/>
        <v>0</v>
      </c>
      <c r="AG872" s="16">
        <f t="shared" si="709"/>
        <v>0</v>
      </c>
      <c r="AH872" s="16">
        <f t="shared" si="710"/>
        <v>0</v>
      </c>
      <c r="AI872" s="16">
        <f t="shared" si="711"/>
        <v>0</v>
      </c>
      <c r="AJ872" s="15">
        <f t="shared" si="712"/>
        <v>0.42990838161300676</v>
      </c>
      <c r="AK872" s="6">
        <f t="shared" si="756"/>
        <v>0</v>
      </c>
      <c r="AL872" s="6">
        <f t="shared" si="756"/>
        <v>0</v>
      </c>
      <c r="AM872" s="6">
        <f t="shared" si="756"/>
        <v>0</v>
      </c>
      <c r="AN872" s="6">
        <f t="shared" si="756"/>
        <v>0</v>
      </c>
      <c r="AO872" s="9">
        <f t="shared" si="713"/>
        <v>0</v>
      </c>
      <c r="AP872" s="9">
        <f t="shared" si="714"/>
        <v>0</v>
      </c>
      <c r="AQ872" s="9">
        <f t="shared" si="715"/>
        <v>0</v>
      </c>
      <c r="AR872" s="9">
        <f t="shared" si="716"/>
        <v>0</v>
      </c>
      <c r="AS872" s="9">
        <f t="shared" si="754"/>
        <v>0</v>
      </c>
      <c r="AT872" s="9">
        <f t="shared" si="717"/>
        <v>0</v>
      </c>
      <c r="AU872" s="9">
        <f t="shared" si="718"/>
        <v>0</v>
      </c>
      <c r="AV872" s="9">
        <f t="shared" si="719"/>
        <v>0</v>
      </c>
      <c r="AW872" s="9">
        <f t="shared" si="720"/>
        <v>0</v>
      </c>
      <c r="AX872" s="9">
        <f t="shared" si="721"/>
        <v>0</v>
      </c>
      <c r="AY872" s="9">
        <f t="shared" si="722"/>
        <v>0</v>
      </c>
      <c r="AZ872" s="9">
        <f t="shared" si="723"/>
        <v>0</v>
      </c>
      <c r="BA872" s="9">
        <f t="shared" si="724"/>
        <v>0</v>
      </c>
      <c r="BB872" s="9">
        <f t="shared" si="725"/>
        <v>0</v>
      </c>
      <c r="BC872" s="9">
        <f t="shared" si="726"/>
        <v>0</v>
      </c>
      <c r="BD872" s="9">
        <f t="shared" si="727"/>
        <v>0</v>
      </c>
      <c r="BE872" s="9">
        <f t="shared" si="728"/>
        <v>0</v>
      </c>
      <c r="BF872" s="9">
        <f t="shared" si="729"/>
        <v>0</v>
      </c>
      <c r="BG872" s="9">
        <f t="shared" si="730"/>
        <v>0</v>
      </c>
      <c r="BH872" s="9">
        <f t="shared" si="731"/>
        <v>0</v>
      </c>
      <c r="BI872" s="9">
        <f t="shared" si="732"/>
        <v>0</v>
      </c>
      <c r="BJ872" s="6">
        <f t="shared" si="733"/>
        <v>0</v>
      </c>
      <c r="BK872" s="6">
        <f t="shared" si="734"/>
        <v>0</v>
      </c>
      <c r="BL872" s="6">
        <f t="shared" si="735"/>
        <v>0</v>
      </c>
      <c r="BM872" s="10">
        <f t="shared" si="736"/>
        <v>0</v>
      </c>
      <c r="BN872" s="10">
        <f t="shared" si="737"/>
        <v>0</v>
      </c>
      <c r="BO872" s="10">
        <f t="shared" si="738"/>
        <v>0</v>
      </c>
      <c r="BP872" s="11">
        <f t="shared" si="739"/>
        <v>0</v>
      </c>
      <c r="BQ872" s="11">
        <f t="shared" si="740"/>
        <v>0</v>
      </c>
      <c r="BR872" s="11">
        <f t="shared" si="741"/>
        <v>0</v>
      </c>
      <c r="BS872" s="10">
        <f t="shared" si="742"/>
        <v>0</v>
      </c>
      <c r="BT872" s="10">
        <f t="shared" si="743"/>
        <v>0</v>
      </c>
      <c r="BU872" s="10">
        <f t="shared" si="744"/>
        <v>0</v>
      </c>
      <c r="BV872" s="10">
        <f t="shared" si="745"/>
        <v>0</v>
      </c>
      <c r="BW872" s="10">
        <f t="shared" si="746"/>
        <v>0</v>
      </c>
      <c r="BX872" s="10">
        <f t="shared" si="747"/>
        <v>0</v>
      </c>
      <c r="BY872" s="10">
        <f t="shared" si="748"/>
        <v>0</v>
      </c>
      <c r="BZ872" s="10">
        <f t="shared" si="749"/>
        <v>0</v>
      </c>
      <c r="CA872" s="10">
        <f t="shared" si="750"/>
        <v>0</v>
      </c>
      <c r="CB872" s="9">
        <f t="shared" si="751"/>
        <v>0</v>
      </c>
      <c r="CC872" s="9">
        <f t="shared" si="752"/>
        <v>0</v>
      </c>
      <c r="CD872" s="9">
        <f t="shared" si="753"/>
        <v>0</v>
      </c>
      <c r="CE872" s="12">
        <f t="shared" si="755"/>
        <v>0</v>
      </c>
    </row>
    <row r="873" spans="8:83" ht="18" customHeight="1">
      <c r="H873"/>
      <c r="I873"/>
      <c r="J873"/>
      <c r="AA873" s="16">
        <f t="shared" si="703"/>
        <v>0</v>
      </c>
      <c r="AB873" s="16">
        <f t="shared" si="704"/>
        <v>0</v>
      </c>
      <c r="AC873" s="16">
        <f t="shared" si="705"/>
        <v>0</v>
      </c>
      <c r="AD873" s="16">
        <f t="shared" si="706"/>
        <v>0</v>
      </c>
      <c r="AE873" s="16">
        <f t="shared" si="707"/>
        <v>0</v>
      </c>
      <c r="AF873" s="16">
        <f t="shared" si="708"/>
        <v>0</v>
      </c>
      <c r="AG873" s="16">
        <f t="shared" si="709"/>
        <v>0</v>
      </c>
      <c r="AH873" s="16">
        <f t="shared" si="710"/>
        <v>0</v>
      </c>
      <c r="AI873" s="16">
        <f t="shared" si="711"/>
        <v>0</v>
      </c>
      <c r="AJ873" s="15">
        <f t="shared" si="712"/>
        <v>0.42990838161300676</v>
      </c>
      <c r="AK873" s="6">
        <f t="shared" si="756"/>
        <v>0</v>
      </c>
      <c r="AL873" s="6">
        <f t="shared" si="756"/>
        <v>0</v>
      </c>
      <c r="AM873" s="6">
        <f t="shared" si="756"/>
        <v>0</v>
      </c>
      <c r="AN873" s="6">
        <f t="shared" si="756"/>
        <v>0</v>
      </c>
      <c r="AO873" s="9">
        <f t="shared" si="713"/>
        <v>0</v>
      </c>
      <c r="AP873" s="9">
        <f t="shared" si="714"/>
        <v>0</v>
      </c>
      <c r="AQ873" s="9">
        <f t="shared" si="715"/>
        <v>0</v>
      </c>
      <c r="AR873" s="9">
        <f t="shared" si="716"/>
        <v>0</v>
      </c>
      <c r="AS873" s="9">
        <f t="shared" si="754"/>
        <v>0</v>
      </c>
      <c r="AT873" s="9">
        <f t="shared" si="717"/>
        <v>0</v>
      </c>
      <c r="AU873" s="9">
        <f t="shared" si="718"/>
        <v>0</v>
      </c>
      <c r="AV873" s="9">
        <f t="shared" si="719"/>
        <v>0</v>
      </c>
      <c r="AW873" s="9">
        <f t="shared" si="720"/>
        <v>0</v>
      </c>
      <c r="AX873" s="9">
        <f t="shared" si="721"/>
        <v>0</v>
      </c>
      <c r="AY873" s="9">
        <f t="shared" si="722"/>
        <v>0</v>
      </c>
      <c r="AZ873" s="9">
        <f t="shared" si="723"/>
        <v>0</v>
      </c>
      <c r="BA873" s="9">
        <f t="shared" si="724"/>
        <v>0</v>
      </c>
      <c r="BB873" s="9">
        <f t="shared" si="725"/>
        <v>0</v>
      </c>
      <c r="BC873" s="9">
        <f t="shared" si="726"/>
        <v>0</v>
      </c>
      <c r="BD873" s="9">
        <f t="shared" si="727"/>
        <v>0</v>
      </c>
      <c r="BE873" s="9">
        <f t="shared" si="728"/>
        <v>0</v>
      </c>
      <c r="BF873" s="9">
        <f t="shared" si="729"/>
        <v>0</v>
      </c>
      <c r="BG873" s="9">
        <f t="shared" si="730"/>
        <v>0</v>
      </c>
      <c r="BH873" s="9">
        <f t="shared" si="731"/>
        <v>0</v>
      </c>
      <c r="BI873" s="9">
        <f t="shared" si="732"/>
        <v>0</v>
      </c>
      <c r="BJ873" s="6">
        <f t="shared" si="733"/>
        <v>0</v>
      </c>
      <c r="BK873" s="6">
        <f t="shared" si="734"/>
        <v>0</v>
      </c>
      <c r="BL873" s="6">
        <f t="shared" si="735"/>
        <v>0</v>
      </c>
      <c r="BM873" s="10">
        <f t="shared" si="736"/>
        <v>0</v>
      </c>
      <c r="BN873" s="10">
        <f t="shared" si="737"/>
        <v>0</v>
      </c>
      <c r="BO873" s="10">
        <f t="shared" si="738"/>
        <v>0</v>
      </c>
      <c r="BP873" s="11">
        <f t="shared" si="739"/>
        <v>0</v>
      </c>
      <c r="BQ873" s="11">
        <f t="shared" si="740"/>
        <v>0</v>
      </c>
      <c r="BR873" s="11">
        <f t="shared" si="741"/>
        <v>0</v>
      </c>
      <c r="BS873" s="10">
        <f t="shared" si="742"/>
        <v>0</v>
      </c>
      <c r="BT873" s="10">
        <f t="shared" si="743"/>
        <v>0</v>
      </c>
      <c r="BU873" s="10">
        <f t="shared" si="744"/>
        <v>0</v>
      </c>
      <c r="BV873" s="10">
        <f t="shared" si="745"/>
        <v>0</v>
      </c>
      <c r="BW873" s="10">
        <f t="shared" si="746"/>
        <v>0</v>
      </c>
      <c r="BX873" s="10">
        <f t="shared" si="747"/>
        <v>0</v>
      </c>
      <c r="BY873" s="10">
        <f t="shared" si="748"/>
        <v>0</v>
      </c>
      <c r="BZ873" s="10">
        <f t="shared" si="749"/>
        <v>0</v>
      </c>
      <c r="CA873" s="10">
        <f t="shared" si="750"/>
        <v>0</v>
      </c>
      <c r="CB873" s="9">
        <f t="shared" si="751"/>
        <v>0</v>
      </c>
      <c r="CC873" s="9">
        <f t="shared" si="752"/>
        <v>0</v>
      </c>
      <c r="CD873" s="9">
        <f t="shared" si="753"/>
        <v>0</v>
      </c>
      <c r="CE873" s="12">
        <f t="shared" si="755"/>
        <v>0</v>
      </c>
    </row>
    <row r="874" spans="8:83" ht="18" customHeight="1">
      <c r="H874"/>
      <c r="I874"/>
      <c r="J874"/>
      <c r="AA874" s="16">
        <f t="shared" si="703"/>
        <v>0</v>
      </c>
      <c r="AB874" s="16">
        <f t="shared" si="704"/>
        <v>0</v>
      </c>
      <c r="AC874" s="16">
        <f t="shared" si="705"/>
        <v>0</v>
      </c>
      <c r="AD874" s="16">
        <f t="shared" si="706"/>
        <v>0</v>
      </c>
      <c r="AE874" s="16">
        <f t="shared" si="707"/>
        <v>0</v>
      </c>
      <c r="AF874" s="16">
        <f t="shared" si="708"/>
        <v>0</v>
      </c>
      <c r="AG874" s="16">
        <f t="shared" si="709"/>
        <v>0</v>
      </c>
      <c r="AH874" s="16">
        <f t="shared" si="710"/>
        <v>0</v>
      </c>
      <c r="AI874" s="16">
        <f t="shared" si="711"/>
        <v>0</v>
      </c>
      <c r="AJ874" s="15">
        <f t="shared" si="712"/>
        <v>0.42990838161300676</v>
      </c>
      <c r="AK874" s="6">
        <f t="shared" si="756"/>
        <v>0</v>
      </c>
      <c r="AL874" s="6">
        <f t="shared" si="756"/>
        <v>0</v>
      </c>
      <c r="AM874" s="6">
        <f t="shared" si="756"/>
        <v>0</v>
      </c>
      <c r="AN874" s="6">
        <f t="shared" si="756"/>
        <v>0</v>
      </c>
      <c r="AO874" s="9">
        <f t="shared" si="713"/>
        <v>0</v>
      </c>
      <c r="AP874" s="9">
        <f t="shared" si="714"/>
        <v>0</v>
      </c>
      <c r="AQ874" s="9">
        <f t="shared" si="715"/>
        <v>0</v>
      </c>
      <c r="AR874" s="9">
        <f t="shared" si="716"/>
        <v>0</v>
      </c>
      <c r="AS874" s="9">
        <f t="shared" si="754"/>
        <v>0</v>
      </c>
      <c r="AT874" s="9">
        <f t="shared" si="717"/>
        <v>0</v>
      </c>
      <c r="AU874" s="9">
        <f t="shared" si="718"/>
        <v>0</v>
      </c>
      <c r="AV874" s="9">
        <f t="shared" si="719"/>
        <v>0</v>
      </c>
      <c r="AW874" s="9">
        <f t="shared" si="720"/>
        <v>0</v>
      </c>
      <c r="AX874" s="9">
        <f t="shared" si="721"/>
        <v>0</v>
      </c>
      <c r="AY874" s="9">
        <f t="shared" si="722"/>
        <v>0</v>
      </c>
      <c r="AZ874" s="9">
        <f t="shared" si="723"/>
        <v>0</v>
      </c>
      <c r="BA874" s="9">
        <f t="shared" si="724"/>
        <v>0</v>
      </c>
      <c r="BB874" s="9">
        <f t="shared" si="725"/>
        <v>0</v>
      </c>
      <c r="BC874" s="9">
        <f t="shared" si="726"/>
        <v>0</v>
      </c>
      <c r="BD874" s="9">
        <f t="shared" si="727"/>
        <v>0</v>
      </c>
      <c r="BE874" s="9">
        <f t="shared" si="728"/>
        <v>0</v>
      </c>
      <c r="BF874" s="9">
        <f t="shared" si="729"/>
        <v>0</v>
      </c>
      <c r="BG874" s="9">
        <f t="shared" si="730"/>
        <v>0</v>
      </c>
      <c r="BH874" s="9">
        <f t="shared" si="731"/>
        <v>0</v>
      </c>
      <c r="BI874" s="9">
        <f t="shared" si="732"/>
        <v>0</v>
      </c>
      <c r="BJ874" s="6">
        <f t="shared" si="733"/>
        <v>0</v>
      </c>
      <c r="BK874" s="6">
        <f t="shared" si="734"/>
        <v>0</v>
      </c>
      <c r="BL874" s="6">
        <f t="shared" si="735"/>
        <v>0</v>
      </c>
      <c r="BM874" s="10">
        <f t="shared" si="736"/>
        <v>0</v>
      </c>
      <c r="BN874" s="10">
        <f t="shared" si="737"/>
        <v>0</v>
      </c>
      <c r="BO874" s="10">
        <f t="shared" si="738"/>
        <v>0</v>
      </c>
      <c r="BP874" s="11">
        <f t="shared" si="739"/>
        <v>0</v>
      </c>
      <c r="BQ874" s="11">
        <f t="shared" si="740"/>
        <v>0</v>
      </c>
      <c r="BR874" s="11">
        <f t="shared" si="741"/>
        <v>0</v>
      </c>
      <c r="BS874" s="10">
        <f t="shared" si="742"/>
        <v>0</v>
      </c>
      <c r="BT874" s="10">
        <f t="shared" si="743"/>
        <v>0</v>
      </c>
      <c r="BU874" s="10">
        <f t="shared" si="744"/>
        <v>0</v>
      </c>
      <c r="BV874" s="10">
        <f t="shared" si="745"/>
        <v>0</v>
      </c>
      <c r="BW874" s="10">
        <f t="shared" si="746"/>
        <v>0</v>
      </c>
      <c r="BX874" s="10">
        <f t="shared" si="747"/>
        <v>0</v>
      </c>
      <c r="BY874" s="10">
        <f t="shared" si="748"/>
        <v>0</v>
      </c>
      <c r="BZ874" s="10">
        <f t="shared" si="749"/>
        <v>0</v>
      </c>
      <c r="CA874" s="10">
        <f t="shared" si="750"/>
        <v>0</v>
      </c>
      <c r="CB874" s="9">
        <f t="shared" si="751"/>
        <v>0</v>
      </c>
      <c r="CC874" s="9">
        <f t="shared" si="752"/>
        <v>0</v>
      </c>
      <c r="CD874" s="9">
        <f t="shared" si="753"/>
        <v>0</v>
      </c>
      <c r="CE874" s="12">
        <f t="shared" si="755"/>
        <v>0</v>
      </c>
    </row>
    <row r="875" spans="8:83" ht="18" customHeight="1">
      <c r="H875"/>
      <c r="I875"/>
      <c r="J875"/>
      <c r="AA875" s="16">
        <f t="shared" si="703"/>
        <v>0</v>
      </c>
      <c r="AB875" s="16">
        <f t="shared" si="704"/>
        <v>0</v>
      </c>
      <c r="AC875" s="16">
        <f t="shared" si="705"/>
        <v>0</v>
      </c>
      <c r="AD875" s="16">
        <f t="shared" si="706"/>
        <v>0</v>
      </c>
      <c r="AE875" s="16">
        <f t="shared" si="707"/>
        <v>0</v>
      </c>
      <c r="AF875" s="16">
        <f t="shared" si="708"/>
        <v>0</v>
      </c>
      <c r="AG875" s="16">
        <f t="shared" si="709"/>
        <v>0</v>
      </c>
      <c r="AH875" s="16">
        <f t="shared" si="710"/>
        <v>0</v>
      </c>
      <c r="AI875" s="16">
        <f t="shared" si="711"/>
        <v>0</v>
      </c>
      <c r="AJ875" s="15">
        <f t="shared" si="712"/>
        <v>0.42990838161300676</v>
      </c>
      <c r="AK875" s="6">
        <f t="shared" si="756"/>
        <v>0</v>
      </c>
      <c r="AL875" s="6">
        <f t="shared" si="756"/>
        <v>0</v>
      </c>
      <c r="AM875" s="6">
        <f t="shared" si="756"/>
        <v>0</v>
      </c>
      <c r="AN875" s="6">
        <f t="shared" si="756"/>
        <v>0</v>
      </c>
      <c r="AO875" s="9">
        <f t="shared" si="713"/>
        <v>0</v>
      </c>
      <c r="AP875" s="9">
        <f t="shared" si="714"/>
        <v>0</v>
      </c>
      <c r="AQ875" s="9">
        <f t="shared" si="715"/>
        <v>0</v>
      </c>
      <c r="AR875" s="9">
        <f t="shared" si="716"/>
        <v>0</v>
      </c>
      <c r="AS875" s="9">
        <f t="shared" si="754"/>
        <v>0</v>
      </c>
      <c r="AT875" s="9">
        <f t="shared" si="717"/>
        <v>0</v>
      </c>
      <c r="AU875" s="9">
        <f t="shared" si="718"/>
        <v>0</v>
      </c>
      <c r="AV875" s="9">
        <f t="shared" si="719"/>
        <v>0</v>
      </c>
      <c r="AW875" s="9">
        <f t="shared" si="720"/>
        <v>0</v>
      </c>
      <c r="AX875" s="9">
        <f t="shared" si="721"/>
        <v>0</v>
      </c>
      <c r="AY875" s="9">
        <f t="shared" si="722"/>
        <v>0</v>
      </c>
      <c r="AZ875" s="9">
        <f t="shared" si="723"/>
        <v>0</v>
      </c>
      <c r="BA875" s="9">
        <f t="shared" si="724"/>
        <v>0</v>
      </c>
      <c r="BB875" s="9">
        <f t="shared" si="725"/>
        <v>0</v>
      </c>
      <c r="BC875" s="9">
        <f t="shared" si="726"/>
        <v>0</v>
      </c>
      <c r="BD875" s="9">
        <f t="shared" si="727"/>
        <v>0</v>
      </c>
      <c r="BE875" s="9">
        <f t="shared" si="728"/>
        <v>0</v>
      </c>
      <c r="BF875" s="9">
        <f t="shared" si="729"/>
        <v>0</v>
      </c>
      <c r="BG875" s="9">
        <f t="shared" si="730"/>
        <v>0</v>
      </c>
      <c r="BH875" s="9">
        <f t="shared" si="731"/>
        <v>0</v>
      </c>
      <c r="BI875" s="9">
        <f t="shared" si="732"/>
        <v>0</v>
      </c>
      <c r="BJ875" s="6">
        <f t="shared" si="733"/>
        <v>0</v>
      </c>
      <c r="BK875" s="6">
        <f t="shared" si="734"/>
        <v>0</v>
      </c>
      <c r="BL875" s="6">
        <f t="shared" si="735"/>
        <v>0</v>
      </c>
      <c r="BM875" s="10">
        <f t="shared" si="736"/>
        <v>0</v>
      </c>
      <c r="BN875" s="10">
        <f t="shared" si="737"/>
        <v>0</v>
      </c>
      <c r="BO875" s="10">
        <f t="shared" si="738"/>
        <v>0</v>
      </c>
      <c r="BP875" s="11">
        <f t="shared" si="739"/>
        <v>0</v>
      </c>
      <c r="BQ875" s="11">
        <f t="shared" si="740"/>
        <v>0</v>
      </c>
      <c r="BR875" s="11">
        <f t="shared" si="741"/>
        <v>0</v>
      </c>
      <c r="BS875" s="10">
        <f t="shared" si="742"/>
        <v>0</v>
      </c>
      <c r="BT875" s="10">
        <f t="shared" si="743"/>
        <v>0</v>
      </c>
      <c r="BU875" s="10">
        <f t="shared" si="744"/>
        <v>0</v>
      </c>
      <c r="BV875" s="10">
        <f t="shared" si="745"/>
        <v>0</v>
      </c>
      <c r="BW875" s="10">
        <f t="shared" si="746"/>
        <v>0</v>
      </c>
      <c r="BX875" s="10">
        <f t="shared" si="747"/>
        <v>0</v>
      </c>
      <c r="BY875" s="10">
        <f t="shared" si="748"/>
        <v>0</v>
      </c>
      <c r="BZ875" s="10">
        <f t="shared" si="749"/>
        <v>0</v>
      </c>
      <c r="CA875" s="10">
        <f t="shared" si="750"/>
        <v>0</v>
      </c>
      <c r="CB875" s="9">
        <f t="shared" si="751"/>
        <v>0</v>
      </c>
      <c r="CC875" s="9">
        <f t="shared" si="752"/>
        <v>0</v>
      </c>
      <c r="CD875" s="9">
        <f t="shared" si="753"/>
        <v>0</v>
      </c>
      <c r="CE875" s="12">
        <f t="shared" si="755"/>
        <v>0</v>
      </c>
    </row>
    <row r="876" spans="8:83" ht="18" customHeight="1">
      <c r="H876"/>
      <c r="I876"/>
      <c r="J876"/>
      <c r="AA876" s="16">
        <f t="shared" si="703"/>
        <v>0</v>
      </c>
      <c r="AB876" s="16">
        <f t="shared" si="704"/>
        <v>0</v>
      </c>
      <c r="AC876" s="16">
        <f t="shared" si="705"/>
        <v>0</v>
      </c>
      <c r="AD876" s="16">
        <f t="shared" si="706"/>
        <v>0</v>
      </c>
      <c r="AE876" s="16">
        <f t="shared" si="707"/>
        <v>0</v>
      </c>
      <c r="AF876" s="16">
        <f t="shared" si="708"/>
        <v>0</v>
      </c>
      <c r="AG876" s="16">
        <f t="shared" si="709"/>
        <v>0</v>
      </c>
      <c r="AH876" s="16">
        <f t="shared" si="710"/>
        <v>0</v>
      </c>
      <c r="AI876" s="16">
        <f t="shared" si="711"/>
        <v>0</v>
      </c>
      <c r="AJ876" s="15">
        <f t="shared" si="712"/>
        <v>0.42990838161300676</v>
      </c>
      <c r="AK876" s="6">
        <f t="shared" si="756"/>
        <v>0</v>
      </c>
      <c r="AL876" s="6">
        <f t="shared" si="756"/>
        <v>0</v>
      </c>
      <c r="AM876" s="6">
        <f t="shared" si="756"/>
        <v>0</v>
      </c>
      <c r="AN876" s="6">
        <f t="shared" si="756"/>
        <v>0</v>
      </c>
      <c r="AO876" s="9">
        <f t="shared" si="713"/>
        <v>0</v>
      </c>
      <c r="AP876" s="9">
        <f t="shared" si="714"/>
        <v>0</v>
      </c>
      <c r="AQ876" s="9">
        <f t="shared" si="715"/>
        <v>0</v>
      </c>
      <c r="AR876" s="9">
        <f t="shared" si="716"/>
        <v>0</v>
      </c>
      <c r="AS876" s="9">
        <f t="shared" si="754"/>
        <v>0</v>
      </c>
      <c r="AT876" s="9">
        <f t="shared" si="717"/>
        <v>0</v>
      </c>
      <c r="AU876" s="9">
        <f t="shared" si="718"/>
        <v>0</v>
      </c>
      <c r="AV876" s="9">
        <f t="shared" si="719"/>
        <v>0</v>
      </c>
      <c r="AW876" s="9">
        <f t="shared" si="720"/>
        <v>0</v>
      </c>
      <c r="AX876" s="9">
        <f t="shared" si="721"/>
        <v>0</v>
      </c>
      <c r="AY876" s="9">
        <f t="shared" si="722"/>
        <v>0</v>
      </c>
      <c r="AZ876" s="9">
        <f t="shared" si="723"/>
        <v>0</v>
      </c>
      <c r="BA876" s="9">
        <f t="shared" si="724"/>
        <v>0</v>
      </c>
      <c r="BB876" s="9">
        <f t="shared" si="725"/>
        <v>0</v>
      </c>
      <c r="BC876" s="9">
        <f t="shared" si="726"/>
        <v>0</v>
      </c>
      <c r="BD876" s="9">
        <f t="shared" si="727"/>
        <v>0</v>
      </c>
      <c r="BE876" s="9">
        <f t="shared" si="728"/>
        <v>0</v>
      </c>
      <c r="BF876" s="9">
        <f t="shared" si="729"/>
        <v>0</v>
      </c>
      <c r="BG876" s="9">
        <f t="shared" si="730"/>
        <v>0</v>
      </c>
      <c r="BH876" s="9">
        <f t="shared" si="731"/>
        <v>0</v>
      </c>
      <c r="BI876" s="9">
        <f t="shared" si="732"/>
        <v>0</v>
      </c>
      <c r="BJ876" s="6">
        <f t="shared" si="733"/>
        <v>0</v>
      </c>
      <c r="BK876" s="6">
        <f t="shared" si="734"/>
        <v>0</v>
      </c>
      <c r="BL876" s="6">
        <f t="shared" si="735"/>
        <v>0</v>
      </c>
      <c r="BM876" s="10">
        <f t="shared" si="736"/>
        <v>0</v>
      </c>
      <c r="BN876" s="10">
        <f t="shared" si="737"/>
        <v>0</v>
      </c>
      <c r="BO876" s="10">
        <f t="shared" si="738"/>
        <v>0</v>
      </c>
      <c r="BP876" s="11">
        <f t="shared" si="739"/>
        <v>0</v>
      </c>
      <c r="BQ876" s="11">
        <f t="shared" si="740"/>
        <v>0</v>
      </c>
      <c r="BR876" s="11">
        <f t="shared" si="741"/>
        <v>0</v>
      </c>
      <c r="BS876" s="10">
        <f t="shared" si="742"/>
        <v>0</v>
      </c>
      <c r="BT876" s="10">
        <f t="shared" si="743"/>
        <v>0</v>
      </c>
      <c r="BU876" s="10">
        <f t="shared" si="744"/>
        <v>0</v>
      </c>
      <c r="BV876" s="10">
        <f t="shared" si="745"/>
        <v>0</v>
      </c>
      <c r="BW876" s="10">
        <f t="shared" si="746"/>
        <v>0</v>
      </c>
      <c r="BX876" s="10">
        <f t="shared" si="747"/>
        <v>0</v>
      </c>
      <c r="BY876" s="10">
        <f t="shared" si="748"/>
        <v>0</v>
      </c>
      <c r="BZ876" s="10">
        <f t="shared" si="749"/>
        <v>0</v>
      </c>
      <c r="CA876" s="10">
        <f t="shared" si="750"/>
        <v>0</v>
      </c>
      <c r="CB876" s="9">
        <f t="shared" si="751"/>
        <v>0</v>
      </c>
      <c r="CC876" s="9">
        <f t="shared" si="752"/>
        <v>0</v>
      </c>
      <c r="CD876" s="9">
        <f t="shared" si="753"/>
        <v>0</v>
      </c>
      <c r="CE876" s="12">
        <f t="shared" si="755"/>
        <v>0</v>
      </c>
    </row>
    <row r="877" spans="8:83" ht="18" customHeight="1">
      <c r="H877"/>
      <c r="I877"/>
      <c r="J877"/>
      <c r="AA877" s="16">
        <f t="shared" si="703"/>
        <v>0</v>
      </c>
      <c r="AB877" s="16">
        <f t="shared" si="704"/>
        <v>0</v>
      </c>
      <c r="AC877" s="16">
        <f t="shared" si="705"/>
        <v>0</v>
      </c>
      <c r="AD877" s="16">
        <f t="shared" si="706"/>
        <v>0</v>
      </c>
      <c r="AE877" s="16">
        <f t="shared" si="707"/>
        <v>0</v>
      </c>
      <c r="AF877" s="16">
        <f t="shared" si="708"/>
        <v>0</v>
      </c>
      <c r="AG877" s="16">
        <f t="shared" si="709"/>
        <v>0</v>
      </c>
      <c r="AH877" s="16">
        <f t="shared" si="710"/>
        <v>0</v>
      </c>
      <c r="AI877" s="16">
        <f t="shared" si="711"/>
        <v>0</v>
      </c>
      <c r="AJ877" s="15">
        <f t="shared" si="712"/>
        <v>0.42990838161300676</v>
      </c>
      <c r="AK877" s="6">
        <f t="shared" si="756"/>
        <v>0</v>
      </c>
      <c r="AL877" s="6">
        <f t="shared" si="756"/>
        <v>0</v>
      </c>
      <c r="AM877" s="6">
        <f t="shared" si="756"/>
        <v>0</v>
      </c>
      <c r="AN877" s="6">
        <f t="shared" si="756"/>
        <v>0</v>
      </c>
      <c r="AO877" s="9">
        <f t="shared" si="713"/>
        <v>0</v>
      </c>
      <c r="AP877" s="9">
        <f t="shared" si="714"/>
        <v>0</v>
      </c>
      <c r="AQ877" s="9">
        <f t="shared" si="715"/>
        <v>0</v>
      </c>
      <c r="AR877" s="9">
        <f t="shared" si="716"/>
        <v>0</v>
      </c>
      <c r="AS877" s="9">
        <f t="shared" si="754"/>
        <v>0</v>
      </c>
      <c r="AT877" s="9">
        <f t="shared" si="717"/>
        <v>0</v>
      </c>
      <c r="AU877" s="9">
        <f t="shared" si="718"/>
        <v>0</v>
      </c>
      <c r="AV877" s="9">
        <f t="shared" si="719"/>
        <v>0</v>
      </c>
      <c r="AW877" s="9">
        <f t="shared" si="720"/>
        <v>0</v>
      </c>
      <c r="AX877" s="9">
        <f t="shared" si="721"/>
        <v>0</v>
      </c>
      <c r="AY877" s="9">
        <f t="shared" si="722"/>
        <v>0</v>
      </c>
      <c r="AZ877" s="9">
        <f t="shared" si="723"/>
        <v>0</v>
      </c>
      <c r="BA877" s="9">
        <f t="shared" si="724"/>
        <v>0</v>
      </c>
      <c r="BB877" s="9">
        <f t="shared" si="725"/>
        <v>0</v>
      </c>
      <c r="BC877" s="9">
        <f t="shared" si="726"/>
        <v>0</v>
      </c>
      <c r="BD877" s="9">
        <f t="shared" si="727"/>
        <v>0</v>
      </c>
      <c r="BE877" s="9">
        <f t="shared" si="728"/>
        <v>0</v>
      </c>
      <c r="BF877" s="9">
        <f t="shared" si="729"/>
        <v>0</v>
      </c>
      <c r="BG877" s="9">
        <f t="shared" si="730"/>
        <v>0</v>
      </c>
      <c r="BH877" s="9">
        <f t="shared" si="731"/>
        <v>0</v>
      </c>
      <c r="BI877" s="9">
        <f t="shared" si="732"/>
        <v>0</v>
      </c>
      <c r="BJ877" s="6">
        <f t="shared" si="733"/>
        <v>0</v>
      </c>
      <c r="BK877" s="6">
        <f t="shared" si="734"/>
        <v>0</v>
      </c>
      <c r="BL877" s="6">
        <f t="shared" si="735"/>
        <v>0</v>
      </c>
      <c r="BM877" s="10">
        <f t="shared" si="736"/>
        <v>0</v>
      </c>
      <c r="BN877" s="10">
        <f t="shared" si="737"/>
        <v>0</v>
      </c>
      <c r="BO877" s="10">
        <f t="shared" si="738"/>
        <v>0</v>
      </c>
      <c r="BP877" s="11">
        <f t="shared" si="739"/>
        <v>0</v>
      </c>
      <c r="BQ877" s="11">
        <f t="shared" si="740"/>
        <v>0</v>
      </c>
      <c r="BR877" s="11">
        <f t="shared" si="741"/>
        <v>0</v>
      </c>
      <c r="BS877" s="10">
        <f t="shared" si="742"/>
        <v>0</v>
      </c>
      <c r="BT877" s="10">
        <f t="shared" si="743"/>
        <v>0</v>
      </c>
      <c r="BU877" s="10">
        <f t="shared" si="744"/>
        <v>0</v>
      </c>
      <c r="BV877" s="10">
        <f t="shared" si="745"/>
        <v>0</v>
      </c>
      <c r="BW877" s="10">
        <f t="shared" si="746"/>
        <v>0</v>
      </c>
      <c r="BX877" s="10">
        <f t="shared" si="747"/>
        <v>0</v>
      </c>
      <c r="BY877" s="10">
        <f t="shared" si="748"/>
        <v>0</v>
      </c>
      <c r="BZ877" s="10">
        <f t="shared" si="749"/>
        <v>0</v>
      </c>
      <c r="CA877" s="10">
        <f t="shared" si="750"/>
        <v>0</v>
      </c>
      <c r="CB877" s="9">
        <f t="shared" si="751"/>
        <v>0</v>
      </c>
      <c r="CC877" s="9">
        <f t="shared" si="752"/>
        <v>0</v>
      </c>
      <c r="CD877" s="9">
        <f t="shared" si="753"/>
        <v>0</v>
      </c>
      <c r="CE877" s="12">
        <f t="shared" si="755"/>
        <v>0</v>
      </c>
    </row>
    <row r="878" spans="8:83" ht="18" customHeight="1">
      <c r="H878"/>
      <c r="I878"/>
      <c r="J878"/>
      <c r="AA878" s="16">
        <f t="shared" si="703"/>
        <v>0</v>
      </c>
      <c r="AB878" s="16">
        <f t="shared" si="704"/>
        <v>0</v>
      </c>
      <c r="AC878" s="16">
        <f t="shared" si="705"/>
        <v>0</v>
      </c>
      <c r="AD878" s="16">
        <f t="shared" si="706"/>
        <v>0</v>
      </c>
      <c r="AE878" s="16">
        <f t="shared" si="707"/>
        <v>0</v>
      </c>
      <c r="AF878" s="16">
        <f t="shared" si="708"/>
        <v>0</v>
      </c>
      <c r="AG878" s="16">
        <f t="shared" si="709"/>
        <v>0</v>
      </c>
      <c r="AH878" s="16">
        <f t="shared" si="710"/>
        <v>0</v>
      </c>
      <c r="AI878" s="16">
        <f t="shared" si="711"/>
        <v>0</v>
      </c>
      <c r="AJ878" s="15">
        <f t="shared" si="712"/>
        <v>0.42990838161300676</v>
      </c>
      <c r="AK878" s="6">
        <f t="shared" si="756"/>
        <v>0</v>
      </c>
      <c r="AL878" s="6">
        <f t="shared" si="756"/>
        <v>0</v>
      </c>
      <c r="AM878" s="6">
        <f t="shared" si="756"/>
        <v>0</v>
      </c>
      <c r="AN878" s="6">
        <f t="shared" si="756"/>
        <v>0</v>
      </c>
      <c r="AO878" s="9">
        <f t="shared" si="713"/>
        <v>0</v>
      </c>
      <c r="AP878" s="9">
        <f t="shared" si="714"/>
        <v>0</v>
      </c>
      <c r="AQ878" s="9">
        <f t="shared" si="715"/>
        <v>0</v>
      </c>
      <c r="AR878" s="9">
        <f t="shared" si="716"/>
        <v>0</v>
      </c>
      <c r="AS878" s="9">
        <f t="shared" si="754"/>
        <v>0</v>
      </c>
      <c r="AT878" s="9">
        <f t="shared" si="717"/>
        <v>0</v>
      </c>
      <c r="AU878" s="9">
        <f t="shared" si="718"/>
        <v>0</v>
      </c>
      <c r="AV878" s="9">
        <f t="shared" si="719"/>
        <v>0</v>
      </c>
      <c r="AW878" s="9">
        <f t="shared" si="720"/>
        <v>0</v>
      </c>
      <c r="AX878" s="9">
        <f t="shared" si="721"/>
        <v>0</v>
      </c>
      <c r="AY878" s="9">
        <f t="shared" si="722"/>
        <v>0</v>
      </c>
      <c r="AZ878" s="9">
        <f t="shared" si="723"/>
        <v>0</v>
      </c>
      <c r="BA878" s="9">
        <f t="shared" si="724"/>
        <v>0</v>
      </c>
      <c r="BB878" s="9">
        <f t="shared" si="725"/>
        <v>0</v>
      </c>
      <c r="BC878" s="9">
        <f t="shared" si="726"/>
        <v>0</v>
      </c>
      <c r="BD878" s="9">
        <f t="shared" si="727"/>
        <v>0</v>
      </c>
      <c r="BE878" s="9">
        <f t="shared" si="728"/>
        <v>0</v>
      </c>
      <c r="BF878" s="9">
        <f t="shared" si="729"/>
        <v>0</v>
      </c>
      <c r="BG878" s="9">
        <f t="shared" si="730"/>
        <v>0</v>
      </c>
      <c r="BH878" s="9">
        <f t="shared" si="731"/>
        <v>0</v>
      </c>
      <c r="BI878" s="9">
        <f t="shared" si="732"/>
        <v>0</v>
      </c>
      <c r="BJ878" s="6">
        <f t="shared" si="733"/>
        <v>0</v>
      </c>
      <c r="BK878" s="6">
        <f t="shared" si="734"/>
        <v>0</v>
      </c>
      <c r="BL878" s="6">
        <f t="shared" si="735"/>
        <v>0</v>
      </c>
      <c r="BM878" s="10">
        <f t="shared" si="736"/>
        <v>0</v>
      </c>
      <c r="BN878" s="10">
        <f t="shared" si="737"/>
        <v>0</v>
      </c>
      <c r="BO878" s="10">
        <f t="shared" si="738"/>
        <v>0</v>
      </c>
      <c r="BP878" s="11">
        <f t="shared" si="739"/>
        <v>0</v>
      </c>
      <c r="BQ878" s="11">
        <f t="shared" si="740"/>
        <v>0</v>
      </c>
      <c r="BR878" s="11">
        <f t="shared" si="741"/>
        <v>0</v>
      </c>
      <c r="BS878" s="10">
        <f t="shared" si="742"/>
        <v>0</v>
      </c>
      <c r="BT878" s="10">
        <f t="shared" si="743"/>
        <v>0</v>
      </c>
      <c r="BU878" s="10">
        <f t="shared" si="744"/>
        <v>0</v>
      </c>
      <c r="BV878" s="10">
        <f t="shared" si="745"/>
        <v>0</v>
      </c>
      <c r="BW878" s="10">
        <f t="shared" si="746"/>
        <v>0</v>
      </c>
      <c r="BX878" s="10">
        <f t="shared" si="747"/>
        <v>0</v>
      </c>
      <c r="BY878" s="10">
        <f t="shared" si="748"/>
        <v>0</v>
      </c>
      <c r="BZ878" s="10">
        <f t="shared" si="749"/>
        <v>0</v>
      </c>
      <c r="CA878" s="10">
        <f t="shared" si="750"/>
        <v>0</v>
      </c>
      <c r="CB878" s="9">
        <f t="shared" si="751"/>
        <v>0</v>
      </c>
      <c r="CC878" s="9">
        <f t="shared" si="752"/>
        <v>0</v>
      </c>
      <c r="CD878" s="9">
        <f t="shared" si="753"/>
        <v>0</v>
      </c>
      <c r="CE878" s="12">
        <f t="shared" si="755"/>
        <v>0</v>
      </c>
    </row>
    <row r="879" spans="8:83" ht="18" customHeight="1">
      <c r="H879"/>
      <c r="I879"/>
      <c r="J879"/>
      <c r="AA879" s="16">
        <f t="shared" si="703"/>
        <v>0</v>
      </c>
      <c r="AB879" s="16">
        <f t="shared" si="704"/>
        <v>0</v>
      </c>
      <c r="AC879" s="16">
        <f t="shared" si="705"/>
        <v>0</v>
      </c>
      <c r="AD879" s="16">
        <f t="shared" si="706"/>
        <v>0</v>
      </c>
      <c r="AE879" s="16">
        <f t="shared" si="707"/>
        <v>0</v>
      </c>
      <c r="AF879" s="16">
        <f t="shared" si="708"/>
        <v>0</v>
      </c>
      <c r="AG879" s="16">
        <f t="shared" si="709"/>
        <v>0</v>
      </c>
      <c r="AH879" s="16">
        <f t="shared" si="710"/>
        <v>0</v>
      </c>
      <c r="AI879" s="16">
        <f t="shared" si="711"/>
        <v>0</v>
      </c>
      <c r="AJ879" s="15">
        <f t="shared" si="712"/>
        <v>0.42990838161300676</v>
      </c>
      <c r="AK879" s="6">
        <f t="shared" si="756"/>
        <v>0</v>
      </c>
      <c r="AL879" s="6">
        <f t="shared" si="756"/>
        <v>0</v>
      </c>
      <c r="AM879" s="6">
        <f t="shared" si="756"/>
        <v>0</v>
      </c>
      <c r="AN879" s="6">
        <f t="shared" si="756"/>
        <v>0</v>
      </c>
      <c r="AO879" s="9">
        <f t="shared" si="713"/>
        <v>0</v>
      </c>
      <c r="AP879" s="9">
        <f t="shared" si="714"/>
        <v>0</v>
      </c>
      <c r="AQ879" s="9">
        <f t="shared" si="715"/>
        <v>0</v>
      </c>
      <c r="AR879" s="9">
        <f t="shared" si="716"/>
        <v>0</v>
      </c>
      <c r="AS879" s="9">
        <f t="shared" si="754"/>
        <v>0</v>
      </c>
      <c r="AT879" s="9">
        <f t="shared" si="717"/>
        <v>0</v>
      </c>
      <c r="AU879" s="9">
        <f t="shared" si="718"/>
        <v>0</v>
      </c>
      <c r="AV879" s="9">
        <f t="shared" si="719"/>
        <v>0</v>
      </c>
      <c r="AW879" s="9">
        <f t="shared" si="720"/>
        <v>0</v>
      </c>
      <c r="AX879" s="9">
        <f t="shared" si="721"/>
        <v>0</v>
      </c>
      <c r="AY879" s="9">
        <f t="shared" si="722"/>
        <v>0</v>
      </c>
      <c r="AZ879" s="9">
        <f t="shared" si="723"/>
        <v>0</v>
      </c>
      <c r="BA879" s="9">
        <f t="shared" si="724"/>
        <v>0</v>
      </c>
      <c r="BB879" s="9">
        <f t="shared" si="725"/>
        <v>0</v>
      </c>
      <c r="BC879" s="9">
        <f t="shared" si="726"/>
        <v>0</v>
      </c>
      <c r="BD879" s="9">
        <f t="shared" si="727"/>
        <v>0</v>
      </c>
      <c r="BE879" s="9">
        <f t="shared" si="728"/>
        <v>0</v>
      </c>
      <c r="BF879" s="9">
        <f t="shared" si="729"/>
        <v>0</v>
      </c>
      <c r="BG879" s="9">
        <f t="shared" si="730"/>
        <v>0</v>
      </c>
      <c r="BH879" s="9">
        <f t="shared" si="731"/>
        <v>0</v>
      </c>
      <c r="BI879" s="9">
        <f t="shared" si="732"/>
        <v>0</v>
      </c>
      <c r="BJ879" s="6">
        <f t="shared" si="733"/>
        <v>0</v>
      </c>
      <c r="BK879" s="6">
        <f t="shared" si="734"/>
        <v>0</v>
      </c>
      <c r="BL879" s="6">
        <f t="shared" si="735"/>
        <v>0</v>
      </c>
      <c r="BM879" s="10">
        <f t="shared" si="736"/>
        <v>0</v>
      </c>
      <c r="BN879" s="10">
        <f t="shared" si="737"/>
        <v>0</v>
      </c>
      <c r="BO879" s="10">
        <f t="shared" si="738"/>
        <v>0</v>
      </c>
      <c r="BP879" s="11">
        <f t="shared" si="739"/>
        <v>0</v>
      </c>
      <c r="BQ879" s="11">
        <f t="shared" si="740"/>
        <v>0</v>
      </c>
      <c r="BR879" s="11">
        <f t="shared" si="741"/>
        <v>0</v>
      </c>
      <c r="BS879" s="10">
        <f t="shared" si="742"/>
        <v>0</v>
      </c>
      <c r="BT879" s="10">
        <f t="shared" si="743"/>
        <v>0</v>
      </c>
      <c r="BU879" s="10">
        <f t="shared" si="744"/>
        <v>0</v>
      </c>
      <c r="BV879" s="10">
        <f t="shared" si="745"/>
        <v>0</v>
      </c>
      <c r="BW879" s="10">
        <f t="shared" si="746"/>
        <v>0</v>
      </c>
      <c r="BX879" s="10">
        <f t="shared" si="747"/>
        <v>0</v>
      </c>
      <c r="BY879" s="10">
        <f t="shared" si="748"/>
        <v>0</v>
      </c>
      <c r="BZ879" s="10">
        <f t="shared" si="749"/>
        <v>0</v>
      </c>
      <c r="CA879" s="10">
        <f t="shared" si="750"/>
        <v>0</v>
      </c>
      <c r="CB879" s="9">
        <f t="shared" si="751"/>
        <v>0</v>
      </c>
      <c r="CC879" s="9">
        <f t="shared" si="752"/>
        <v>0</v>
      </c>
      <c r="CD879" s="9">
        <f t="shared" si="753"/>
        <v>0</v>
      </c>
      <c r="CE879" s="12">
        <f t="shared" si="755"/>
        <v>0</v>
      </c>
    </row>
    <row r="880" spans="8:83" ht="18" customHeight="1">
      <c r="H880"/>
      <c r="I880"/>
      <c r="J880"/>
      <c r="AA880" s="16">
        <f t="shared" si="703"/>
        <v>0</v>
      </c>
      <c r="AB880" s="16">
        <f t="shared" si="704"/>
        <v>0</v>
      </c>
      <c r="AC880" s="16">
        <f t="shared" si="705"/>
        <v>0</v>
      </c>
      <c r="AD880" s="16">
        <f t="shared" si="706"/>
        <v>0</v>
      </c>
      <c r="AE880" s="16">
        <f t="shared" si="707"/>
        <v>0</v>
      </c>
      <c r="AF880" s="16">
        <f t="shared" si="708"/>
        <v>0</v>
      </c>
      <c r="AG880" s="16">
        <f t="shared" si="709"/>
        <v>0</v>
      </c>
      <c r="AH880" s="16">
        <f t="shared" si="710"/>
        <v>0</v>
      </c>
      <c r="AI880" s="16">
        <f t="shared" si="711"/>
        <v>0</v>
      </c>
      <c r="AJ880" s="15">
        <f t="shared" si="712"/>
        <v>0.42990838161300676</v>
      </c>
      <c r="AK880" s="6">
        <f t="shared" si="756"/>
        <v>0</v>
      </c>
      <c r="AL880" s="6">
        <f t="shared" si="756"/>
        <v>0</v>
      </c>
      <c r="AM880" s="6">
        <f t="shared" si="756"/>
        <v>0</v>
      </c>
      <c r="AN880" s="6">
        <f t="shared" si="756"/>
        <v>0</v>
      </c>
      <c r="AO880" s="9">
        <f t="shared" si="713"/>
        <v>0</v>
      </c>
      <c r="AP880" s="9">
        <f t="shared" si="714"/>
        <v>0</v>
      </c>
      <c r="AQ880" s="9">
        <f t="shared" si="715"/>
        <v>0</v>
      </c>
      <c r="AR880" s="9">
        <f t="shared" si="716"/>
        <v>0</v>
      </c>
      <c r="AS880" s="9">
        <f t="shared" si="754"/>
        <v>0</v>
      </c>
      <c r="AT880" s="9">
        <f t="shared" si="717"/>
        <v>0</v>
      </c>
      <c r="AU880" s="9">
        <f t="shared" si="718"/>
        <v>0</v>
      </c>
      <c r="AV880" s="9">
        <f t="shared" si="719"/>
        <v>0</v>
      </c>
      <c r="AW880" s="9">
        <f t="shared" si="720"/>
        <v>0</v>
      </c>
      <c r="AX880" s="9">
        <f t="shared" si="721"/>
        <v>0</v>
      </c>
      <c r="AY880" s="9">
        <f t="shared" si="722"/>
        <v>0</v>
      </c>
      <c r="AZ880" s="9">
        <f t="shared" si="723"/>
        <v>0</v>
      </c>
      <c r="BA880" s="9">
        <f t="shared" si="724"/>
        <v>0</v>
      </c>
      <c r="BB880" s="9">
        <f t="shared" si="725"/>
        <v>0</v>
      </c>
      <c r="BC880" s="9">
        <f t="shared" si="726"/>
        <v>0</v>
      </c>
      <c r="BD880" s="9">
        <f t="shared" si="727"/>
        <v>0</v>
      </c>
      <c r="BE880" s="9">
        <f t="shared" si="728"/>
        <v>0</v>
      </c>
      <c r="BF880" s="9">
        <f t="shared" si="729"/>
        <v>0</v>
      </c>
      <c r="BG880" s="9">
        <f t="shared" si="730"/>
        <v>0</v>
      </c>
      <c r="BH880" s="9">
        <f t="shared" si="731"/>
        <v>0</v>
      </c>
      <c r="BI880" s="9">
        <f t="shared" si="732"/>
        <v>0</v>
      </c>
      <c r="BJ880" s="6">
        <f t="shared" si="733"/>
        <v>0</v>
      </c>
      <c r="BK880" s="6">
        <f t="shared" si="734"/>
        <v>0</v>
      </c>
      <c r="BL880" s="6">
        <f t="shared" si="735"/>
        <v>0</v>
      </c>
      <c r="BM880" s="10">
        <f t="shared" si="736"/>
        <v>0</v>
      </c>
      <c r="BN880" s="10">
        <f t="shared" si="737"/>
        <v>0</v>
      </c>
      <c r="BO880" s="10">
        <f t="shared" si="738"/>
        <v>0</v>
      </c>
      <c r="BP880" s="11">
        <f t="shared" si="739"/>
        <v>0</v>
      </c>
      <c r="BQ880" s="11">
        <f t="shared" si="740"/>
        <v>0</v>
      </c>
      <c r="BR880" s="11">
        <f t="shared" si="741"/>
        <v>0</v>
      </c>
      <c r="BS880" s="10">
        <f t="shared" si="742"/>
        <v>0</v>
      </c>
      <c r="BT880" s="10">
        <f t="shared" si="743"/>
        <v>0</v>
      </c>
      <c r="BU880" s="10">
        <f t="shared" si="744"/>
        <v>0</v>
      </c>
      <c r="BV880" s="10">
        <f t="shared" si="745"/>
        <v>0</v>
      </c>
      <c r="BW880" s="10">
        <f t="shared" si="746"/>
        <v>0</v>
      </c>
      <c r="BX880" s="10">
        <f t="shared" si="747"/>
        <v>0</v>
      </c>
      <c r="BY880" s="10">
        <f t="shared" si="748"/>
        <v>0</v>
      </c>
      <c r="BZ880" s="10">
        <f t="shared" si="749"/>
        <v>0</v>
      </c>
      <c r="CA880" s="10">
        <f t="shared" si="750"/>
        <v>0</v>
      </c>
      <c r="CB880" s="9">
        <f t="shared" si="751"/>
        <v>0</v>
      </c>
      <c r="CC880" s="9">
        <f t="shared" si="752"/>
        <v>0</v>
      </c>
      <c r="CD880" s="9">
        <f t="shared" si="753"/>
        <v>0</v>
      </c>
      <c r="CE880" s="12">
        <f t="shared" si="755"/>
        <v>0</v>
      </c>
    </row>
    <row r="881" spans="8:83" ht="18" customHeight="1">
      <c r="H881"/>
      <c r="I881"/>
      <c r="J881"/>
      <c r="AA881" s="16">
        <f t="shared" si="703"/>
        <v>0</v>
      </c>
      <c r="AB881" s="16">
        <f t="shared" si="704"/>
        <v>0</v>
      </c>
      <c r="AC881" s="16">
        <f t="shared" si="705"/>
        <v>0</v>
      </c>
      <c r="AD881" s="16">
        <f t="shared" si="706"/>
        <v>0</v>
      </c>
      <c r="AE881" s="16">
        <f t="shared" si="707"/>
        <v>0</v>
      </c>
      <c r="AF881" s="16">
        <f t="shared" si="708"/>
        <v>0</v>
      </c>
      <c r="AG881" s="16">
        <f t="shared" si="709"/>
        <v>0</v>
      </c>
      <c r="AH881" s="16">
        <f t="shared" si="710"/>
        <v>0</v>
      </c>
      <c r="AI881" s="16">
        <f t="shared" si="711"/>
        <v>0</v>
      </c>
      <c r="AJ881" s="15">
        <f t="shared" si="712"/>
        <v>0.42990838161300676</v>
      </c>
      <c r="AK881" s="6">
        <f t="shared" si="756"/>
        <v>0</v>
      </c>
      <c r="AL881" s="6">
        <f t="shared" si="756"/>
        <v>0</v>
      </c>
      <c r="AM881" s="6">
        <f t="shared" si="756"/>
        <v>0</v>
      </c>
      <c r="AN881" s="6">
        <f t="shared" si="756"/>
        <v>0</v>
      </c>
      <c r="AO881" s="9">
        <f t="shared" si="713"/>
        <v>0</v>
      </c>
      <c r="AP881" s="9">
        <f t="shared" si="714"/>
        <v>0</v>
      </c>
      <c r="AQ881" s="9">
        <f t="shared" si="715"/>
        <v>0</v>
      </c>
      <c r="AR881" s="9">
        <f t="shared" si="716"/>
        <v>0</v>
      </c>
      <c r="AS881" s="9">
        <f t="shared" si="754"/>
        <v>0</v>
      </c>
      <c r="AT881" s="9">
        <f t="shared" si="717"/>
        <v>0</v>
      </c>
      <c r="AU881" s="9">
        <f t="shared" si="718"/>
        <v>0</v>
      </c>
      <c r="AV881" s="9">
        <f t="shared" si="719"/>
        <v>0</v>
      </c>
      <c r="AW881" s="9">
        <f t="shared" si="720"/>
        <v>0</v>
      </c>
      <c r="AX881" s="9">
        <f t="shared" si="721"/>
        <v>0</v>
      </c>
      <c r="AY881" s="9">
        <f t="shared" si="722"/>
        <v>0</v>
      </c>
      <c r="AZ881" s="9">
        <f t="shared" si="723"/>
        <v>0</v>
      </c>
      <c r="BA881" s="9">
        <f t="shared" si="724"/>
        <v>0</v>
      </c>
      <c r="BB881" s="9">
        <f t="shared" si="725"/>
        <v>0</v>
      </c>
      <c r="BC881" s="9">
        <f t="shared" si="726"/>
        <v>0</v>
      </c>
      <c r="BD881" s="9">
        <f t="shared" si="727"/>
        <v>0</v>
      </c>
      <c r="BE881" s="9">
        <f t="shared" si="728"/>
        <v>0</v>
      </c>
      <c r="BF881" s="9">
        <f t="shared" si="729"/>
        <v>0</v>
      </c>
      <c r="BG881" s="9">
        <f t="shared" si="730"/>
        <v>0</v>
      </c>
      <c r="BH881" s="9">
        <f t="shared" si="731"/>
        <v>0</v>
      </c>
      <c r="BI881" s="9">
        <f t="shared" si="732"/>
        <v>0</v>
      </c>
      <c r="BJ881" s="6">
        <f t="shared" si="733"/>
        <v>0</v>
      </c>
      <c r="BK881" s="6">
        <f t="shared" si="734"/>
        <v>0</v>
      </c>
      <c r="BL881" s="6">
        <f t="shared" si="735"/>
        <v>0</v>
      </c>
      <c r="BM881" s="10">
        <f t="shared" si="736"/>
        <v>0</v>
      </c>
      <c r="BN881" s="10">
        <f t="shared" si="737"/>
        <v>0</v>
      </c>
      <c r="BO881" s="10">
        <f t="shared" si="738"/>
        <v>0</v>
      </c>
      <c r="BP881" s="11">
        <f t="shared" si="739"/>
        <v>0</v>
      </c>
      <c r="BQ881" s="11">
        <f t="shared" si="740"/>
        <v>0</v>
      </c>
      <c r="BR881" s="11">
        <f t="shared" si="741"/>
        <v>0</v>
      </c>
      <c r="BS881" s="10">
        <f t="shared" si="742"/>
        <v>0</v>
      </c>
      <c r="BT881" s="10">
        <f t="shared" si="743"/>
        <v>0</v>
      </c>
      <c r="BU881" s="10">
        <f t="shared" si="744"/>
        <v>0</v>
      </c>
      <c r="BV881" s="10">
        <f t="shared" si="745"/>
        <v>0</v>
      </c>
      <c r="BW881" s="10">
        <f t="shared" si="746"/>
        <v>0</v>
      </c>
      <c r="BX881" s="10">
        <f t="shared" si="747"/>
        <v>0</v>
      </c>
      <c r="BY881" s="10">
        <f t="shared" si="748"/>
        <v>0</v>
      </c>
      <c r="BZ881" s="10">
        <f t="shared" si="749"/>
        <v>0</v>
      </c>
      <c r="CA881" s="10">
        <f t="shared" si="750"/>
        <v>0</v>
      </c>
      <c r="CB881" s="9">
        <f t="shared" si="751"/>
        <v>0</v>
      </c>
      <c r="CC881" s="9">
        <f t="shared" si="752"/>
        <v>0</v>
      </c>
      <c r="CD881" s="9">
        <f t="shared" si="753"/>
        <v>0</v>
      </c>
      <c r="CE881" s="12">
        <f t="shared" si="755"/>
        <v>0</v>
      </c>
    </row>
    <row r="882" spans="8:83" ht="18" customHeight="1">
      <c r="H882"/>
      <c r="I882"/>
      <c r="J882"/>
      <c r="AA882" s="16">
        <f t="shared" si="703"/>
        <v>0</v>
      </c>
      <c r="AB882" s="16">
        <f t="shared" si="704"/>
        <v>0</v>
      </c>
      <c r="AC882" s="16">
        <f t="shared" si="705"/>
        <v>0</v>
      </c>
      <c r="AD882" s="16">
        <f t="shared" si="706"/>
        <v>0</v>
      </c>
      <c r="AE882" s="16">
        <f t="shared" si="707"/>
        <v>0</v>
      </c>
      <c r="AF882" s="16">
        <f t="shared" si="708"/>
        <v>0</v>
      </c>
      <c r="AG882" s="16">
        <f t="shared" si="709"/>
        <v>0</v>
      </c>
      <c r="AH882" s="16">
        <f t="shared" si="710"/>
        <v>0</v>
      </c>
      <c r="AI882" s="16">
        <f t="shared" si="711"/>
        <v>0</v>
      </c>
      <c r="AJ882" s="15">
        <f t="shared" si="712"/>
        <v>0.42990838161300676</v>
      </c>
      <c r="AK882" s="6">
        <f t="shared" si="756"/>
        <v>0</v>
      </c>
      <c r="AL882" s="6">
        <f t="shared" si="756"/>
        <v>0</v>
      </c>
      <c r="AM882" s="6">
        <f t="shared" si="756"/>
        <v>0</v>
      </c>
      <c r="AN882" s="6">
        <f t="shared" si="756"/>
        <v>0</v>
      </c>
      <c r="AO882" s="9">
        <f t="shared" si="713"/>
        <v>0</v>
      </c>
      <c r="AP882" s="9">
        <f t="shared" si="714"/>
        <v>0</v>
      </c>
      <c r="AQ882" s="9">
        <f t="shared" si="715"/>
        <v>0</v>
      </c>
      <c r="AR882" s="9">
        <f t="shared" si="716"/>
        <v>0</v>
      </c>
      <c r="AS882" s="9">
        <f t="shared" si="754"/>
        <v>0</v>
      </c>
      <c r="AT882" s="9">
        <f t="shared" si="717"/>
        <v>0</v>
      </c>
      <c r="AU882" s="9">
        <f t="shared" si="718"/>
        <v>0</v>
      </c>
      <c r="AV882" s="9">
        <f t="shared" si="719"/>
        <v>0</v>
      </c>
      <c r="AW882" s="9">
        <f t="shared" si="720"/>
        <v>0</v>
      </c>
      <c r="AX882" s="9">
        <f t="shared" si="721"/>
        <v>0</v>
      </c>
      <c r="AY882" s="9">
        <f t="shared" si="722"/>
        <v>0</v>
      </c>
      <c r="AZ882" s="9">
        <f t="shared" si="723"/>
        <v>0</v>
      </c>
      <c r="BA882" s="9">
        <f t="shared" si="724"/>
        <v>0</v>
      </c>
      <c r="BB882" s="9">
        <f t="shared" si="725"/>
        <v>0</v>
      </c>
      <c r="BC882" s="9">
        <f t="shared" si="726"/>
        <v>0</v>
      </c>
      <c r="BD882" s="9">
        <f t="shared" si="727"/>
        <v>0</v>
      </c>
      <c r="BE882" s="9">
        <f t="shared" si="728"/>
        <v>0</v>
      </c>
      <c r="BF882" s="9">
        <f t="shared" si="729"/>
        <v>0</v>
      </c>
      <c r="BG882" s="9">
        <f t="shared" si="730"/>
        <v>0</v>
      </c>
      <c r="BH882" s="9">
        <f t="shared" si="731"/>
        <v>0</v>
      </c>
      <c r="BI882" s="9">
        <f t="shared" si="732"/>
        <v>0</v>
      </c>
      <c r="BJ882" s="6">
        <f t="shared" si="733"/>
        <v>0</v>
      </c>
      <c r="BK882" s="6">
        <f t="shared" si="734"/>
        <v>0</v>
      </c>
      <c r="BL882" s="6">
        <f t="shared" si="735"/>
        <v>0</v>
      </c>
      <c r="BM882" s="10">
        <f t="shared" si="736"/>
        <v>0</v>
      </c>
      <c r="BN882" s="10">
        <f t="shared" si="737"/>
        <v>0</v>
      </c>
      <c r="BO882" s="10">
        <f t="shared" si="738"/>
        <v>0</v>
      </c>
      <c r="BP882" s="11">
        <f t="shared" si="739"/>
        <v>0</v>
      </c>
      <c r="BQ882" s="11">
        <f t="shared" si="740"/>
        <v>0</v>
      </c>
      <c r="BR882" s="11">
        <f t="shared" si="741"/>
        <v>0</v>
      </c>
      <c r="BS882" s="10">
        <f t="shared" si="742"/>
        <v>0</v>
      </c>
      <c r="BT882" s="10">
        <f t="shared" si="743"/>
        <v>0</v>
      </c>
      <c r="BU882" s="10">
        <f t="shared" si="744"/>
        <v>0</v>
      </c>
      <c r="BV882" s="10">
        <f t="shared" si="745"/>
        <v>0</v>
      </c>
      <c r="BW882" s="10">
        <f t="shared" si="746"/>
        <v>0</v>
      </c>
      <c r="BX882" s="10">
        <f t="shared" si="747"/>
        <v>0</v>
      </c>
      <c r="BY882" s="10">
        <f t="shared" si="748"/>
        <v>0</v>
      </c>
      <c r="BZ882" s="10">
        <f t="shared" si="749"/>
        <v>0</v>
      </c>
      <c r="CA882" s="10">
        <f t="shared" si="750"/>
        <v>0</v>
      </c>
      <c r="CB882" s="9">
        <f t="shared" si="751"/>
        <v>0</v>
      </c>
      <c r="CC882" s="9">
        <f t="shared" si="752"/>
        <v>0</v>
      </c>
      <c r="CD882" s="9">
        <f t="shared" si="753"/>
        <v>0</v>
      </c>
      <c r="CE882" s="12">
        <f t="shared" si="755"/>
        <v>0</v>
      </c>
    </row>
    <row r="883" spans="8:83" ht="18" customHeight="1">
      <c r="H883"/>
      <c r="I883"/>
      <c r="J883"/>
      <c r="AA883" s="16">
        <f t="shared" si="703"/>
        <v>0</v>
      </c>
      <c r="AB883" s="16">
        <f t="shared" si="704"/>
        <v>0</v>
      </c>
      <c r="AC883" s="16">
        <f t="shared" si="705"/>
        <v>0</v>
      </c>
      <c r="AD883" s="16">
        <f t="shared" si="706"/>
        <v>0</v>
      </c>
      <c r="AE883" s="16">
        <f t="shared" si="707"/>
        <v>0</v>
      </c>
      <c r="AF883" s="16">
        <f t="shared" si="708"/>
        <v>0</v>
      </c>
      <c r="AG883" s="16">
        <f t="shared" si="709"/>
        <v>0</v>
      </c>
      <c r="AH883" s="16">
        <f t="shared" si="710"/>
        <v>0</v>
      </c>
      <c r="AI883" s="16">
        <f t="shared" si="711"/>
        <v>0</v>
      </c>
      <c r="AJ883" s="15">
        <f t="shared" si="712"/>
        <v>0.42990838161300676</v>
      </c>
      <c r="AK883" s="6">
        <f t="shared" si="756"/>
        <v>0</v>
      </c>
      <c r="AL883" s="6">
        <f t="shared" si="756"/>
        <v>0</v>
      </c>
      <c r="AM883" s="6">
        <f t="shared" si="756"/>
        <v>0</v>
      </c>
      <c r="AN883" s="6">
        <f t="shared" si="756"/>
        <v>0</v>
      </c>
      <c r="AO883" s="9">
        <f t="shared" si="713"/>
        <v>0</v>
      </c>
      <c r="AP883" s="9">
        <f t="shared" si="714"/>
        <v>0</v>
      </c>
      <c r="AQ883" s="9">
        <f t="shared" si="715"/>
        <v>0</v>
      </c>
      <c r="AR883" s="9">
        <f t="shared" si="716"/>
        <v>0</v>
      </c>
      <c r="AS883" s="9">
        <f t="shared" si="754"/>
        <v>0</v>
      </c>
      <c r="AT883" s="9">
        <f t="shared" si="717"/>
        <v>0</v>
      </c>
      <c r="AU883" s="9">
        <f t="shared" si="718"/>
        <v>0</v>
      </c>
      <c r="AV883" s="9">
        <f t="shared" si="719"/>
        <v>0</v>
      </c>
      <c r="AW883" s="9">
        <f t="shared" si="720"/>
        <v>0</v>
      </c>
      <c r="AX883" s="9">
        <f t="shared" si="721"/>
        <v>0</v>
      </c>
      <c r="AY883" s="9">
        <f t="shared" si="722"/>
        <v>0</v>
      </c>
      <c r="AZ883" s="9">
        <f t="shared" si="723"/>
        <v>0</v>
      </c>
      <c r="BA883" s="9">
        <f t="shared" si="724"/>
        <v>0</v>
      </c>
      <c r="BB883" s="9">
        <f t="shared" si="725"/>
        <v>0</v>
      </c>
      <c r="BC883" s="9">
        <f t="shared" si="726"/>
        <v>0</v>
      </c>
      <c r="BD883" s="9">
        <f t="shared" si="727"/>
        <v>0</v>
      </c>
      <c r="BE883" s="9">
        <f t="shared" si="728"/>
        <v>0</v>
      </c>
      <c r="BF883" s="9">
        <f t="shared" si="729"/>
        <v>0</v>
      </c>
      <c r="BG883" s="9">
        <f t="shared" si="730"/>
        <v>0</v>
      </c>
      <c r="BH883" s="9">
        <f t="shared" si="731"/>
        <v>0</v>
      </c>
      <c r="BI883" s="9">
        <f t="shared" si="732"/>
        <v>0</v>
      </c>
      <c r="BJ883" s="6">
        <f t="shared" si="733"/>
        <v>0</v>
      </c>
      <c r="BK883" s="6">
        <f t="shared" si="734"/>
        <v>0</v>
      </c>
      <c r="BL883" s="6">
        <f t="shared" si="735"/>
        <v>0</v>
      </c>
      <c r="BM883" s="10">
        <f t="shared" si="736"/>
        <v>0</v>
      </c>
      <c r="BN883" s="10">
        <f t="shared" si="737"/>
        <v>0</v>
      </c>
      <c r="BO883" s="10">
        <f t="shared" si="738"/>
        <v>0</v>
      </c>
      <c r="BP883" s="11">
        <f t="shared" si="739"/>
        <v>0</v>
      </c>
      <c r="BQ883" s="11">
        <f t="shared" si="740"/>
        <v>0</v>
      </c>
      <c r="BR883" s="11">
        <f t="shared" si="741"/>
        <v>0</v>
      </c>
      <c r="BS883" s="10">
        <f t="shared" si="742"/>
        <v>0</v>
      </c>
      <c r="BT883" s="10">
        <f t="shared" si="743"/>
        <v>0</v>
      </c>
      <c r="BU883" s="10">
        <f t="shared" si="744"/>
        <v>0</v>
      </c>
      <c r="BV883" s="10">
        <f t="shared" si="745"/>
        <v>0</v>
      </c>
      <c r="BW883" s="10">
        <f t="shared" si="746"/>
        <v>0</v>
      </c>
      <c r="BX883" s="10">
        <f t="shared" si="747"/>
        <v>0</v>
      </c>
      <c r="BY883" s="10">
        <f t="shared" si="748"/>
        <v>0</v>
      </c>
      <c r="BZ883" s="10">
        <f t="shared" si="749"/>
        <v>0</v>
      </c>
      <c r="CA883" s="10">
        <f t="shared" si="750"/>
        <v>0</v>
      </c>
      <c r="CB883" s="9">
        <f t="shared" si="751"/>
        <v>0</v>
      </c>
      <c r="CC883" s="9">
        <f t="shared" si="752"/>
        <v>0</v>
      </c>
      <c r="CD883" s="9">
        <f t="shared" si="753"/>
        <v>0</v>
      </c>
      <c r="CE883" s="12">
        <f t="shared" si="755"/>
        <v>0</v>
      </c>
    </row>
    <row r="884" spans="8:83" ht="18" customHeight="1">
      <c r="H884"/>
      <c r="I884"/>
      <c r="J884"/>
      <c r="AA884" s="16">
        <f t="shared" si="703"/>
        <v>0</v>
      </c>
      <c r="AB884" s="16">
        <f t="shared" si="704"/>
        <v>0</v>
      </c>
      <c r="AC884" s="16">
        <f t="shared" si="705"/>
        <v>0</v>
      </c>
      <c r="AD884" s="16">
        <f t="shared" si="706"/>
        <v>0</v>
      </c>
      <c r="AE884" s="16">
        <f t="shared" si="707"/>
        <v>0</v>
      </c>
      <c r="AF884" s="16">
        <f t="shared" si="708"/>
        <v>0</v>
      </c>
      <c r="AG884" s="16">
        <f t="shared" si="709"/>
        <v>0</v>
      </c>
      <c r="AH884" s="16">
        <f t="shared" si="710"/>
        <v>0</v>
      </c>
      <c r="AI884" s="16">
        <f t="shared" si="711"/>
        <v>0</v>
      </c>
      <c r="AJ884" s="15">
        <f t="shared" si="712"/>
        <v>0.42990838161300676</v>
      </c>
      <c r="AK884" s="6">
        <f t="shared" si="756"/>
        <v>0</v>
      </c>
      <c r="AL884" s="6">
        <f t="shared" si="756"/>
        <v>0</v>
      </c>
      <c r="AM884" s="6">
        <f t="shared" si="756"/>
        <v>0</v>
      </c>
      <c r="AN884" s="6">
        <f t="shared" si="756"/>
        <v>0</v>
      </c>
      <c r="AO884" s="9">
        <f t="shared" si="713"/>
        <v>0</v>
      </c>
      <c r="AP884" s="9">
        <f t="shared" si="714"/>
        <v>0</v>
      </c>
      <c r="AQ884" s="9">
        <f t="shared" si="715"/>
        <v>0</v>
      </c>
      <c r="AR884" s="9">
        <f t="shared" si="716"/>
        <v>0</v>
      </c>
      <c r="AS884" s="9">
        <f t="shared" si="754"/>
        <v>0</v>
      </c>
      <c r="AT884" s="9">
        <f t="shared" si="717"/>
        <v>0</v>
      </c>
      <c r="AU884" s="9">
        <f t="shared" si="718"/>
        <v>0</v>
      </c>
      <c r="AV884" s="9">
        <f t="shared" si="719"/>
        <v>0</v>
      </c>
      <c r="AW884" s="9">
        <f t="shared" si="720"/>
        <v>0</v>
      </c>
      <c r="AX884" s="9">
        <f t="shared" si="721"/>
        <v>0</v>
      </c>
      <c r="AY884" s="9">
        <f t="shared" si="722"/>
        <v>0</v>
      </c>
      <c r="AZ884" s="9">
        <f t="shared" si="723"/>
        <v>0</v>
      </c>
      <c r="BA884" s="9">
        <f t="shared" si="724"/>
        <v>0</v>
      </c>
      <c r="BB884" s="9">
        <f t="shared" si="725"/>
        <v>0</v>
      </c>
      <c r="BC884" s="9">
        <f t="shared" si="726"/>
        <v>0</v>
      </c>
      <c r="BD884" s="9">
        <f t="shared" si="727"/>
        <v>0</v>
      </c>
      <c r="BE884" s="9">
        <f t="shared" si="728"/>
        <v>0</v>
      </c>
      <c r="BF884" s="9">
        <f t="shared" si="729"/>
        <v>0</v>
      </c>
      <c r="BG884" s="9">
        <f t="shared" si="730"/>
        <v>0</v>
      </c>
      <c r="BH884" s="9">
        <f t="shared" si="731"/>
        <v>0</v>
      </c>
      <c r="BI884" s="9">
        <f t="shared" si="732"/>
        <v>0</v>
      </c>
      <c r="BJ884" s="6">
        <f t="shared" si="733"/>
        <v>0</v>
      </c>
      <c r="BK884" s="6">
        <f t="shared" si="734"/>
        <v>0</v>
      </c>
      <c r="BL884" s="6">
        <f t="shared" si="735"/>
        <v>0</v>
      </c>
      <c r="BM884" s="10">
        <f t="shared" si="736"/>
        <v>0</v>
      </c>
      <c r="BN884" s="10">
        <f t="shared" si="737"/>
        <v>0</v>
      </c>
      <c r="BO884" s="10">
        <f t="shared" si="738"/>
        <v>0</v>
      </c>
      <c r="BP884" s="11">
        <f t="shared" si="739"/>
        <v>0</v>
      </c>
      <c r="BQ884" s="11">
        <f t="shared" si="740"/>
        <v>0</v>
      </c>
      <c r="BR884" s="11">
        <f t="shared" si="741"/>
        <v>0</v>
      </c>
      <c r="BS884" s="10">
        <f t="shared" si="742"/>
        <v>0</v>
      </c>
      <c r="BT884" s="10">
        <f t="shared" si="743"/>
        <v>0</v>
      </c>
      <c r="BU884" s="10">
        <f t="shared" si="744"/>
        <v>0</v>
      </c>
      <c r="BV884" s="10">
        <f t="shared" si="745"/>
        <v>0</v>
      </c>
      <c r="BW884" s="10">
        <f t="shared" si="746"/>
        <v>0</v>
      </c>
      <c r="BX884" s="10">
        <f t="shared" si="747"/>
        <v>0</v>
      </c>
      <c r="BY884" s="10">
        <f t="shared" si="748"/>
        <v>0</v>
      </c>
      <c r="BZ884" s="10">
        <f t="shared" si="749"/>
        <v>0</v>
      </c>
      <c r="CA884" s="10">
        <f t="shared" si="750"/>
        <v>0</v>
      </c>
      <c r="CB884" s="9">
        <f t="shared" si="751"/>
        <v>0</v>
      </c>
      <c r="CC884" s="9">
        <f t="shared" si="752"/>
        <v>0</v>
      </c>
      <c r="CD884" s="9">
        <f t="shared" si="753"/>
        <v>0</v>
      </c>
      <c r="CE884" s="12">
        <f t="shared" si="755"/>
        <v>0</v>
      </c>
    </row>
    <row r="885" spans="8:83" ht="18" customHeight="1">
      <c r="H885"/>
      <c r="I885"/>
      <c r="J885"/>
      <c r="AA885" s="16">
        <f t="shared" si="703"/>
        <v>0</v>
      </c>
      <c r="AB885" s="16">
        <f t="shared" si="704"/>
        <v>0</v>
      </c>
      <c r="AC885" s="16">
        <f t="shared" si="705"/>
        <v>0</v>
      </c>
      <c r="AD885" s="16">
        <f t="shared" si="706"/>
        <v>0</v>
      </c>
      <c r="AE885" s="16">
        <f t="shared" si="707"/>
        <v>0</v>
      </c>
      <c r="AF885" s="16">
        <f t="shared" si="708"/>
        <v>0</v>
      </c>
      <c r="AG885" s="16">
        <f t="shared" si="709"/>
        <v>0</v>
      </c>
      <c r="AH885" s="16">
        <f t="shared" si="710"/>
        <v>0</v>
      </c>
      <c r="AI885" s="16">
        <f t="shared" si="711"/>
        <v>0</v>
      </c>
      <c r="AJ885" s="15">
        <f t="shared" si="712"/>
        <v>0.42990838161300676</v>
      </c>
      <c r="AK885" s="6">
        <f t="shared" si="756"/>
        <v>0</v>
      </c>
      <c r="AL885" s="6">
        <f t="shared" si="756"/>
        <v>0</v>
      </c>
      <c r="AM885" s="6">
        <f t="shared" si="756"/>
        <v>0</v>
      </c>
      <c r="AN885" s="6">
        <f t="shared" si="756"/>
        <v>0</v>
      </c>
      <c r="AO885" s="9">
        <f t="shared" si="713"/>
        <v>0</v>
      </c>
      <c r="AP885" s="9">
        <f t="shared" si="714"/>
        <v>0</v>
      </c>
      <c r="AQ885" s="9">
        <f t="shared" si="715"/>
        <v>0</v>
      </c>
      <c r="AR885" s="9">
        <f t="shared" si="716"/>
        <v>0</v>
      </c>
      <c r="AS885" s="9">
        <f t="shared" si="754"/>
        <v>0</v>
      </c>
      <c r="AT885" s="9">
        <f t="shared" si="717"/>
        <v>0</v>
      </c>
      <c r="AU885" s="9">
        <f t="shared" si="718"/>
        <v>0</v>
      </c>
      <c r="AV885" s="9">
        <f t="shared" si="719"/>
        <v>0</v>
      </c>
      <c r="AW885" s="9">
        <f t="shared" si="720"/>
        <v>0</v>
      </c>
      <c r="AX885" s="9">
        <f t="shared" si="721"/>
        <v>0</v>
      </c>
      <c r="AY885" s="9">
        <f t="shared" si="722"/>
        <v>0</v>
      </c>
      <c r="AZ885" s="9">
        <f t="shared" si="723"/>
        <v>0</v>
      </c>
      <c r="BA885" s="9">
        <f t="shared" si="724"/>
        <v>0</v>
      </c>
      <c r="BB885" s="9">
        <f t="shared" si="725"/>
        <v>0</v>
      </c>
      <c r="BC885" s="9">
        <f t="shared" si="726"/>
        <v>0</v>
      </c>
      <c r="BD885" s="9">
        <f t="shared" si="727"/>
        <v>0</v>
      </c>
      <c r="BE885" s="9">
        <f t="shared" si="728"/>
        <v>0</v>
      </c>
      <c r="BF885" s="9">
        <f t="shared" si="729"/>
        <v>0</v>
      </c>
      <c r="BG885" s="9">
        <f t="shared" si="730"/>
        <v>0</v>
      </c>
      <c r="BH885" s="9">
        <f t="shared" si="731"/>
        <v>0</v>
      </c>
      <c r="BI885" s="9">
        <f t="shared" si="732"/>
        <v>0</v>
      </c>
      <c r="BJ885" s="6">
        <f t="shared" si="733"/>
        <v>0</v>
      </c>
      <c r="BK885" s="6">
        <f t="shared" si="734"/>
        <v>0</v>
      </c>
      <c r="BL885" s="6">
        <f t="shared" si="735"/>
        <v>0</v>
      </c>
      <c r="BM885" s="10">
        <f t="shared" si="736"/>
        <v>0</v>
      </c>
      <c r="BN885" s="10">
        <f t="shared" si="737"/>
        <v>0</v>
      </c>
      <c r="BO885" s="10">
        <f t="shared" si="738"/>
        <v>0</v>
      </c>
      <c r="BP885" s="11">
        <f t="shared" si="739"/>
        <v>0</v>
      </c>
      <c r="BQ885" s="11">
        <f t="shared" si="740"/>
        <v>0</v>
      </c>
      <c r="BR885" s="11">
        <f t="shared" si="741"/>
        <v>0</v>
      </c>
      <c r="BS885" s="10">
        <f t="shared" si="742"/>
        <v>0</v>
      </c>
      <c r="BT885" s="10">
        <f t="shared" si="743"/>
        <v>0</v>
      </c>
      <c r="BU885" s="10">
        <f t="shared" si="744"/>
        <v>0</v>
      </c>
      <c r="BV885" s="10">
        <f t="shared" si="745"/>
        <v>0</v>
      </c>
      <c r="BW885" s="10">
        <f t="shared" si="746"/>
        <v>0</v>
      </c>
      <c r="BX885" s="10">
        <f t="shared" si="747"/>
        <v>0</v>
      </c>
      <c r="BY885" s="10">
        <f t="shared" si="748"/>
        <v>0</v>
      </c>
      <c r="BZ885" s="10">
        <f t="shared" si="749"/>
        <v>0</v>
      </c>
      <c r="CA885" s="10">
        <f t="shared" si="750"/>
        <v>0</v>
      </c>
      <c r="CB885" s="9">
        <f t="shared" si="751"/>
        <v>0</v>
      </c>
      <c r="CC885" s="9">
        <f t="shared" si="752"/>
        <v>0</v>
      </c>
      <c r="CD885" s="9">
        <f t="shared" si="753"/>
        <v>0</v>
      </c>
      <c r="CE885" s="12">
        <f t="shared" si="755"/>
        <v>0</v>
      </c>
    </row>
    <row r="886" spans="8:83" ht="18" customHeight="1">
      <c r="H886"/>
      <c r="I886"/>
      <c r="J886"/>
      <c r="AA886" s="16">
        <f t="shared" si="703"/>
        <v>0</v>
      </c>
      <c r="AB886" s="16">
        <f t="shared" si="704"/>
        <v>0</v>
      </c>
      <c r="AC886" s="16">
        <f t="shared" si="705"/>
        <v>0</v>
      </c>
      <c r="AD886" s="16">
        <f t="shared" si="706"/>
        <v>0</v>
      </c>
      <c r="AE886" s="16">
        <f t="shared" si="707"/>
        <v>0</v>
      </c>
      <c r="AF886" s="16">
        <f t="shared" si="708"/>
        <v>0</v>
      </c>
      <c r="AG886" s="16">
        <f t="shared" si="709"/>
        <v>0</v>
      </c>
      <c r="AH886" s="16">
        <f t="shared" si="710"/>
        <v>0</v>
      </c>
      <c r="AI886" s="16">
        <f t="shared" si="711"/>
        <v>0</v>
      </c>
      <c r="AJ886" s="15">
        <f t="shared" si="712"/>
        <v>0.42990838161300676</v>
      </c>
      <c r="AK886" s="6">
        <f t="shared" si="756"/>
        <v>0</v>
      </c>
      <c r="AL886" s="6">
        <f t="shared" si="756"/>
        <v>0</v>
      </c>
      <c r="AM886" s="6">
        <f t="shared" si="756"/>
        <v>0</v>
      </c>
      <c r="AN886" s="6">
        <f t="shared" si="756"/>
        <v>0</v>
      </c>
      <c r="AO886" s="9">
        <f t="shared" si="713"/>
        <v>0</v>
      </c>
      <c r="AP886" s="9">
        <f t="shared" si="714"/>
        <v>0</v>
      </c>
      <c r="AQ886" s="9">
        <f t="shared" si="715"/>
        <v>0</v>
      </c>
      <c r="AR886" s="9">
        <f t="shared" si="716"/>
        <v>0</v>
      </c>
      <c r="AS886" s="9">
        <f t="shared" si="754"/>
        <v>0</v>
      </c>
      <c r="AT886" s="9">
        <f t="shared" si="717"/>
        <v>0</v>
      </c>
      <c r="AU886" s="9">
        <f t="shared" si="718"/>
        <v>0</v>
      </c>
      <c r="AV886" s="9">
        <f t="shared" si="719"/>
        <v>0</v>
      </c>
      <c r="AW886" s="9">
        <f t="shared" si="720"/>
        <v>0</v>
      </c>
      <c r="AX886" s="9">
        <f t="shared" si="721"/>
        <v>0</v>
      </c>
      <c r="AY886" s="9">
        <f t="shared" si="722"/>
        <v>0</v>
      </c>
      <c r="AZ886" s="9">
        <f t="shared" si="723"/>
        <v>0</v>
      </c>
      <c r="BA886" s="9">
        <f t="shared" si="724"/>
        <v>0</v>
      </c>
      <c r="BB886" s="9">
        <f t="shared" si="725"/>
        <v>0</v>
      </c>
      <c r="BC886" s="9">
        <f t="shared" si="726"/>
        <v>0</v>
      </c>
      <c r="BD886" s="9">
        <f t="shared" si="727"/>
        <v>0</v>
      </c>
      <c r="BE886" s="9">
        <f t="shared" si="728"/>
        <v>0</v>
      </c>
      <c r="BF886" s="9">
        <f t="shared" si="729"/>
        <v>0</v>
      </c>
      <c r="BG886" s="9">
        <f t="shared" si="730"/>
        <v>0</v>
      </c>
      <c r="BH886" s="9">
        <f t="shared" si="731"/>
        <v>0</v>
      </c>
      <c r="BI886" s="9">
        <f t="shared" si="732"/>
        <v>0</v>
      </c>
      <c r="BJ886" s="6">
        <f t="shared" si="733"/>
        <v>0</v>
      </c>
      <c r="BK886" s="6">
        <f t="shared" si="734"/>
        <v>0</v>
      </c>
      <c r="BL886" s="6">
        <f t="shared" si="735"/>
        <v>0</v>
      </c>
      <c r="BM886" s="10">
        <f t="shared" si="736"/>
        <v>0</v>
      </c>
      <c r="BN886" s="10">
        <f t="shared" si="737"/>
        <v>0</v>
      </c>
      <c r="BO886" s="10">
        <f t="shared" si="738"/>
        <v>0</v>
      </c>
      <c r="BP886" s="11">
        <f t="shared" si="739"/>
        <v>0</v>
      </c>
      <c r="BQ886" s="11">
        <f t="shared" si="740"/>
        <v>0</v>
      </c>
      <c r="BR886" s="11">
        <f t="shared" si="741"/>
        <v>0</v>
      </c>
      <c r="BS886" s="10">
        <f t="shared" si="742"/>
        <v>0</v>
      </c>
      <c r="BT886" s="10">
        <f t="shared" si="743"/>
        <v>0</v>
      </c>
      <c r="BU886" s="10">
        <f t="shared" si="744"/>
        <v>0</v>
      </c>
      <c r="BV886" s="10">
        <f t="shared" si="745"/>
        <v>0</v>
      </c>
      <c r="BW886" s="10">
        <f t="shared" si="746"/>
        <v>0</v>
      </c>
      <c r="BX886" s="10">
        <f t="shared" si="747"/>
        <v>0</v>
      </c>
      <c r="BY886" s="10">
        <f t="shared" si="748"/>
        <v>0</v>
      </c>
      <c r="BZ886" s="10">
        <f t="shared" si="749"/>
        <v>0</v>
      </c>
      <c r="CA886" s="10">
        <f t="shared" si="750"/>
        <v>0</v>
      </c>
      <c r="CB886" s="9">
        <f t="shared" si="751"/>
        <v>0</v>
      </c>
      <c r="CC886" s="9">
        <f t="shared" si="752"/>
        <v>0</v>
      </c>
      <c r="CD886" s="9">
        <f t="shared" si="753"/>
        <v>0</v>
      </c>
      <c r="CE886" s="12">
        <f t="shared" si="755"/>
        <v>0</v>
      </c>
    </row>
    <row r="887" spans="8:83" ht="18" customHeight="1">
      <c r="H887"/>
      <c r="I887"/>
      <c r="J887"/>
      <c r="AA887" s="16">
        <f t="shared" si="703"/>
        <v>0</v>
      </c>
      <c r="AB887" s="16">
        <f t="shared" si="704"/>
        <v>0</v>
      </c>
      <c r="AC887" s="16">
        <f t="shared" si="705"/>
        <v>0</v>
      </c>
      <c r="AD887" s="16">
        <f t="shared" si="706"/>
        <v>0</v>
      </c>
      <c r="AE887" s="16">
        <f t="shared" si="707"/>
        <v>0</v>
      </c>
      <c r="AF887" s="16">
        <f t="shared" si="708"/>
        <v>0</v>
      </c>
      <c r="AG887" s="16">
        <f t="shared" si="709"/>
        <v>0</v>
      </c>
      <c r="AH887" s="16">
        <f t="shared" si="710"/>
        <v>0</v>
      </c>
      <c r="AI887" s="16">
        <f t="shared" si="711"/>
        <v>0</v>
      </c>
      <c r="AJ887" s="15">
        <f t="shared" si="712"/>
        <v>0.42990838161300676</v>
      </c>
      <c r="AK887" s="6">
        <f t="shared" si="756"/>
        <v>0</v>
      </c>
      <c r="AL887" s="6">
        <f t="shared" si="756"/>
        <v>0</v>
      </c>
      <c r="AM887" s="6">
        <f t="shared" si="756"/>
        <v>0</v>
      </c>
      <c r="AN887" s="6">
        <f t="shared" si="756"/>
        <v>0</v>
      </c>
      <c r="AO887" s="9">
        <f t="shared" si="713"/>
        <v>0</v>
      </c>
      <c r="AP887" s="9">
        <f t="shared" si="714"/>
        <v>0</v>
      </c>
      <c r="AQ887" s="9">
        <f t="shared" si="715"/>
        <v>0</v>
      </c>
      <c r="AR887" s="9">
        <f t="shared" si="716"/>
        <v>0</v>
      </c>
      <c r="AS887" s="9">
        <f t="shared" si="754"/>
        <v>0</v>
      </c>
      <c r="AT887" s="9">
        <f t="shared" si="717"/>
        <v>0</v>
      </c>
      <c r="AU887" s="9">
        <f t="shared" si="718"/>
        <v>0</v>
      </c>
      <c r="AV887" s="9">
        <f t="shared" si="719"/>
        <v>0</v>
      </c>
      <c r="AW887" s="9">
        <f t="shared" si="720"/>
        <v>0</v>
      </c>
      <c r="AX887" s="9">
        <f t="shared" si="721"/>
        <v>0</v>
      </c>
      <c r="AY887" s="9">
        <f t="shared" si="722"/>
        <v>0</v>
      </c>
      <c r="AZ887" s="9">
        <f t="shared" si="723"/>
        <v>0</v>
      </c>
      <c r="BA887" s="9">
        <f t="shared" si="724"/>
        <v>0</v>
      </c>
      <c r="BB887" s="9">
        <f t="shared" si="725"/>
        <v>0</v>
      </c>
      <c r="BC887" s="9">
        <f t="shared" si="726"/>
        <v>0</v>
      </c>
      <c r="BD887" s="9">
        <f t="shared" si="727"/>
        <v>0</v>
      </c>
      <c r="BE887" s="9">
        <f t="shared" si="728"/>
        <v>0</v>
      </c>
      <c r="BF887" s="9">
        <f t="shared" si="729"/>
        <v>0</v>
      </c>
      <c r="BG887" s="9">
        <f t="shared" si="730"/>
        <v>0</v>
      </c>
      <c r="BH887" s="9">
        <f t="shared" si="731"/>
        <v>0</v>
      </c>
      <c r="BI887" s="9">
        <f t="shared" si="732"/>
        <v>0</v>
      </c>
      <c r="BJ887" s="6">
        <f t="shared" si="733"/>
        <v>0</v>
      </c>
      <c r="BK887" s="6">
        <f t="shared" si="734"/>
        <v>0</v>
      </c>
      <c r="BL887" s="6">
        <f t="shared" si="735"/>
        <v>0</v>
      </c>
      <c r="BM887" s="10">
        <f t="shared" si="736"/>
        <v>0</v>
      </c>
      <c r="BN887" s="10">
        <f t="shared" si="737"/>
        <v>0</v>
      </c>
      <c r="BO887" s="10">
        <f t="shared" si="738"/>
        <v>0</v>
      </c>
      <c r="BP887" s="11">
        <f t="shared" si="739"/>
        <v>0</v>
      </c>
      <c r="BQ887" s="11">
        <f t="shared" si="740"/>
        <v>0</v>
      </c>
      <c r="BR887" s="11">
        <f t="shared" si="741"/>
        <v>0</v>
      </c>
      <c r="BS887" s="10">
        <f t="shared" si="742"/>
        <v>0</v>
      </c>
      <c r="BT887" s="10">
        <f t="shared" si="743"/>
        <v>0</v>
      </c>
      <c r="BU887" s="10">
        <f t="shared" si="744"/>
        <v>0</v>
      </c>
      <c r="BV887" s="10">
        <f t="shared" si="745"/>
        <v>0</v>
      </c>
      <c r="BW887" s="10">
        <f t="shared" si="746"/>
        <v>0</v>
      </c>
      <c r="BX887" s="10">
        <f t="shared" si="747"/>
        <v>0</v>
      </c>
      <c r="BY887" s="10">
        <f t="shared" si="748"/>
        <v>0</v>
      </c>
      <c r="BZ887" s="10">
        <f t="shared" si="749"/>
        <v>0</v>
      </c>
      <c r="CA887" s="10">
        <f t="shared" si="750"/>
        <v>0</v>
      </c>
      <c r="CB887" s="9">
        <f t="shared" si="751"/>
        <v>0</v>
      </c>
      <c r="CC887" s="9">
        <f t="shared" si="752"/>
        <v>0</v>
      </c>
      <c r="CD887" s="9">
        <f t="shared" si="753"/>
        <v>0</v>
      </c>
      <c r="CE887" s="12">
        <f t="shared" si="755"/>
        <v>0</v>
      </c>
    </row>
    <row r="888" spans="8:83" ht="18" customHeight="1">
      <c r="H888"/>
      <c r="I888"/>
      <c r="J888"/>
      <c r="AA888" s="16">
        <f t="shared" si="703"/>
        <v>0</v>
      </c>
      <c r="AB888" s="16">
        <f t="shared" si="704"/>
        <v>0</v>
      </c>
      <c r="AC888" s="16">
        <f t="shared" si="705"/>
        <v>0</v>
      </c>
      <c r="AD888" s="16">
        <f t="shared" si="706"/>
        <v>0</v>
      </c>
      <c r="AE888" s="16">
        <f t="shared" si="707"/>
        <v>0</v>
      </c>
      <c r="AF888" s="16">
        <f t="shared" si="708"/>
        <v>0</v>
      </c>
      <c r="AG888" s="16">
        <f t="shared" si="709"/>
        <v>0</v>
      </c>
      <c r="AH888" s="16">
        <f t="shared" si="710"/>
        <v>0</v>
      </c>
      <c r="AI888" s="16">
        <f t="shared" si="711"/>
        <v>0</v>
      </c>
      <c r="AJ888" s="15">
        <f t="shared" si="712"/>
        <v>0.42990838161300676</v>
      </c>
      <c r="AK888" s="6">
        <f t="shared" si="756"/>
        <v>0</v>
      </c>
      <c r="AL888" s="6">
        <f t="shared" si="756"/>
        <v>0</v>
      </c>
      <c r="AM888" s="6">
        <f t="shared" si="756"/>
        <v>0</v>
      </c>
      <c r="AN888" s="6">
        <f t="shared" si="756"/>
        <v>0</v>
      </c>
      <c r="AO888" s="9">
        <f t="shared" si="713"/>
        <v>0</v>
      </c>
      <c r="AP888" s="9">
        <f t="shared" si="714"/>
        <v>0</v>
      </c>
      <c r="AQ888" s="9">
        <f t="shared" si="715"/>
        <v>0</v>
      </c>
      <c r="AR888" s="9">
        <f t="shared" si="716"/>
        <v>0</v>
      </c>
      <c r="AS888" s="9">
        <f t="shared" si="754"/>
        <v>0</v>
      </c>
      <c r="AT888" s="9">
        <f t="shared" si="717"/>
        <v>0</v>
      </c>
      <c r="AU888" s="9">
        <f t="shared" si="718"/>
        <v>0</v>
      </c>
      <c r="AV888" s="9">
        <f t="shared" si="719"/>
        <v>0</v>
      </c>
      <c r="AW888" s="9">
        <f t="shared" si="720"/>
        <v>0</v>
      </c>
      <c r="AX888" s="9">
        <f t="shared" si="721"/>
        <v>0</v>
      </c>
      <c r="AY888" s="9">
        <f t="shared" si="722"/>
        <v>0</v>
      </c>
      <c r="AZ888" s="9">
        <f t="shared" si="723"/>
        <v>0</v>
      </c>
      <c r="BA888" s="9">
        <f t="shared" si="724"/>
        <v>0</v>
      </c>
      <c r="BB888" s="9">
        <f t="shared" si="725"/>
        <v>0</v>
      </c>
      <c r="BC888" s="9">
        <f t="shared" si="726"/>
        <v>0</v>
      </c>
      <c r="BD888" s="9">
        <f t="shared" si="727"/>
        <v>0</v>
      </c>
      <c r="BE888" s="9">
        <f t="shared" si="728"/>
        <v>0</v>
      </c>
      <c r="BF888" s="9">
        <f t="shared" si="729"/>
        <v>0</v>
      </c>
      <c r="BG888" s="9">
        <f t="shared" si="730"/>
        <v>0</v>
      </c>
      <c r="BH888" s="9">
        <f t="shared" si="731"/>
        <v>0</v>
      </c>
      <c r="BI888" s="9">
        <f t="shared" si="732"/>
        <v>0</v>
      </c>
      <c r="BJ888" s="6">
        <f t="shared" si="733"/>
        <v>0</v>
      </c>
      <c r="BK888" s="6">
        <f t="shared" si="734"/>
        <v>0</v>
      </c>
      <c r="BL888" s="6">
        <f t="shared" si="735"/>
        <v>0</v>
      </c>
      <c r="BM888" s="10">
        <f t="shared" si="736"/>
        <v>0</v>
      </c>
      <c r="BN888" s="10">
        <f t="shared" si="737"/>
        <v>0</v>
      </c>
      <c r="BO888" s="10">
        <f t="shared" si="738"/>
        <v>0</v>
      </c>
      <c r="BP888" s="11">
        <f t="shared" si="739"/>
        <v>0</v>
      </c>
      <c r="BQ888" s="11">
        <f t="shared" si="740"/>
        <v>0</v>
      </c>
      <c r="BR888" s="11">
        <f t="shared" si="741"/>
        <v>0</v>
      </c>
      <c r="BS888" s="10">
        <f t="shared" si="742"/>
        <v>0</v>
      </c>
      <c r="BT888" s="10">
        <f t="shared" si="743"/>
        <v>0</v>
      </c>
      <c r="BU888" s="10">
        <f t="shared" si="744"/>
        <v>0</v>
      </c>
      <c r="BV888" s="10">
        <f t="shared" si="745"/>
        <v>0</v>
      </c>
      <c r="BW888" s="10">
        <f t="shared" si="746"/>
        <v>0</v>
      </c>
      <c r="BX888" s="10">
        <f t="shared" si="747"/>
        <v>0</v>
      </c>
      <c r="BY888" s="10">
        <f t="shared" si="748"/>
        <v>0</v>
      </c>
      <c r="BZ888" s="10">
        <f t="shared" si="749"/>
        <v>0</v>
      </c>
      <c r="CA888" s="10">
        <f t="shared" si="750"/>
        <v>0</v>
      </c>
      <c r="CB888" s="9">
        <f t="shared" si="751"/>
        <v>0</v>
      </c>
      <c r="CC888" s="9">
        <f t="shared" si="752"/>
        <v>0</v>
      </c>
      <c r="CD888" s="9">
        <f t="shared" si="753"/>
        <v>0</v>
      </c>
      <c r="CE888" s="12">
        <f t="shared" si="755"/>
        <v>0</v>
      </c>
    </row>
    <row r="889" spans="8:83" ht="18" customHeight="1">
      <c r="H889"/>
      <c r="I889"/>
      <c r="J889"/>
      <c r="AA889" s="16">
        <f t="shared" si="703"/>
        <v>0</v>
      </c>
      <c r="AB889" s="16">
        <f t="shared" si="704"/>
        <v>0</v>
      </c>
      <c r="AC889" s="16">
        <f t="shared" si="705"/>
        <v>0</v>
      </c>
      <c r="AD889" s="16">
        <f t="shared" si="706"/>
        <v>0</v>
      </c>
      <c r="AE889" s="16">
        <f t="shared" si="707"/>
        <v>0</v>
      </c>
      <c r="AF889" s="16">
        <f t="shared" si="708"/>
        <v>0</v>
      </c>
      <c r="AG889" s="16">
        <f t="shared" si="709"/>
        <v>0</v>
      </c>
      <c r="AH889" s="16">
        <f t="shared" si="710"/>
        <v>0</v>
      </c>
      <c r="AI889" s="16">
        <f t="shared" si="711"/>
        <v>0</v>
      </c>
      <c r="AJ889" s="15">
        <f t="shared" si="712"/>
        <v>0.42990838161300676</v>
      </c>
      <c r="AK889" s="6">
        <f t="shared" si="756"/>
        <v>0</v>
      </c>
      <c r="AL889" s="6">
        <f t="shared" si="756"/>
        <v>0</v>
      </c>
      <c r="AM889" s="6">
        <f t="shared" si="756"/>
        <v>0</v>
      </c>
      <c r="AN889" s="6">
        <f t="shared" si="756"/>
        <v>0</v>
      </c>
      <c r="AO889" s="9">
        <f t="shared" si="713"/>
        <v>0</v>
      </c>
      <c r="AP889" s="9">
        <f t="shared" si="714"/>
        <v>0</v>
      </c>
      <c r="AQ889" s="9">
        <f t="shared" si="715"/>
        <v>0</v>
      </c>
      <c r="AR889" s="9">
        <f t="shared" si="716"/>
        <v>0</v>
      </c>
      <c r="AS889" s="9">
        <f t="shared" si="754"/>
        <v>0</v>
      </c>
      <c r="AT889" s="9">
        <f t="shared" si="717"/>
        <v>0</v>
      </c>
      <c r="AU889" s="9">
        <f t="shared" si="718"/>
        <v>0</v>
      </c>
      <c r="AV889" s="9">
        <f t="shared" si="719"/>
        <v>0</v>
      </c>
      <c r="AW889" s="9">
        <f t="shared" si="720"/>
        <v>0</v>
      </c>
      <c r="AX889" s="9">
        <f t="shared" si="721"/>
        <v>0</v>
      </c>
      <c r="AY889" s="9">
        <f t="shared" si="722"/>
        <v>0</v>
      </c>
      <c r="AZ889" s="9">
        <f t="shared" si="723"/>
        <v>0</v>
      </c>
      <c r="BA889" s="9">
        <f t="shared" si="724"/>
        <v>0</v>
      </c>
      <c r="BB889" s="9">
        <f t="shared" si="725"/>
        <v>0</v>
      </c>
      <c r="BC889" s="9">
        <f t="shared" si="726"/>
        <v>0</v>
      </c>
      <c r="BD889" s="9">
        <f t="shared" si="727"/>
        <v>0</v>
      </c>
      <c r="BE889" s="9">
        <f t="shared" si="728"/>
        <v>0</v>
      </c>
      <c r="BF889" s="9">
        <f t="shared" si="729"/>
        <v>0</v>
      </c>
      <c r="BG889" s="9">
        <f t="shared" si="730"/>
        <v>0</v>
      </c>
      <c r="BH889" s="9">
        <f t="shared" si="731"/>
        <v>0</v>
      </c>
      <c r="BI889" s="9">
        <f t="shared" si="732"/>
        <v>0</v>
      </c>
      <c r="BJ889" s="6">
        <f t="shared" si="733"/>
        <v>0</v>
      </c>
      <c r="BK889" s="6">
        <f t="shared" si="734"/>
        <v>0</v>
      </c>
      <c r="BL889" s="6">
        <f t="shared" si="735"/>
        <v>0</v>
      </c>
      <c r="BM889" s="10">
        <f t="shared" si="736"/>
        <v>0</v>
      </c>
      <c r="BN889" s="10">
        <f t="shared" si="737"/>
        <v>0</v>
      </c>
      <c r="BO889" s="10">
        <f t="shared" si="738"/>
        <v>0</v>
      </c>
      <c r="BP889" s="11">
        <f t="shared" si="739"/>
        <v>0</v>
      </c>
      <c r="BQ889" s="11">
        <f t="shared" si="740"/>
        <v>0</v>
      </c>
      <c r="BR889" s="11">
        <f t="shared" si="741"/>
        <v>0</v>
      </c>
      <c r="BS889" s="10">
        <f t="shared" si="742"/>
        <v>0</v>
      </c>
      <c r="BT889" s="10">
        <f t="shared" si="743"/>
        <v>0</v>
      </c>
      <c r="BU889" s="10">
        <f t="shared" si="744"/>
        <v>0</v>
      </c>
      <c r="BV889" s="10">
        <f t="shared" si="745"/>
        <v>0</v>
      </c>
      <c r="BW889" s="10">
        <f t="shared" si="746"/>
        <v>0</v>
      </c>
      <c r="BX889" s="10">
        <f t="shared" si="747"/>
        <v>0</v>
      </c>
      <c r="BY889" s="10">
        <f t="shared" si="748"/>
        <v>0</v>
      </c>
      <c r="BZ889" s="10">
        <f t="shared" si="749"/>
        <v>0</v>
      </c>
      <c r="CA889" s="10">
        <f t="shared" si="750"/>
        <v>0</v>
      </c>
      <c r="CB889" s="9">
        <f t="shared" si="751"/>
        <v>0</v>
      </c>
      <c r="CC889" s="9">
        <f t="shared" si="752"/>
        <v>0</v>
      </c>
      <c r="CD889" s="9">
        <f t="shared" si="753"/>
        <v>0</v>
      </c>
      <c r="CE889" s="12">
        <f t="shared" si="755"/>
        <v>0</v>
      </c>
    </row>
    <row r="890" spans="8:83" ht="18" customHeight="1">
      <c r="H890"/>
      <c r="I890"/>
      <c r="J890"/>
      <c r="AA890" s="16">
        <f t="shared" si="703"/>
        <v>0</v>
      </c>
      <c r="AB890" s="16">
        <f t="shared" si="704"/>
        <v>0</v>
      </c>
      <c r="AC890" s="16">
        <f t="shared" si="705"/>
        <v>0</v>
      </c>
      <c r="AD890" s="16">
        <f t="shared" si="706"/>
        <v>0</v>
      </c>
      <c r="AE890" s="16">
        <f t="shared" si="707"/>
        <v>0</v>
      </c>
      <c r="AF890" s="16">
        <f t="shared" si="708"/>
        <v>0</v>
      </c>
      <c r="AG890" s="16">
        <f t="shared" si="709"/>
        <v>0</v>
      </c>
      <c r="AH890" s="16">
        <f t="shared" si="710"/>
        <v>0</v>
      </c>
      <c r="AI890" s="16">
        <f t="shared" si="711"/>
        <v>0</v>
      </c>
      <c r="AJ890" s="15">
        <f t="shared" si="712"/>
        <v>0.42990838161300676</v>
      </c>
      <c r="AK890" s="6">
        <f t="shared" si="756"/>
        <v>0</v>
      </c>
      <c r="AL890" s="6">
        <f t="shared" si="756"/>
        <v>0</v>
      </c>
      <c r="AM890" s="6">
        <f t="shared" si="756"/>
        <v>0</v>
      </c>
      <c r="AN890" s="6">
        <f t="shared" si="756"/>
        <v>0</v>
      </c>
      <c r="AO890" s="9">
        <f t="shared" si="713"/>
        <v>0</v>
      </c>
      <c r="AP890" s="9">
        <f t="shared" si="714"/>
        <v>0</v>
      </c>
      <c r="AQ890" s="9">
        <f t="shared" si="715"/>
        <v>0</v>
      </c>
      <c r="AR890" s="9">
        <f t="shared" si="716"/>
        <v>0</v>
      </c>
      <c r="AS890" s="9">
        <f t="shared" si="754"/>
        <v>0</v>
      </c>
      <c r="AT890" s="9">
        <f t="shared" si="717"/>
        <v>0</v>
      </c>
      <c r="AU890" s="9">
        <f t="shared" si="718"/>
        <v>0</v>
      </c>
      <c r="AV890" s="9">
        <f t="shared" si="719"/>
        <v>0</v>
      </c>
      <c r="AW890" s="9">
        <f t="shared" si="720"/>
        <v>0</v>
      </c>
      <c r="AX890" s="9">
        <f t="shared" si="721"/>
        <v>0</v>
      </c>
      <c r="AY890" s="9">
        <f t="shared" si="722"/>
        <v>0</v>
      </c>
      <c r="AZ890" s="9">
        <f t="shared" si="723"/>
        <v>0</v>
      </c>
      <c r="BA890" s="9">
        <f t="shared" si="724"/>
        <v>0</v>
      </c>
      <c r="BB890" s="9">
        <f t="shared" si="725"/>
        <v>0</v>
      </c>
      <c r="BC890" s="9">
        <f t="shared" si="726"/>
        <v>0</v>
      </c>
      <c r="BD890" s="9">
        <f t="shared" si="727"/>
        <v>0</v>
      </c>
      <c r="BE890" s="9">
        <f t="shared" si="728"/>
        <v>0</v>
      </c>
      <c r="BF890" s="9">
        <f t="shared" si="729"/>
        <v>0</v>
      </c>
      <c r="BG890" s="9">
        <f t="shared" si="730"/>
        <v>0</v>
      </c>
      <c r="BH890" s="9">
        <f t="shared" si="731"/>
        <v>0</v>
      </c>
      <c r="BI890" s="9">
        <f t="shared" si="732"/>
        <v>0</v>
      </c>
      <c r="BJ890" s="6">
        <f t="shared" si="733"/>
        <v>0</v>
      </c>
      <c r="BK890" s="6">
        <f t="shared" si="734"/>
        <v>0</v>
      </c>
      <c r="BL890" s="6">
        <f t="shared" si="735"/>
        <v>0</v>
      </c>
      <c r="BM890" s="10">
        <f t="shared" si="736"/>
        <v>0</v>
      </c>
      <c r="BN890" s="10">
        <f t="shared" si="737"/>
        <v>0</v>
      </c>
      <c r="BO890" s="10">
        <f t="shared" si="738"/>
        <v>0</v>
      </c>
      <c r="BP890" s="11">
        <f t="shared" si="739"/>
        <v>0</v>
      </c>
      <c r="BQ890" s="11">
        <f t="shared" si="740"/>
        <v>0</v>
      </c>
      <c r="BR890" s="11">
        <f t="shared" si="741"/>
        <v>0</v>
      </c>
      <c r="BS890" s="10">
        <f t="shared" si="742"/>
        <v>0</v>
      </c>
      <c r="BT890" s="10">
        <f t="shared" si="743"/>
        <v>0</v>
      </c>
      <c r="BU890" s="10">
        <f t="shared" si="744"/>
        <v>0</v>
      </c>
      <c r="BV890" s="10">
        <f t="shared" si="745"/>
        <v>0</v>
      </c>
      <c r="BW890" s="10">
        <f t="shared" si="746"/>
        <v>0</v>
      </c>
      <c r="BX890" s="10">
        <f t="shared" si="747"/>
        <v>0</v>
      </c>
      <c r="BY890" s="10">
        <f t="shared" si="748"/>
        <v>0</v>
      </c>
      <c r="BZ890" s="10">
        <f t="shared" si="749"/>
        <v>0</v>
      </c>
      <c r="CA890" s="10">
        <f t="shared" si="750"/>
        <v>0</v>
      </c>
      <c r="CB890" s="9">
        <f t="shared" si="751"/>
        <v>0</v>
      </c>
      <c r="CC890" s="9">
        <f t="shared" si="752"/>
        <v>0</v>
      </c>
      <c r="CD890" s="9">
        <f t="shared" si="753"/>
        <v>0</v>
      </c>
      <c r="CE890" s="12">
        <f t="shared" si="755"/>
        <v>0</v>
      </c>
    </row>
    <row r="891" spans="8:83" ht="18" customHeight="1">
      <c r="H891"/>
      <c r="I891"/>
      <c r="J891"/>
      <c r="AA891" s="16">
        <f t="shared" si="703"/>
        <v>0</v>
      </c>
      <c r="AB891" s="16">
        <f t="shared" si="704"/>
        <v>0</v>
      </c>
      <c r="AC891" s="16">
        <f t="shared" si="705"/>
        <v>0</v>
      </c>
      <c r="AD891" s="16">
        <f t="shared" si="706"/>
        <v>0</v>
      </c>
      <c r="AE891" s="16">
        <f t="shared" si="707"/>
        <v>0</v>
      </c>
      <c r="AF891" s="16">
        <f t="shared" si="708"/>
        <v>0</v>
      </c>
      <c r="AG891" s="16">
        <f t="shared" si="709"/>
        <v>0</v>
      </c>
      <c r="AH891" s="16">
        <f t="shared" si="710"/>
        <v>0</v>
      </c>
      <c r="AI891" s="16">
        <f t="shared" si="711"/>
        <v>0</v>
      </c>
      <c r="AJ891" s="15">
        <f t="shared" si="712"/>
        <v>0.42990838161300676</v>
      </c>
      <c r="AK891" s="6">
        <f t="shared" si="756"/>
        <v>0</v>
      </c>
      <c r="AL891" s="6">
        <f t="shared" si="756"/>
        <v>0</v>
      </c>
      <c r="AM891" s="6">
        <f t="shared" si="756"/>
        <v>0</v>
      </c>
      <c r="AN891" s="6">
        <f t="shared" si="756"/>
        <v>0</v>
      </c>
      <c r="AO891" s="9">
        <f t="shared" si="713"/>
        <v>0</v>
      </c>
      <c r="AP891" s="9">
        <f t="shared" si="714"/>
        <v>0</v>
      </c>
      <c r="AQ891" s="9">
        <f t="shared" si="715"/>
        <v>0</v>
      </c>
      <c r="AR891" s="9">
        <f t="shared" si="716"/>
        <v>0</v>
      </c>
      <c r="AS891" s="9">
        <f t="shared" si="754"/>
        <v>0</v>
      </c>
      <c r="AT891" s="9">
        <f t="shared" si="717"/>
        <v>0</v>
      </c>
      <c r="AU891" s="9">
        <f t="shared" si="718"/>
        <v>0</v>
      </c>
      <c r="AV891" s="9">
        <f t="shared" si="719"/>
        <v>0</v>
      </c>
      <c r="AW891" s="9">
        <f t="shared" si="720"/>
        <v>0</v>
      </c>
      <c r="AX891" s="9">
        <f t="shared" si="721"/>
        <v>0</v>
      </c>
      <c r="AY891" s="9">
        <f t="shared" si="722"/>
        <v>0</v>
      </c>
      <c r="AZ891" s="9">
        <f t="shared" si="723"/>
        <v>0</v>
      </c>
      <c r="BA891" s="9">
        <f t="shared" si="724"/>
        <v>0</v>
      </c>
      <c r="BB891" s="9">
        <f t="shared" si="725"/>
        <v>0</v>
      </c>
      <c r="BC891" s="9">
        <f t="shared" si="726"/>
        <v>0</v>
      </c>
      <c r="BD891" s="9">
        <f t="shared" si="727"/>
        <v>0</v>
      </c>
      <c r="BE891" s="9">
        <f t="shared" si="728"/>
        <v>0</v>
      </c>
      <c r="BF891" s="9">
        <f t="shared" si="729"/>
        <v>0</v>
      </c>
      <c r="BG891" s="9">
        <f t="shared" si="730"/>
        <v>0</v>
      </c>
      <c r="BH891" s="9">
        <f t="shared" si="731"/>
        <v>0</v>
      </c>
      <c r="BI891" s="9">
        <f t="shared" si="732"/>
        <v>0</v>
      </c>
      <c r="BJ891" s="6">
        <f t="shared" si="733"/>
        <v>0</v>
      </c>
      <c r="BK891" s="6">
        <f t="shared" si="734"/>
        <v>0</v>
      </c>
      <c r="BL891" s="6">
        <f t="shared" si="735"/>
        <v>0</v>
      </c>
      <c r="BM891" s="10">
        <f t="shared" si="736"/>
        <v>0</v>
      </c>
      <c r="BN891" s="10">
        <f t="shared" si="737"/>
        <v>0</v>
      </c>
      <c r="BO891" s="10">
        <f t="shared" si="738"/>
        <v>0</v>
      </c>
      <c r="BP891" s="11">
        <f t="shared" si="739"/>
        <v>0</v>
      </c>
      <c r="BQ891" s="11">
        <f t="shared" si="740"/>
        <v>0</v>
      </c>
      <c r="BR891" s="11">
        <f t="shared" si="741"/>
        <v>0</v>
      </c>
      <c r="BS891" s="10">
        <f t="shared" si="742"/>
        <v>0</v>
      </c>
      <c r="BT891" s="10">
        <f t="shared" si="743"/>
        <v>0</v>
      </c>
      <c r="BU891" s="10">
        <f t="shared" si="744"/>
        <v>0</v>
      </c>
      <c r="BV891" s="10">
        <f t="shared" si="745"/>
        <v>0</v>
      </c>
      <c r="BW891" s="10">
        <f t="shared" si="746"/>
        <v>0</v>
      </c>
      <c r="BX891" s="10">
        <f t="shared" si="747"/>
        <v>0</v>
      </c>
      <c r="BY891" s="10">
        <f t="shared" si="748"/>
        <v>0</v>
      </c>
      <c r="BZ891" s="10">
        <f t="shared" si="749"/>
        <v>0</v>
      </c>
      <c r="CA891" s="10">
        <f t="shared" si="750"/>
        <v>0</v>
      </c>
      <c r="CB891" s="9">
        <f t="shared" si="751"/>
        <v>0</v>
      </c>
      <c r="CC891" s="9">
        <f t="shared" si="752"/>
        <v>0</v>
      </c>
      <c r="CD891" s="9">
        <f t="shared" si="753"/>
        <v>0</v>
      </c>
      <c r="CE891" s="12">
        <f t="shared" si="755"/>
        <v>0</v>
      </c>
    </row>
    <row r="892" spans="8:83" ht="18" customHeight="1">
      <c r="H892"/>
      <c r="I892"/>
      <c r="J892"/>
      <c r="AA892" s="16">
        <f t="shared" si="703"/>
        <v>0</v>
      </c>
      <c r="AB892" s="16">
        <f t="shared" si="704"/>
        <v>0</v>
      </c>
      <c r="AC892" s="16">
        <f t="shared" si="705"/>
        <v>0</v>
      </c>
      <c r="AD892" s="16">
        <f t="shared" si="706"/>
        <v>0</v>
      </c>
      <c r="AE892" s="16">
        <f t="shared" si="707"/>
        <v>0</v>
      </c>
      <c r="AF892" s="16">
        <f t="shared" si="708"/>
        <v>0</v>
      </c>
      <c r="AG892" s="16">
        <f t="shared" si="709"/>
        <v>0</v>
      </c>
      <c r="AH892" s="16">
        <f t="shared" si="710"/>
        <v>0</v>
      </c>
      <c r="AI892" s="16">
        <f t="shared" si="711"/>
        <v>0</v>
      </c>
      <c r="AJ892" s="15">
        <f t="shared" si="712"/>
        <v>0.42990838161300676</v>
      </c>
      <c r="AK892" s="6">
        <f t="shared" si="756"/>
        <v>0</v>
      </c>
      <c r="AL892" s="6">
        <f t="shared" si="756"/>
        <v>0</v>
      </c>
      <c r="AM892" s="6">
        <f t="shared" si="756"/>
        <v>0</v>
      </c>
      <c r="AN892" s="6">
        <f t="shared" si="756"/>
        <v>0</v>
      </c>
      <c r="AO892" s="9">
        <f t="shared" si="713"/>
        <v>0</v>
      </c>
      <c r="AP892" s="9">
        <f t="shared" si="714"/>
        <v>0</v>
      </c>
      <c r="AQ892" s="9">
        <f t="shared" si="715"/>
        <v>0</v>
      </c>
      <c r="AR892" s="9">
        <f t="shared" si="716"/>
        <v>0</v>
      </c>
      <c r="AS892" s="9">
        <f t="shared" si="754"/>
        <v>0</v>
      </c>
      <c r="AT892" s="9">
        <f t="shared" si="717"/>
        <v>0</v>
      </c>
      <c r="AU892" s="9">
        <f t="shared" si="718"/>
        <v>0</v>
      </c>
      <c r="AV892" s="9">
        <f t="shared" si="719"/>
        <v>0</v>
      </c>
      <c r="AW892" s="9">
        <f t="shared" si="720"/>
        <v>0</v>
      </c>
      <c r="AX892" s="9">
        <f t="shared" si="721"/>
        <v>0</v>
      </c>
      <c r="AY892" s="9">
        <f t="shared" si="722"/>
        <v>0</v>
      </c>
      <c r="AZ892" s="9">
        <f t="shared" si="723"/>
        <v>0</v>
      </c>
      <c r="BA892" s="9">
        <f t="shared" si="724"/>
        <v>0</v>
      </c>
      <c r="BB892" s="9">
        <f t="shared" si="725"/>
        <v>0</v>
      </c>
      <c r="BC892" s="9">
        <f t="shared" si="726"/>
        <v>0</v>
      </c>
      <c r="BD892" s="9">
        <f t="shared" si="727"/>
        <v>0</v>
      </c>
      <c r="BE892" s="9">
        <f t="shared" si="728"/>
        <v>0</v>
      </c>
      <c r="BF892" s="9">
        <f t="shared" si="729"/>
        <v>0</v>
      </c>
      <c r="BG892" s="9">
        <f t="shared" si="730"/>
        <v>0</v>
      </c>
      <c r="BH892" s="9">
        <f t="shared" si="731"/>
        <v>0</v>
      </c>
      <c r="BI892" s="9">
        <f t="shared" si="732"/>
        <v>0</v>
      </c>
      <c r="BJ892" s="6">
        <f t="shared" si="733"/>
        <v>0</v>
      </c>
      <c r="BK892" s="6">
        <f t="shared" si="734"/>
        <v>0</v>
      </c>
      <c r="BL892" s="6">
        <f t="shared" si="735"/>
        <v>0</v>
      </c>
      <c r="BM892" s="10">
        <f t="shared" si="736"/>
        <v>0</v>
      </c>
      <c r="BN892" s="10">
        <f t="shared" si="737"/>
        <v>0</v>
      </c>
      <c r="BO892" s="10">
        <f t="shared" si="738"/>
        <v>0</v>
      </c>
      <c r="BP892" s="11">
        <f t="shared" si="739"/>
        <v>0</v>
      </c>
      <c r="BQ892" s="11">
        <f t="shared" si="740"/>
        <v>0</v>
      </c>
      <c r="BR892" s="11">
        <f t="shared" si="741"/>
        <v>0</v>
      </c>
      <c r="BS892" s="10">
        <f t="shared" si="742"/>
        <v>0</v>
      </c>
      <c r="BT892" s="10">
        <f t="shared" si="743"/>
        <v>0</v>
      </c>
      <c r="BU892" s="10">
        <f t="shared" si="744"/>
        <v>0</v>
      </c>
      <c r="BV892" s="10">
        <f t="shared" si="745"/>
        <v>0</v>
      </c>
      <c r="BW892" s="10">
        <f t="shared" si="746"/>
        <v>0</v>
      </c>
      <c r="BX892" s="10">
        <f t="shared" si="747"/>
        <v>0</v>
      </c>
      <c r="BY892" s="10">
        <f t="shared" si="748"/>
        <v>0</v>
      </c>
      <c r="BZ892" s="10">
        <f t="shared" si="749"/>
        <v>0</v>
      </c>
      <c r="CA892" s="10">
        <f t="shared" si="750"/>
        <v>0</v>
      </c>
      <c r="CB892" s="9">
        <f t="shared" si="751"/>
        <v>0</v>
      </c>
      <c r="CC892" s="9">
        <f t="shared" si="752"/>
        <v>0</v>
      </c>
      <c r="CD892" s="9">
        <f t="shared" si="753"/>
        <v>0</v>
      </c>
      <c r="CE892" s="12">
        <f t="shared" si="755"/>
        <v>0</v>
      </c>
    </row>
    <row r="893" spans="8:83" ht="18" customHeight="1">
      <c r="H893"/>
      <c r="I893"/>
      <c r="J893"/>
      <c r="AA893" s="16">
        <f t="shared" si="703"/>
        <v>0</v>
      </c>
      <c r="AB893" s="16">
        <f t="shared" si="704"/>
        <v>0</v>
      </c>
      <c r="AC893" s="16">
        <f t="shared" si="705"/>
        <v>0</v>
      </c>
      <c r="AD893" s="16">
        <f t="shared" si="706"/>
        <v>0</v>
      </c>
      <c r="AE893" s="16">
        <f t="shared" si="707"/>
        <v>0</v>
      </c>
      <c r="AF893" s="16">
        <f t="shared" si="708"/>
        <v>0</v>
      </c>
      <c r="AG893" s="16">
        <f t="shared" si="709"/>
        <v>0</v>
      </c>
      <c r="AH893" s="16">
        <f t="shared" si="710"/>
        <v>0</v>
      </c>
      <c r="AI893" s="16">
        <f t="shared" si="711"/>
        <v>0</v>
      </c>
      <c r="AJ893" s="15">
        <f t="shared" si="712"/>
        <v>0.42990838161300676</v>
      </c>
      <c r="AK893" s="6">
        <f t="shared" si="756"/>
        <v>0</v>
      </c>
      <c r="AL893" s="6">
        <f t="shared" si="756"/>
        <v>0</v>
      </c>
      <c r="AM893" s="6">
        <f t="shared" si="756"/>
        <v>0</v>
      </c>
      <c r="AN893" s="6">
        <f t="shared" si="756"/>
        <v>0</v>
      </c>
      <c r="AO893" s="9">
        <f t="shared" si="713"/>
        <v>0</v>
      </c>
      <c r="AP893" s="9">
        <f t="shared" si="714"/>
        <v>0</v>
      </c>
      <c r="AQ893" s="9">
        <f t="shared" si="715"/>
        <v>0</v>
      </c>
      <c r="AR893" s="9">
        <f t="shared" si="716"/>
        <v>0</v>
      </c>
      <c r="AS893" s="9">
        <f t="shared" si="754"/>
        <v>0</v>
      </c>
      <c r="AT893" s="9">
        <f t="shared" si="717"/>
        <v>0</v>
      </c>
      <c r="AU893" s="9">
        <f t="shared" si="718"/>
        <v>0</v>
      </c>
      <c r="AV893" s="9">
        <f t="shared" si="719"/>
        <v>0</v>
      </c>
      <c r="AW893" s="9">
        <f t="shared" si="720"/>
        <v>0</v>
      </c>
      <c r="AX893" s="9">
        <f t="shared" si="721"/>
        <v>0</v>
      </c>
      <c r="AY893" s="9">
        <f t="shared" si="722"/>
        <v>0</v>
      </c>
      <c r="AZ893" s="9">
        <f t="shared" si="723"/>
        <v>0</v>
      </c>
      <c r="BA893" s="9">
        <f t="shared" si="724"/>
        <v>0</v>
      </c>
      <c r="BB893" s="9">
        <f t="shared" si="725"/>
        <v>0</v>
      </c>
      <c r="BC893" s="9">
        <f t="shared" si="726"/>
        <v>0</v>
      </c>
      <c r="BD893" s="9">
        <f t="shared" si="727"/>
        <v>0</v>
      </c>
      <c r="BE893" s="9">
        <f t="shared" si="728"/>
        <v>0</v>
      </c>
      <c r="BF893" s="9">
        <f t="shared" si="729"/>
        <v>0</v>
      </c>
      <c r="BG893" s="9">
        <f t="shared" si="730"/>
        <v>0</v>
      </c>
      <c r="BH893" s="9">
        <f t="shared" si="731"/>
        <v>0</v>
      </c>
      <c r="BI893" s="9">
        <f t="shared" si="732"/>
        <v>0</v>
      </c>
      <c r="BJ893" s="6">
        <f t="shared" si="733"/>
        <v>0</v>
      </c>
      <c r="BK893" s="6">
        <f t="shared" si="734"/>
        <v>0</v>
      </c>
      <c r="BL893" s="6">
        <f t="shared" si="735"/>
        <v>0</v>
      </c>
      <c r="BM893" s="10">
        <f t="shared" si="736"/>
        <v>0</v>
      </c>
      <c r="BN893" s="10">
        <f t="shared" si="737"/>
        <v>0</v>
      </c>
      <c r="BO893" s="10">
        <f t="shared" si="738"/>
        <v>0</v>
      </c>
      <c r="BP893" s="11">
        <f t="shared" si="739"/>
        <v>0</v>
      </c>
      <c r="BQ893" s="11">
        <f t="shared" si="740"/>
        <v>0</v>
      </c>
      <c r="BR893" s="11">
        <f t="shared" si="741"/>
        <v>0</v>
      </c>
      <c r="BS893" s="10">
        <f t="shared" si="742"/>
        <v>0</v>
      </c>
      <c r="BT893" s="10">
        <f t="shared" si="743"/>
        <v>0</v>
      </c>
      <c r="BU893" s="10">
        <f t="shared" si="744"/>
        <v>0</v>
      </c>
      <c r="BV893" s="10">
        <f t="shared" si="745"/>
        <v>0</v>
      </c>
      <c r="BW893" s="10">
        <f t="shared" si="746"/>
        <v>0</v>
      </c>
      <c r="BX893" s="10">
        <f t="shared" si="747"/>
        <v>0</v>
      </c>
      <c r="BY893" s="10">
        <f t="shared" si="748"/>
        <v>0</v>
      </c>
      <c r="BZ893" s="10">
        <f t="shared" si="749"/>
        <v>0</v>
      </c>
      <c r="CA893" s="10">
        <f t="shared" si="750"/>
        <v>0</v>
      </c>
      <c r="CB893" s="9">
        <f t="shared" si="751"/>
        <v>0</v>
      </c>
      <c r="CC893" s="9">
        <f t="shared" si="752"/>
        <v>0</v>
      </c>
      <c r="CD893" s="9">
        <f t="shared" si="753"/>
        <v>0</v>
      </c>
      <c r="CE893" s="12">
        <f t="shared" si="755"/>
        <v>0</v>
      </c>
    </row>
    <row r="894" spans="8:83" ht="18" customHeight="1">
      <c r="H894"/>
      <c r="I894"/>
      <c r="J894"/>
      <c r="AA894" s="16">
        <f t="shared" si="703"/>
        <v>0</v>
      </c>
      <c r="AB894" s="16">
        <f t="shared" si="704"/>
        <v>0</v>
      </c>
      <c r="AC894" s="16">
        <f t="shared" si="705"/>
        <v>0</v>
      </c>
      <c r="AD894" s="16">
        <f t="shared" si="706"/>
        <v>0</v>
      </c>
      <c r="AE894" s="16">
        <f t="shared" si="707"/>
        <v>0</v>
      </c>
      <c r="AF894" s="16">
        <f t="shared" si="708"/>
        <v>0</v>
      </c>
      <c r="AG894" s="16">
        <f t="shared" si="709"/>
        <v>0</v>
      </c>
      <c r="AH894" s="16">
        <f t="shared" si="710"/>
        <v>0</v>
      </c>
      <c r="AI894" s="16">
        <f t="shared" si="711"/>
        <v>0</v>
      </c>
      <c r="AJ894" s="15">
        <f t="shared" si="712"/>
        <v>0.42990838161300676</v>
      </c>
      <c r="AK894" s="6">
        <f t="shared" si="756"/>
        <v>0</v>
      </c>
      <c r="AL894" s="6">
        <f t="shared" si="756"/>
        <v>0</v>
      </c>
      <c r="AM894" s="6">
        <f t="shared" si="756"/>
        <v>0</v>
      </c>
      <c r="AN894" s="6">
        <f t="shared" si="756"/>
        <v>0</v>
      </c>
      <c r="AO894" s="9">
        <f t="shared" si="713"/>
        <v>0</v>
      </c>
      <c r="AP894" s="9">
        <f t="shared" si="714"/>
        <v>0</v>
      </c>
      <c r="AQ894" s="9">
        <f t="shared" si="715"/>
        <v>0</v>
      </c>
      <c r="AR894" s="9">
        <f t="shared" si="716"/>
        <v>0</v>
      </c>
      <c r="AS894" s="9">
        <f t="shared" si="754"/>
        <v>0</v>
      </c>
      <c r="AT894" s="9">
        <f t="shared" si="717"/>
        <v>0</v>
      </c>
      <c r="AU894" s="9">
        <f t="shared" si="718"/>
        <v>0</v>
      </c>
      <c r="AV894" s="9">
        <f t="shared" si="719"/>
        <v>0</v>
      </c>
      <c r="AW894" s="9">
        <f t="shared" si="720"/>
        <v>0</v>
      </c>
      <c r="AX894" s="9">
        <f t="shared" si="721"/>
        <v>0</v>
      </c>
      <c r="AY894" s="9">
        <f t="shared" si="722"/>
        <v>0</v>
      </c>
      <c r="AZ894" s="9">
        <f t="shared" si="723"/>
        <v>0</v>
      </c>
      <c r="BA894" s="9">
        <f t="shared" si="724"/>
        <v>0</v>
      </c>
      <c r="BB894" s="9">
        <f t="shared" si="725"/>
        <v>0</v>
      </c>
      <c r="BC894" s="9">
        <f t="shared" si="726"/>
        <v>0</v>
      </c>
      <c r="BD894" s="9">
        <f t="shared" si="727"/>
        <v>0</v>
      </c>
      <c r="BE894" s="9">
        <f t="shared" si="728"/>
        <v>0</v>
      </c>
      <c r="BF894" s="9">
        <f t="shared" si="729"/>
        <v>0</v>
      </c>
      <c r="BG894" s="9">
        <f t="shared" si="730"/>
        <v>0</v>
      </c>
      <c r="BH894" s="9">
        <f t="shared" si="731"/>
        <v>0</v>
      </c>
      <c r="BI894" s="9">
        <f t="shared" si="732"/>
        <v>0</v>
      </c>
      <c r="BJ894" s="6">
        <f t="shared" si="733"/>
        <v>0</v>
      </c>
      <c r="BK894" s="6">
        <f t="shared" si="734"/>
        <v>0</v>
      </c>
      <c r="BL894" s="6">
        <f t="shared" si="735"/>
        <v>0</v>
      </c>
      <c r="BM894" s="10">
        <f t="shared" si="736"/>
        <v>0</v>
      </c>
      <c r="BN894" s="10">
        <f t="shared" si="737"/>
        <v>0</v>
      </c>
      <c r="BO894" s="10">
        <f t="shared" si="738"/>
        <v>0</v>
      </c>
      <c r="BP894" s="11">
        <f t="shared" si="739"/>
        <v>0</v>
      </c>
      <c r="BQ894" s="11">
        <f t="shared" si="740"/>
        <v>0</v>
      </c>
      <c r="BR894" s="11">
        <f t="shared" si="741"/>
        <v>0</v>
      </c>
      <c r="BS894" s="10">
        <f t="shared" si="742"/>
        <v>0</v>
      </c>
      <c r="BT894" s="10">
        <f t="shared" si="743"/>
        <v>0</v>
      </c>
      <c r="BU894" s="10">
        <f t="shared" si="744"/>
        <v>0</v>
      </c>
      <c r="BV894" s="10">
        <f t="shared" si="745"/>
        <v>0</v>
      </c>
      <c r="BW894" s="10">
        <f t="shared" si="746"/>
        <v>0</v>
      </c>
      <c r="BX894" s="10">
        <f t="shared" si="747"/>
        <v>0</v>
      </c>
      <c r="BY894" s="10">
        <f t="shared" si="748"/>
        <v>0</v>
      </c>
      <c r="BZ894" s="10">
        <f t="shared" si="749"/>
        <v>0</v>
      </c>
      <c r="CA894" s="10">
        <f t="shared" si="750"/>
        <v>0</v>
      </c>
      <c r="CB894" s="9">
        <f t="shared" si="751"/>
        <v>0</v>
      </c>
      <c r="CC894" s="9">
        <f t="shared" si="752"/>
        <v>0</v>
      </c>
      <c r="CD894" s="9">
        <f t="shared" si="753"/>
        <v>0</v>
      </c>
      <c r="CE894" s="12">
        <f t="shared" si="755"/>
        <v>0</v>
      </c>
    </row>
    <row r="895" spans="8:83" ht="18" customHeight="1">
      <c r="H895"/>
      <c r="I895"/>
      <c r="J895"/>
      <c r="AA895" s="16">
        <f t="shared" si="703"/>
        <v>0</v>
      </c>
      <c r="AB895" s="16">
        <f t="shared" si="704"/>
        <v>0</v>
      </c>
      <c r="AC895" s="16">
        <f t="shared" si="705"/>
        <v>0</v>
      </c>
      <c r="AD895" s="16">
        <f t="shared" si="706"/>
        <v>0</v>
      </c>
      <c r="AE895" s="16">
        <f t="shared" si="707"/>
        <v>0</v>
      </c>
      <c r="AF895" s="16">
        <f t="shared" si="708"/>
        <v>0</v>
      </c>
      <c r="AG895" s="16">
        <f t="shared" si="709"/>
        <v>0</v>
      </c>
      <c r="AH895" s="16">
        <f t="shared" si="710"/>
        <v>0</v>
      </c>
      <c r="AI895" s="16">
        <f t="shared" si="711"/>
        <v>0</v>
      </c>
      <c r="AJ895" s="15">
        <f t="shared" si="712"/>
        <v>0.42990838161300676</v>
      </c>
      <c r="AK895" s="6">
        <f t="shared" si="756"/>
        <v>0</v>
      </c>
      <c r="AL895" s="6">
        <f t="shared" si="756"/>
        <v>0</v>
      </c>
      <c r="AM895" s="6">
        <f t="shared" si="756"/>
        <v>0</v>
      </c>
      <c r="AN895" s="6">
        <f t="shared" si="756"/>
        <v>0</v>
      </c>
      <c r="AO895" s="9">
        <f t="shared" si="713"/>
        <v>0</v>
      </c>
      <c r="AP895" s="9">
        <f t="shared" si="714"/>
        <v>0</v>
      </c>
      <c r="AQ895" s="9">
        <f t="shared" si="715"/>
        <v>0</v>
      </c>
      <c r="AR895" s="9">
        <f t="shared" si="716"/>
        <v>0</v>
      </c>
      <c r="AS895" s="9">
        <f t="shared" si="754"/>
        <v>0</v>
      </c>
      <c r="AT895" s="9">
        <f t="shared" si="717"/>
        <v>0</v>
      </c>
      <c r="AU895" s="9">
        <f t="shared" si="718"/>
        <v>0</v>
      </c>
      <c r="AV895" s="9">
        <f t="shared" si="719"/>
        <v>0</v>
      </c>
      <c r="AW895" s="9">
        <f t="shared" si="720"/>
        <v>0</v>
      </c>
      <c r="AX895" s="9">
        <f t="shared" si="721"/>
        <v>0</v>
      </c>
      <c r="AY895" s="9">
        <f t="shared" si="722"/>
        <v>0</v>
      </c>
      <c r="AZ895" s="9">
        <f t="shared" si="723"/>
        <v>0</v>
      </c>
      <c r="BA895" s="9">
        <f t="shared" si="724"/>
        <v>0</v>
      </c>
      <c r="BB895" s="9">
        <f t="shared" si="725"/>
        <v>0</v>
      </c>
      <c r="BC895" s="9">
        <f t="shared" si="726"/>
        <v>0</v>
      </c>
      <c r="BD895" s="9">
        <f t="shared" si="727"/>
        <v>0</v>
      </c>
      <c r="BE895" s="9">
        <f t="shared" si="728"/>
        <v>0</v>
      </c>
      <c r="BF895" s="9">
        <f t="shared" si="729"/>
        <v>0</v>
      </c>
      <c r="BG895" s="9">
        <f t="shared" si="730"/>
        <v>0</v>
      </c>
      <c r="BH895" s="9">
        <f t="shared" si="731"/>
        <v>0</v>
      </c>
      <c r="BI895" s="9">
        <f t="shared" si="732"/>
        <v>0</v>
      </c>
      <c r="BJ895" s="6">
        <f t="shared" si="733"/>
        <v>0</v>
      </c>
      <c r="BK895" s="6">
        <f t="shared" si="734"/>
        <v>0</v>
      </c>
      <c r="BL895" s="6">
        <f t="shared" si="735"/>
        <v>0</v>
      </c>
      <c r="BM895" s="10">
        <f t="shared" si="736"/>
        <v>0</v>
      </c>
      <c r="BN895" s="10">
        <f t="shared" si="737"/>
        <v>0</v>
      </c>
      <c r="BO895" s="10">
        <f t="shared" si="738"/>
        <v>0</v>
      </c>
      <c r="BP895" s="11">
        <f t="shared" si="739"/>
        <v>0</v>
      </c>
      <c r="BQ895" s="11">
        <f t="shared" si="740"/>
        <v>0</v>
      </c>
      <c r="BR895" s="11">
        <f t="shared" si="741"/>
        <v>0</v>
      </c>
      <c r="BS895" s="10">
        <f t="shared" si="742"/>
        <v>0</v>
      </c>
      <c r="BT895" s="10">
        <f t="shared" si="743"/>
        <v>0</v>
      </c>
      <c r="BU895" s="10">
        <f t="shared" si="744"/>
        <v>0</v>
      </c>
      <c r="BV895" s="10">
        <f t="shared" si="745"/>
        <v>0</v>
      </c>
      <c r="BW895" s="10">
        <f t="shared" si="746"/>
        <v>0</v>
      </c>
      <c r="BX895" s="10">
        <f t="shared" si="747"/>
        <v>0</v>
      </c>
      <c r="BY895" s="10">
        <f t="shared" si="748"/>
        <v>0</v>
      </c>
      <c r="BZ895" s="10">
        <f t="shared" si="749"/>
        <v>0</v>
      </c>
      <c r="CA895" s="10">
        <f t="shared" si="750"/>
        <v>0</v>
      </c>
      <c r="CB895" s="9">
        <f t="shared" si="751"/>
        <v>0</v>
      </c>
      <c r="CC895" s="9">
        <f t="shared" si="752"/>
        <v>0</v>
      </c>
      <c r="CD895" s="9">
        <f t="shared" si="753"/>
        <v>0</v>
      </c>
      <c r="CE895" s="12">
        <f t="shared" si="755"/>
        <v>0</v>
      </c>
    </row>
    <row r="896" spans="8:83" ht="18" customHeight="1">
      <c r="H896"/>
      <c r="I896"/>
      <c r="J896"/>
      <c r="AA896" s="16">
        <f t="shared" si="703"/>
        <v>0</v>
      </c>
      <c r="AB896" s="16">
        <f t="shared" si="704"/>
        <v>0</v>
      </c>
      <c r="AC896" s="16">
        <f t="shared" si="705"/>
        <v>0</v>
      </c>
      <c r="AD896" s="16">
        <f t="shared" si="706"/>
        <v>0</v>
      </c>
      <c r="AE896" s="16">
        <f t="shared" si="707"/>
        <v>0</v>
      </c>
      <c r="AF896" s="16">
        <f t="shared" si="708"/>
        <v>0</v>
      </c>
      <c r="AG896" s="16">
        <f t="shared" si="709"/>
        <v>0</v>
      </c>
      <c r="AH896" s="16">
        <f t="shared" si="710"/>
        <v>0</v>
      </c>
      <c r="AI896" s="16">
        <f t="shared" si="711"/>
        <v>0</v>
      </c>
      <c r="AJ896" s="15">
        <f t="shared" si="712"/>
        <v>0.42990838161300676</v>
      </c>
      <c r="AK896" s="6">
        <f t="shared" si="756"/>
        <v>0</v>
      </c>
      <c r="AL896" s="6">
        <f t="shared" si="756"/>
        <v>0</v>
      </c>
      <c r="AM896" s="6">
        <f t="shared" si="756"/>
        <v>0</v>
      </c>
      <c r="AN896" s="6">
        <f t="shared" si="756"/>
        <v>0</v>
      </c>
      <c r="AO896" s="9">
        <f t="shared" si="713"/>
        <v>0</v>
      </c>
      <c r="AP896" s="9">
        <f t="shared" si="714"/>
        <v>0</v>
      </c>
      <c r="AQ896" s="9">
        <f t="shared" si="715"/>
        <v>0</v>
      </c>
      <c r="AR896" s="9">
        <f t="shared" si="716"/>
        <v>0</v>
      </c>
      <c r="AS896" s="9">
        <f t="shared" si="754"/>
        <v>0</v>
      </c>
      <c r="AT896" s="9">
        <f t="shared" si="717"/>
        <v>0</v>
      </c>
      <c r="AU896" s="9">
        <f t="shared" si="718"/>
        <v>0</v>
      </c>
      <c r="AV896" s="9">
        <f t="shared" si="719"/>
        <v>0</v>
      </c>
      <c r="AW896" s="9">
        <f t="shared" si="720"/>
        <v>0</v>
      </c>
      <c r="AX896" s="9">
        <f t="shared" si="721"/>
        <v>0</v>
      </c>
      <c r="AY896" s="9">
        <f t="shared" si="722"/>
        <v>0</v>
      </c>
      <c r="AZ896" s="9">
        <f t="shared" si="723"/>
        <v>0</v>
      </c>
      <c r="BA896" s="9">
        <f t="shared" si="724"/>
        <v>0</v>
      </c>
      <c r="BB896" s="9">
        <f t="shared" si="725"/>
        <v>0</v>
      </c>
      <c r="BC896" s="9">
        <f t="shared" si="726"/>
        <v>0</v>
      </c>
      <c r="BD896" s="9">
        <f t="shared" si="727"/>
        <v>0</v>
      </c>
      <c r="BE896" s="9">
        <f t="shared" si="728"/>
        <v>0</v>
      </c>
      <c r="BF896" s="9">
        <f t="shared" si="729"/>
        <v>0</v>
      </c>
      <c r="BG896" s="9">
        <f t="shared" si="730"/>
        <v>0</v>
      </c>
      <c r="BH896" s="9">
        <f t="shared" si="731"/>
        <v>0</v>
      </c>
      <c r="BI896" s="9">
        <f t="shared" si="732"/>
        <v>0</v>
      </c>
      <c r="BJ896" s="6">
        <f t="shared" si="733"/>
        <v>0</v>
      </c>
      <c r="BK896" s="6">
        <f t="shared" si="734"/>
        <v>0</v>
      </c>
      <c r="BL896" s="6">
        <f t="shared" si="735"/>
        <v>0</v>
      </c>
      <c r="BM896" s="10">
        <f t="shared" si="736"/>
        <v>0</v>
      </c>
      <c r="BN896" s="10">
        <f t="shared" si="737"/>
        <v>0</v>
      </c>
      <c r="BO896" s="10">
        <f t="shared" si="738"/>
        <v>0</v>
      </c>
      <c r="BP896" s="11">
        <f t="shared" si="739"/>
        <v>0</v>
      </c>
      <c r="BQ896" s="11">
        <f t="shared" si="740"/>
        <v>0</v>
      </c>
      <c r="BR896" s="11">
        <f t="shared" si="741"/>
        <v>0</v>
      </c>
      <c r="BS896" s="10">
        <f t="shared" si="742"/>
        <v>0</v>
      </c>
      <c r="BT896" s="10">
        <f t="shared" si="743"/>
        <v>0</v>
      </c>
      <c r="BU896" s="10">
        <f t="shared" si="744"/>
        <v>0</v>
      </c>
      <c r="BV896" s="10">
        <f t="shared" si="745"/>
        <v>0</v>
      </c>
      <c r="BW896" s="10">
        <f t="shared" si="746"/>
        <v>0</v>
      </c>
      <c r="BX896" s="10">
        <f t="shared" si="747"/>
        <v>0</v>
      </c>
      <c r="BY896" s="10">
        <f t="shared" si="748"/>
        <v>0</v>
      </c>
      <c r="BZ896" s="10">
        <f t="shared" si="749"/>
        <v>0</v>
      </c>
      <c r="CA896" s="10">
        <f t="shared" si="750"/>
        <v>0</v>
      </c>
      <c r="CB896" s="9">
        <f t="shared" si="751"/>
        <v>0</v>
      </c>
      <c r="CC896" s="9">
        <f t="shared" si="752"/>
        <v>0</v>
      </c>
      <c r="CD896" s="9">
        <f t="shared" si="753"/>
        <v>0</v>
      </c>
      <c r="CE896" s="12">
        <f t="shared" si="755"/>
        <v>0</v>
      </c>
    </row>
    <row r="897" spans="8:83" ht="18" customHeight="1">
      <c r="H897"/>
      <c r="I897"/>
      <c r="J897"/>
      <c r="AA897" s="16">
        <f t="shared" si="703"/>
        <v>0</v>
      </c>
      <c r="AB897" s="16">
        <f t="shared" si="704"/>
        <v>0</v>
      </c>
      <c r="AC897" s="16">
        <f t="shared" si="705"/>
        <v>0</v>
      </c>
      <c r="AD897" s="16">
        <f t="shared" si="706"/>
        <v>0</v>
      </c>
      <c r="AE897" s="16">
        <f t="shared" si="707"/>
        <v>0</v>
      </c>
      <c r="AF897" s="16">
        <f t="shared" si="708"/>
        <v>0</v>
      </c>
      <c r="AG897" s="16">
        <f t="shared" si="709"/>
        <v>0</v>
      </c>
      <c r="AH897" s="16">
        <f t="shared" si="710"/>
        <v>0</v>
      </c>
      <c r="AI897" s="16">
        <f t="shared" si="711"/>
        <v>0</v>
      </c>
      <c r="AJ897" s="15">
        <f t="shared" si="712"/>
        <v>0.42990838161300676</v>
      </c>
      <c r="AK897" s="6">
        <f t="shared" si="756"/>
        <v>0</v>
      </c>
      <c r="AL897" s="6">
        <f t="shared" si="756"/>
        <v>0</v>
      </c>
      <c r="AM897" s="6">
        <f t="shared" si="756"/>
        <v>0</v>
      </c>
      <c r="AN897" s="6">
        <f t="shared" si="756"/>
        <v>0</v>
      </c>
      <c r="AO897" s="9">
        <f t="shared" si="713"/>
        <v>0</v>
      </c>
      <c r="AP897" s="9">
        <f t="shared" si="714"/>
        <v>0</v>
      </c>
      <c r="AQ897" s="9">
        <f t="shared" si="715"/>
        <v>0</v>
      </c>
      <c r="AR897" s="9">
        <f t="shared" si="716"/>
        <v>0</v>
      </c>
      <c r="AS897" s="9">
        <f t="shared" si="754"/>
        <v>0</v>
      </c>
      <c r="AT897" s="9">
        <f t="shared" si="717"/>
        <v>0</v>
      </c>
      <c r="AU897" s="9">
        <f t="shared" si="718"/>
        <v>0</v>
      </c>
      <c r="AV897" s="9">
        <f t="shared" si="719"/>
        <v>0</v>
      </c>
      <c r="AW897" s="9">
        <f t="shared" si="720"/>
        <v>0</v>
      </c>
      <c r="AX897" s="9">
        <f t="shared" si="721"/>
        <v>0</v>
      </c>
      <c r="AY897" s="9">
        <f t="shared" si="722"/>
        <v>0</v>
      </c>
      <c r="AZ897" s="9">
        <f t="shared" si="723"/>
        <v>0</v>
      </c>
      <c r="BA897" s="9">
        <f t="shared" si="724"/>
        <v>0</v>
      </c>
      <c r="BB897" s="9">
        <f t="shared" si="725"/>
        <v>0</v>
      </c>
      <c r="BC897" s="9">
        <f t="shared" si="726"/>
        <v>0</v>
      </c>
      <c r="BD897" s="9">
        <f t="shared" si="727"/>
        <v>0</v>
      </c>
      <c r="BE897" s="9">
        <f t="shared" si="728"/>
        <v>0</v>
      </c>
      <c r="BF897" s="9">
        <f t="shared" si="729"/>
        <v>0</v>
      </c>
      <c r="BG897" s="9">
        <f t="shared" si="730"/>
        <v>0</v>
      </c>
      <c r="BH897" s="9">
        <f t="shared" si="731"/>
        <v>0</v>
      </c>
      <c r="BI897" s="9">
        <f t="shared" si="732"/>
        <v>0</v>
      </c>
      <c r="BJ897" s="6">
        <f t="shared" si="733"/>
        <v>0</v>
      </c>
      <c r="BK897" s="6">
        <f t="shared" si="734"/>
        <v>0</v>
      </c>
      <c r="BL897" s="6">
        <f t="shared" si="735"/>
        <v>0</v>
      </c>
      <c r="BM897" s="10">
        <f t="shared" si="736"/>
        <v>0</v>
      </c>
      <c r="BN897" s="10">
        <f t="shared" si="737"/>
        <v>0</v>
      </c>
      <c r="BO897" s="10">
        <f t="shared" si="738"/>
        <v>0</v>
      </c>
      <c r="BP897" s="11">
        <f t="shared" si="739"/>
        <v>0</v>
      </c>
      <c r="BQ897" s="11">
        <f t="shared" si="740"/>
        <v>0</v>
      </c>
      <c r="BR897" s="11">
        <f t="shared" si="741"/>
        <v>0</v>
      </c>
      <c r="BS897" s="10">
        <f t="shared" si="742"/>
        <v>0</v>
      </c>
      <c r="BT897" s="10">
        <f t="shared" si="743"/>
        <v>0</v>
      </c>
      <c r="BU897" s="10">
        <f t="shared" si="744"/>
        <v>0</v>
      </c>
      <c r="BV897" s="10">
        <f t="shared" si="745"/>
        <v>0</v>
      </c>
      <c r="BW897" s="10">
        <f t="shared" si="746"/>
        <v>0</v>
      </c>
      <c r="BX897" s="10">
        <f t="shared" si="747"/>
        <v>0</v>
      </c>
      <c r="BY897" s="10">
        <f t="shared" si="748"/>
        <v>0</v>
      </c>
      <c r="BZ897" s="10">
        <f t="shared" si="749"/>
        <v>0</v>
      </c>
      <c r="CA897" s="10">
        <f t="shared" si="750"/>
        <v>0</v>
      </c>
      <c r="CB897" s="9">
        <f t="shared" si="751"/>
        <v>0</v>
      </c>
      <c r="CC897" s="9">
        <f t="shared" si="752"/>
        <v>0</v>
      </c>
      <c r="CD897" s="9">
        <f t="shared" si="753"/>
        <v>0</v>
      </c>
      <c r="CE897" s="12">
        <f t="shared" si="755"/>
        <v>0</v>
      </c>
    </row>
    <row r="898" spans="8:83" ht="18" customHeight="1">
      <c r="H898"/>
      <c r="I898"/>
      <c r="J898"/>
      <c r="AA898" s="16">
        <f t="shared" si="703"/>
        <v>0</v>
      </c>
      <c r="AB898" s="16">
        <f t="shared" si="704"/>
        <v>0</v>
      </c>
      <c r="AC898" s="16">
        <f t="shared" si="705"/>
        <v>0</v>
      </c>
      <c r="AD898" s="16">
        <f t="shared" si="706"/>
        <v>0</v>
      </c>
      <c r="AE898" s="16">
        <f t="shared" si="707"/>
        <v>0</v>
      </c>
      <c r="AF898" s="16">
        <f t="shared" si="708"/>
        <v>0</v>
      </c>
      <c r="AG898" s="16">
        <f t="shared" si="709"/>
        <v>0</v>
      </c>
      <c r="AH898" s="16">
        <f t="shared" si="710"/>
        <v>0</v>
      </c>
      <c r="AI898" s="16">
        <f t="shared" si="711"/>
        <v>0</v>
      </c>
      <c r="AJ898" s="15">
        <f t="shared" si="712"/>
        <v>0.42990838161300676</v>
      </c>
      <c r="AK898" s="6">
        <f t="shared" si="756"/>
        <v>0</v>
      </c>
      <c r="AL898" s="6">
        <f t="shared" si="756"/>
        <v>0</v>
      </c>
      <c r="AM898" s="6">
        <f t="shared" si="756"/>
        <v>0</v>
      </c>
      <c r="AN898" s="6">
        <f t="shared" si="756"/>
        <v>0</v>
      </c>
      <c r="AO898" s="9">
        <f t="shared" si="713"/>
        <v>0</v>
      </c>
      <c r="AP898" s="9">
        <f t="shared" si="714"/>
        <v>0</v>
      </c>
      <c r="AQ898" s="9">
        <f t="shared" si="715"/>
        <v>0</v>
      </c>
      <c r="AR898" s="9">
        <f t="shared" si="716"/>
        <v>0</v>
      </c>
      <c r="AS898" s="9">
        <f t="shared" si="754"/>
        <v>0</v>
      </c>
      <c r="AT898" s="9">
        <f t="shared" si="717"/>
        <v>0</v>
      </c>
      <c r="AU898" s="9">
        <f t="shared" si="718"/>
        <v>0</v>
      </c>
      <c r="AV898" s="9">
        <f t="shared" si="719"/>
        <v>0</v>
      </c>
      <c r="AW898" s="9">
        <f t="shared" si="720"/>
        <v>0</v>
      </c>
      <c r="AX898" s="9">
        <f t="shared" si="721"/>
        <v>0</v>
      </c>
      <c r="AY898" s="9">
        <f t="shared" si="722"/>
        <v>0</v>
      </c>
      <c r="AZ898" s="9">
        <f t="shared" si="723"/>
        <v>0</v>
      </c>
      <c r="BA898" s="9">
        <f t="shared" si="724"/>
        <v>0</v>
      </c>
      <c r="BB898" s="9">
        <f t="shared" si="725"/>
        <v>0</v>
      </c>
      <c r="BC898" s="9">
        <f t="shared" si="726"/>
        <v>0</v>
      </c>
      <c r="BD898" s="9">
        <f t="shared" si="727"/>
        <v>0</v>
      </c>
      <c r="BE898" s="9">
        <f t="shared" si="728"/>
        <v>0</v>
      </c>
      <c r="BF898" s="9">
        <f t="shared" si="729"/>
        <v>0</v>
      </c>
      <c r="BG898" s="9">
        <f t="shared" si="730"/>
        <v>0</v>
      </c>
      <c r="BH898" s="9">
        <f t="shared" si="731"/>
        <v>0</v>
      </c>
      <c r="BI898" s="9">
        <f t="shared" si="732"/>
        <v>0</v>
      </c>
      <c r="BJ898" s="6">
        <f t="shared" si="733"/>
        <v>0</v>
      </c>
      <c r="BK898" s="6">
        <f t="shared" si="734"/>
        <v>0</v>
      </c>
      <c r="BL898" s="6">
        <f t="shared" si="735"/>
        <v>0</v>
      </c>
      <c r="BM898" s="10">
        <f t="shared" si="736"/>
        <v>0</v>
      </c>
      <c r="BN898" s="10">
        <f t="shared" si="737"/>
        <v>0</v>
      </c>
      <c r="BO898" s="10">
        <f t="shared" si="738"/>
        <v>0</v>
      </c>
      <c r="BP898" s="11">
        <f t="shared" si="739"/>
        <v>0</v>
      </c>
      <c r="BQ898" s="11">
        <f t="shared" si="740"/>
        <v>0</v>
      </c>
      <c r="BR898" s="11">
        <f t="shared" si="741"/>
        <v>0</v>
      </c>
      <c r="BS898" s="10">
        <f t="shared" si="742"/>
        <v>0</v>
      </c>
      <c r="BT898" s="10">
        <f t="shared" si="743"/>
        <v>0</v>
      </c>
      <c r="BU898" s="10">
        <f t="shared" si="744"/>
        <v>0</v>
      </c>
      <c r="BV898" s="10">
        <f t="shared" si="745"/>
        <v>0</v>
      </c>
      <c r="BW898" s="10">
        <f t="shared" si="746"/>
        <v>0</v>
      </c>
      <c r="BX898" s="10">
        <f t="shared" si="747"/>
        <v>0</v>
      </c>
      <c r="BY898" s="10">
        <f t="shared" si="748"/>
        <v>0</v>
      </c>
      <c r="BZ898" s="10">
        <f t="shared" si="749"/>
        <v>0</v>
      </c>
      <c r="CA898" s="10">
        <f t="shared" si="750"/>
        <v>0</v>
      </c>
      <c r="CB898" s="9">
        <f t="shared" si="751"/>
        <v>0</v>
      </c>
      <c r="CC898" s="9">
        <f t="shared" si="752"/>
        <v>0</v>
      </c>
      <c r="CD898" s="9">
        <f t="shared" si="753"/>
        <v>0</v>
      </c>
      <c r="CE898" s="12">
        <f t="shared" si="755"/>
        <v>0</v>
      </c>
    </row>
    <row r="899" spans="8:83" ht="18" customHeight="1">
      <c r="H899"/>
      <c r="I899"/>
      <c r="J899"/>
      <c r="AA899" s="16">
        <f t="shared" si="703"/>
        <v>0</v>
      </c>
      <c r="AB899" s="16">
        <f t="shared" si="704"/>
        <v>0</v>
      </c>
      <c r="AC899" s="16">
        <f t="shared" si="705"/>
        <v>0</v>
      </c>
      <c r="AD899" s="16">
        <f t="shared" si="706"/>
        <v>0</v>
      </c>
      <c r="AE899" s="16">
        <f t="shared" si="707"/>
        <v>0</v>
      </c>
      <c r="AF899" s="16">
        <f t="shared" si="708"/>
        <v>0</v>
      </c>
      <c r="AG899" s="16">
        <f t="shared" si="709"/>
        <v>0</v>
      </c>
      <c r="AH899" s="16">
        <f t="shared" si="710"/>
        <v>0</v>
      </c>
      <c r="AI899" s="16">
        <f t="shared" si="711"/>
        <v>0</v>
      </c>
      <c r="AJ899" s="15">
        <f t="shared" si="712"/>
        <v>0.42990838161300676</v>
      </c>
      <c r="AK899" s="6">
        <f t="shared" si="756"/>
        <v>0</v>
      </c>
      <c r="AL899" s="6">
        <f t="shared" si="756"/>
        <v>0</v>
      </c>
      <c r="AM899" s="6">
        <f t="shared" si="756"/>
        <v>0</v>
      </c>
      <c r="AN899" s="6">
        <f t="shared" si="756"/>
        <v>0</v>
      </c>
      <c r="AO899" s="9">
        <f t="shared" si="713"/>
        <v>0</v>
      </c>
      <c r="AP899" s="9">
        <f t="shared" si="714"/>
        <v>0</v>
      </c>
      <c r="AQ899" s="9">
        <f t="shared" si="715"/>
        <v>0</v>
      </c>
      <c r="AR899" s="9">
        <f t="shared" si="716"/>
        <v>0</v>
      </c>
      <c r="AS899" s="9">
        <f t="shared" si="754"/>
        <v>0</v>
      </c>
      <c r="AT899" s="9">
        <f t="shared" si="717"/>
        <v>0</v>
      </c>
      <c r="AU899" s="9">
        <f t="shared" si="718"/>
        <v>0</v>
      </c>
      <c r="AV899" s="9">
        <f t="shared" si="719"/>
        <v>0</v>
      </c>
      <c r="AW899" s="9">
        <f t="shared" si="720"/>
        <v>0</v>
      </c>
      <c r="AX899" s="9">
        <f t="shared" si="721"/>
        <v>0</v>
      </c>
      <c r="AY899" s="9">
        <f t="shared" si="722"/>
        <v>0</v>
      </c>
      <c r="AZ899" s="9">
        <f t="shared" si="723"/>
        <v>0</v>
      </c>
      <c r="BA899" s="9">
        <f t="shared" si="724"/>
        <v>0</v>
      </c>
      <c r="BB899" s="9">
        <f t="shared" si="725"/>
        <v>0</v>
      </c>
      <c r="BC899" s="9">
        <f t="shared" si="726"/>
        <v>0</v>
      </c>
      <c r="BD899" s="9">
        <f t="shared" si="727"/>
        <v>0</v>
      </c>
      <c r="BE899" s="9">
        <f t="shared" si="728"/>
        <v>0</v>
      </c>
      <c r="BF899" s="9">
        <f t="shared" si="729"/>
        <v>0</v>
      </c>
      <c r="BG899" s="9">
        <f t="shared" si="730"/>
        <v>0</v>
      </c>
      <c r="BH899" s="9">
        <f t="shared" si="731"/>
        <v>0</v>
      </c>
      <c r="BI899" s="9">
        <f t="shared" si="732"/>
        <v>0</v>
      </c>
      <c r="BJ899" s="6">
        <f t="shared" si="733"/>
        <v>0</v>
      </c>
      <c r="BK899" s="6">
        <f t="shared" si="734"/>
        <v>0</v>
      </c>
      <c r="BL899" s="6">
        <f t="shared" si="735"/>
        <v>0</v>
      </c>
      <c r="BM899" s="10">
        <f t="shared" si="736"/>
        <v>0</v>
      </c>
      <c r="BN899" s="10">
        <f t="shared" si="737"/>
        <v>0</v>
      </c>
      <c r="BO899" s="10">
        <f t="shared" si="738"/>
        <v>0</v>
      </c>
      <c r="BP899" s="11">
        <f t="shared" si="739"/>
        <v>0</v>
      </c>
      <c r="BQ899" s="11">
        <f t="shared" si="740"/>
        <v>0</v>
      </c>
      <c r="BR899" s="11">
        <f t="shared" si="741"/>
        <v>0</v>
      </c>
      <c r="BS899" s="10">
        <f t="shared" si="742"/>
        <v>0</v>
      </c>
      <c r="BT899" s="10">
        <f t="shared" si="743"/>
        <v>0</v>
      </c>
      <c r="BU899" s="10">
        <f t="shared" si="744"/>
        <v>0</v>
      </c>
      <c r="BV899" s="10">
        <f t="shared" si="745"/>
        <v>0</v>
      </c>
      <c r="BW899" s="10">
        <f t="shared" si="746"/>
        <v>0</v>
      </c>
      <c r="BX899" s="10">
        <f t="shared" si="747"/>
        <v>0</v>
      </c>
      <c r="BY899" s="10">
        <f t="shared" si="748"/>
        <v>0</v>
      </c>
      <c r="BZ899" s="10">
        <f t="shared" si="749"/>
        <v>0</v>
      </c>
      <c r="CA899" s="10">
        <f t="shared" si="750"/>
        <v>0</v>
      </c>
      <c r="CB899" s="9">
        <f t="shared" si="751"/>
        <v>0</v>
      </c>
      <c r="CC899" s="9">
        <f t="shared" si="752"/>
        <v>0</v>
      </c>
      <c r="CD899" s="9">
        <f t="shared" si="753"/>
        <v>0</v>
      </c>
      <c r="CE899" s="12">
        <f t="shared" si="755"/>
        <v>0</v>
      </c>
    </row>
    <row r="900" spans="8:83" ht="18" customHeight="1">
      <c r="H900"/>
      <c r="I900"/>
      <c r="J900"/>
      <c r="AA900" s="16">
        <f t="shared" si="703"/>
        <v>0</v>
      </c>
      <c r="AB900" s="16">
        <f t="shared" si="704"/>
        <v>0</v>
      </c>
      <c r="AC900" s="16">
        <f t="shared" si="705"/>
        <v>0</v>
      </c>
      <c r="AD900" s="16">
        <f t="shared" si="706"/>
        <v>0</v>
      </c>
      <c r="AE900" s="16">
        <f t="shared" si="707"/>
        <v>0</v>
      </c>
      <c r="AF900" s="16">
        <f t="shared" si="708"/>
        <v>0</v>
      </c>
      <c r="AG900" s="16">
        <f t="shared" si="709"/>
        <v>0</v>
      </c>
      <c r="AH900" s="16">
        <f t="shared" si="710"/>
        <v>0</v>
      </c>
      <c r="AI900" s="16">
        <f t="shared" si="711"/>
        <v>0</v>
      </c>
      <c r="AJ900" s="15">
        <f t="shared" si="712"/>
        <v>0.42990838161300676</v>
      </c>
      <c r="AK900" s="6">
        <f t="shared" si="756"/>
        <v>0</v>
      </c>
      <c r="AL900" s="6">
        <f t="shared" si="756"/>
        <v>0</v>
      </c>
      <c r="AM900" s="6">
        <f t="shared" si="756"/>
        <v>0</v>
      </c>
      <c r="AN900" s="6">
        <f t="shared" si="756"/>
        <v>0</v>
      </c>
      <c r="AO900" s="9">
        <f t="shared" si="713"/>
        <v>0</v>
      </c>
      <c r="AP900" s="9">
        <f t="shared" si="714"/>
        <v>0</v>
      </c>
      <c r="AQ900" s="9">
        <f t="shared" si="715"/>
        <v>0</v>
      </c>
      <c r="AR900" s="9">
        <f t="shared" si="716"/>
        <v>0</v>
      </c>
      <c r="AS900" s="9">
        <f t="shared" si="754"/>
        <v>0</v>
      </c>
      <c r="AT900" s="9">
        <f t="shared" si="717"/>
        <v>0</v>
      </c>
      <c r="AU900" s="9">
        <f t="shared" si="718"/>
        <v>0</v>
      </c>
      <c r="AV900" s="9">
        <f t="shared" si="719"/>
        <v>0</v>
      </c>
      <c r="AW900" s="9">
        <f t="shared" si="720"/>
        <v>0</v>
      </c>
      <c r="AX900" s="9">
        <f t="shared" si="721"/>
        <v>0</v>
      </c>
      <c r="AY900" s="9">
        <f t="shared" si="722"/>
        <v>0</v>
      </c>
      <c r="AZ900" s="9">
        <f t="shared" si="723"/>
        <v>0</v>
      </c>
      <c r="BA900" s="9">
        <f t="shared" si="724"/>
        <v>0</v>
      </c>
      <c r="BB900" s="9">
        <f t="shared" si="725"/>
        <v>0</v>
      </c>
      <c r="BC900" s="9">
        <f t="shared" si="726"/>
        <v>0</v>
      </c>
      <c r="BD900" s="9">
        <f t="shared" si="727"/>
        <v>0</v>
      </c>
      <c r="BE900" s="9">
        <f t="shared" si="728"/>
        <v>0</v>
      </c>
      <c r="BF900" s="9">
        <f t="shared" si="729"/>
        <v>0</v>
      </c>
      <c r="BG900" s="9">
        <f t="shared" si="730"/>
        <v>0</v>
      </c>
      <c r="BH900" s="9">
        <f t="shared" si="731"/>
        <v>0</v>
      </c>
      <c r="BI900" s="9">
        <f t="shared" si="732"/>
        <v>0</v>
      </c>
      <c r="BJ900" s="6">
        <f t="shared" si="733"/>
        <v>0</v>
      </c>
      <c r="BK900" s="6">
        <f t="shared" si="734"/>
        <v>0</v>
      </c>
      <c r="BL900" s="6">
        <f t="shared" si="735"/>
        <v>0</v>
      </c>
      <c r="BM900" s="10">
        <f t="shared" si="736"/>
        <v>0</v>
      </c>
      <c r="BN900" s="10">
        <f t="shared" si="737"/>
        <v>0</v>
      </c>
      <c r="BO900" s="10">
        <f t="shared" si="738"/>
        <v>0</v>
      </c>
      <c r="BP900" s="11">
        <f t="shared" si="739"/>
        <v>0</v>
      </c>
      <c r="BQ900" s="11">
        <f t="shared" si="740"/>
        <v>0</v>
      </c>
      <c r="BR900" s="11">
        <f t="shared" si="741"/>
        <v>0</v>
      </c>
      <c r="BS900" s="10">
        <f t="shared" si="742"/>
        <v>0</v>
      </c>
      <c r="BT900" s="10">
        <f t="shared" si="743"/>
        <v>0</v>
      </c>
      <c r="BU900" s="10">
        <f t="shared" si="744"/>
        <v>0</v>
      </c>
      <c r="BV900" s="10">
        <f t="shared" si="745"/>
        <v>0</v>
      </c>
      <c r="BW900" s="10">
        <f t="shared" si="746"/>
        <v>0</v>
      </c>
      <c r="BX900" s="10">
        <f t="shared" si="747"/>
        <v>0</v>
      </c>
      <c r="BY900" s="10">
        <f t="shared" si="748"/>
        <v>0</v>
      </c>
      <c r="BZ900" s="10">
        <f t="shared" si="749"/>
        <v>0</v>
      </c>
      <c r="CA900" s="10">
        <f t="shared" si="750"/>
        <v>0</v>
      </c>
      <c r="CB900" s="9">
        <f t="shared" si="751"/>
        <v>0</v>
      </c>
      <c r="CC900" s="9">
        <f t="shared" si="752"/>
        <v>0</v>
      </c>
      <c r="CD900" s="9">
        <f t="shared" si="753"/>
        <v>0</v>
      </c>
      <c r="CE900" s="12">
        <f t="shared" si="755"/>
        <v>0</v>
      </c>
    </row>
    <row r="901" spans="8:83" ht="18" customHeight="1">
      <c r="H901"/>
      <c r="I901"/>
      <c r="J901"/>
      <c r="AA901" s="16">
        <f t="shared" si="703"/>
        <v>0</v>
      </c>
      <c r="AB901" s="16">
        <f t="shared" si="704"/>
        <v>0</v>
      </c>
      <c r="AC901" s="16">
        <f t="shared" si="705"/>
        <v>0</v>
      </c>
      <c r="AD901" s="16">
        <f t="shared" si="706"/>
        <v>0</v>
      </c>
      <c r="AE901" s="16">
        <f t="shared" si="707"/>
        <v>0</v>
      </c>
      <c r="AF901" s="16">
        <f t="shared" si="708"/>
        <v>0</v>
      </c>
      <c r="AG901" s="16">
        <f t="shared" si="709"/>
        <v>0</v>
      </c>
      <c r="AH901" s="16">
        <f t="shared" si="710"/>
        <v>0</v>
      </c>
      <c r="AI901" s="16">
        <f t="shared" si="711"/>
        <v>0</v>
      </c>
      <c r="AJ901" s="15">
        <f t="shared" si="712"/>
        <v>0.42990838161300676</v>
      </c>
      <c r="AK901" s="6">
        <f t="shared" si="756"/>
        <v>0</v>
      </c>
      <c r="AL901" s="6">
        <f t="shared" si="756"/>
        <v>0</v>
      </c>
      <c r="AM901" s="6">
        <f t="shared" si="756"/>
        <v>0</v>
      </c>
      <c r="AN901" s="6">
        <f t="shared" si="756"/>
        <v>0</v>
      </c>
      <c r="AO901" s="9">
        <f t="shared" si="713"/>
        <v>0</v>
      </c>
      <c r="AP901" s="9">
        <f t="shared" si="714"/>
        <v>0</v>
      </c>
      <c r="AQ901" s="9">
        <f t="shared" si="715"/>
        <v>0</v>
      </c>
      <c r="AR901" s="9">
        <f t="shared" si="716"/>
        <v>0</v>
      </c>
      <c r="AS901" s="9">
        <f t="shared" si="754"/>
        <v>0</v>
      </c>
      <c r="AT901" s="9">
        <f t="shared" si="717"/>
        <v>0</v>
      </c>
      <c r="AU901" s="9">
        <f t="shared" si="718"/>
        <v>0</v>
      </c>
      <c r="AV901" s="9">
        <f t="shared" si="719"/>
        <v>0</v>
      </c>
      <c r="AW901" s="9">
        <f t="shared" si="720"/>
        <v>0</v>
      </c>
      <c r="AX901" s="9">
        <f t="shared" si="721"/>
        <v>0</v>
      </c>
      <c r="AY901" s="9">
        <f t="shared" si="722"/>
        <v>0</v>
      </c>
      <c r="AZ901" s="9">
        <f t="shared" si="723"/>
        <v>0</v>
      </c>
      <c r="BA901" s="9">
        <f t="shared" si="724"/>
        <v>0</v>
      </c>
      <c r="BB901" s="9">
        <f t="shared" si="725"/>
        <v>0</v>
      </c>
      <c r="BC901" s="9">
        <f t="shared" si="726"/>
        <v>0</v>
      </c>
      <c r="BD901" s="9">
        <f t="shared" si="727"/>
        <v>0</v>
      </c>
      <c r="BE901" s="9">
        <f t="shared" si="728"/>
        <v>0</v>
      </c>
      <c r="BF901" s="9">
        <f t="shared" si="729"/>
        <v>0</v>
      </c>
      <c r="BG901" s="9">
        <f t="shared" si="730"/>
        <v>0</v>
      </c>
      <c r="BH901" s="9">
        <f t="shared" si="731"/>
        <v>0</v>
      </c>
      <c r="BI901" s="9">
        <f t="shared" si="732"/>
        <v>0</v>
      </c>
      <c r="BJ901" s="6">
        <f t="shared" si="733"/>
        <v>0</v>
      </c>
      <c r="BK901" s="6">
        <f t="shared" si="734"/>
        <v>0</v>
      </c>
      <c r="BL901" s="6">
        <f t="shared" si="735"/>
        <v>0</v>
      </c>
      <c r="BM901" s="10">
        <f t="shared" si="736"/>
        <v>0</v>
      </c>
      <c r="BN901" s="10">
        <f t="shared" si="737"/>
        <v>0</v>
      </c>
      <c r="BO901" s="10">
        <f t="shared" si="738"/>
        <v>0</v>
      </c>
      <c r="BP901" s="11">
        <f t="shared" si="739"/>
        <v>0</v>
      </c>
      <c r="BQ901" s="11">
        <f t="shared" si="740"/>
        <v>0</v>
      </c>
      <c r="BR901" s="11">
        <f t="shared" si="741"/>
        <v>0</v>
      </c>
      <c r="BS901" s="10">
        <f t="shared" si="742"/>
        <v>0</v>
      </c>
      <c r="BT901" s="10">
        <f t="shared" si="743"/>
        <v>0</v>
      </c>
      <c r="BU901" s="10">
        <f t="shared" si="744"/>
        <v>0</v>
      </c>
      <c r="BV901" s="10">
        <f t="shared" si="745"/>
        <v>0</v>
      </c>
      <c r="BW901" s="10">
        <f t="shared" si="746"/>
        <v>0</v>
      </c>
      <c r="BX901" s="10">
        <f t="shared" si="747"/>
        <v>0</v>
      </c>
      <c r="BY901" s="10">
        <f t="shared" si="748"/>
        <v>0</v>
      </c>
      <c r="BZ901" s="10">
        <f t="shared" si="749"/>
        <v>0</v>
      </c>
      <c r="CA901" s="10">
        <f t="shared" si="750"/>
        <v>0</v>
      </c>
      <c r="CB901" s="9">
        <f t="shared" si="751"/>
        <v>0</v>
      </c>
      <c r="CC901" s="9">
        <f t="shared" si="752"/>
        <v>0</v>
      </c>
      <c r="CD901" s="9">
        <f t="shared" si="753"/>
        <v>0</v>
      </c>
      <c r="CE901" s="12">
        <f t="shared" si="755"/>
        <v>0</v>
      </c>
    </row>
    <row r="902" spans="8:83" ht="18" customHeight="1">
      <c r="H902"/>
      <c r="I902"/>
      <c r="J902"/>
      <c r="AA902" s="16">
        <f t="shared" ref="AA902:AA965" si="757">IF(Q_perm&lt;&gt;0, diffP1+diffP2,)</f>
        <v>0</v>
      </c>
      <c r="AB902" s="16">
        <f t="shared" ref="AB902:AB965" si="758">IF(Q_perm1&lt;&gt;0, P_feed1-P_feed2,)</f>
        <v>0</v>
      </c>
      <c r="AC902" s="16">
        <f t="shared" ref="AC902:AC965" si="759">IF(Q_perm2&lt;&gt;0, P_feed3-P_conc,)</f>
        <v>0</v>
      </c>
      <c r="AD902" s="16">
        <f t="shared" ref="AD902:AD965" si="760">IF(AND(Q_perm&lt;&gt;0,diffP&lt;&gt;0),diffP*(2*Q0_conc+Q0_perm)^1.5/(2*Q_conc+Q_perm)^1.5,)</f>
        <v>0</v>
      </c>
      <c r="AE902" s="16">
        <f t="shared" ref="AE902:AE965" si="761">IF(AND(Q_perm1&lt;&gt;0,diffP1&lt;&gt;0),diffP1*(2*(Q0_feed-Q0_perm1)+Q0_perm1)^1.5/(2*(Q_feed-Q_perm1)+Q_perm1)^1.5,)</f>
        <v>0</v>
      </c>
      <c r="AF902" s="16">
        <f t="shared" ref="AF902:AF965" si="762">IF(AND(Q_perm2&lt;&gt;0,diffP2&lt;&gt;0),diffP2*(2*(Q0_feed-Q0_perm1-Q0_perm2)+Q0_perm2)^1.5/(2*(Q_feed-Q_perm1-Q_perm2)+Q_perm2)^1.5,)</f>
        <v>0</v>
      </c>
      <c r="AG902" s="16">
        <f t="shared" ref="AG902:AG965" si="763">IF(Q_perm&lt;&gt;0,(NoOfPV1*(P_feed1-P_perm1)+NoOfPV2*(P_feed3-P_perm2))/NoOfPV-diffP/(2*NoOfArray),)</f>
        <v>0</v>
      </c>
      <c r="AH902" s="16">
        <f t="shared" ref="AH902:AH965" si="764">IF(Q_perm1&lt;&gt;0,(P_feed1-P_perm1)-diffP1/2,)</f>
        <v>0</v>
      </c>
      <c r="AI902" s="16">
        <f t="shared" ref="AI902:AI965" si="765">IF(Q_perm2&lt;&gt;0,(P_feed3-P_perm2)-diffP2/2,)</f>
        <v>0</v>
      </c>
      <c r="AJ902" s="15">
        <f t="shared" ref="AJ902:AJ965" si="766">IF(Temp&gt;25,EXP(TCF_U1*(1/298.15-1/(273.15+Temp))),EXP(TCF_U2*(1/298.15-1/(273.15+Temp))))</f>
        <v>0.42990838161300676</v>
      </c>
      <c r="AK902" s="6">
        <f t="shared" si="756"/>
        <v>0</v>
      </c>
      <c r="AL902" s="6">
        <f t="shared" si="756"/>
        <v>0</v>
      </c>
      <c r="AM902" s="6">
        <f t="shared" si="756"/>
        <v>0</v>
      </c>
      <c r="AN902" s="6">
        <f t="shared" si="756"/>
        <v>0</v>
      </c>
      <c r="AO902" s="9">
        <f t="shared" ref="AO902:AO965" si="767">IF(Q_perm&lt;&gt;0,LN(1/(1-Recovery))/Recovery,)</f>
        <v>0</v>
      </c>
      <c r="AP902" s="9">
        <f t="shared" ref="AP902:AP965" si="768">IF(Q_perm1&lt;&gt;0,LN(1/(1-Recovery1))/(Recovery1),)</f>
        <v>0</v>
      </c>
      <c r="AQ902" s="9">
        <f t="shared" ref="AQ902:AQ965" si="769">IF(Q_perm2&lt;&gt;0,LN(1/(1-Recovery2)/Recovery2),)</f>
        <v>0</v>
      </c>
      <c r="AR902" s="9">
        <f t="shared" ref="AR902:AR965" si="770">0.0385*TDSmean*(Temp+273.15)/(14.25*(1000-TDSmean/1000))</f>
        <v>0</v>
      </c>
      <c r="AS902" s="9">
        <f t="shared" si="754"/>
        <v>0</v>
      </c>
      <c r="AT902" s="9">
        <f t="shared" ref="AT902:AT965" si="771">0.0385*TDSmean_feed2*(Temp+273.15)/(14.25*(1000-TDSmean_feed2/1000))</f>
        <v>0</v>
      </c>
      <c r="AU902" s="9">
        <f t="shared" ref="AU902:AU965" si="772">0.0385*TDS_perm*(Temp+273.15)/(14.25*(1000-TDS_perm/1000))</f>
        <v>0</v>
      </c>
      <c r="AV902" s="9">
        <f t="shared" ref="AV902:AV965" si="773">0.0385*TDS_perm1*(Temp+273.15)/(14.25*(1000-TDS_perm1/1000))</f>
        <v>0</v>
      </c>
      <c r="AW902" s="9">
        <f t="shared" ref="AW902:AW965" si="774">0.0385*TDS_perm2*(Temp+273.15)/(14.25*(1000-TDS_perm2/1000))</f>
        <v>0</v>
      </c>
      <c r="AX902" s="9">
        <f t="shared" ref="AX902:AX965" si="775">IF(C_feed1&gt;7630,alpha1*EXP((beta1-LN(C_feed1))^2/gamma1),IF(C_feed1&gt;0,alpha2*EXP((beta2-LN(C_feed1))^2/gamma2),))</f>
        <v>0</v>
      </c>
      <c r="AY902" s="9">
        <f t="shared" ref="AY902:AY965" si="776">IF(C_feed2&gt;7630,alpha1*EXP((beta1-LN(C_feed2))^2/gamma1),IF(C_feed2&gt;0,alpha2*EXP((beta2-LN(C_feed2))^2/gamma2),IF(Recovery1&gt;0,TDS_feed1/(1-Recovery1),)))</f>
        <v>0</v>
      </c>
      <c r="AZ902" s="9">
        <f t="shared" ref="AZ902:AZ965" si="777">IF(C_conc&gt;7630,alpha1*EXP((beta1-LN(C_conc))^2/gamma1),IF(C_conc&gt;0,alpha2*EXP((beta2-LN(C_conc))^2/gamma2),IF(AND(Recovery2&gt;0,Q_perm2&gt;0),TDS_feed2/(1-Recovery2),)))</f>
        <v>0</v>
      </c>
      <c r="BA902" s="9">
        <f t="shared" ref="BA902:BA965" si="778">IF(C_perm&gt;7630,alpha1*EXP((beta1-LN(C_perm))^2/gamma1),IF(C_perm&gt;0,alpha2*EXP((beta2-LN(C_perm))^2/gamma2),))</f>
        <v>0</v>
      </c>
      <c r="BB902" s="9">
        <f t="shared" ref="BB902:BB965" si="779">IF(C_perm1&gt;7630,alpha1*EXP((beta1-LN(C_perm1))^2/gamma1),IF(C_perm1&gt;0,alpha2*EXP((beta2-LN(C_perm1))^2/gamma2),))</f>
        <v>0</v>
      </c>
      <c r="BC902" s="9">
        <f t="shared" ref="BC902:BC965" si="780">IF(C_perm2&gt;7630,alpha1*EXP((beta1-LN(C_perm2))^2/gamma1),IF(C_perm2&gt;0,alpha2*EXP((beta2-LN(C_perm2))^2/gamma2),))</f>
        <v>0</v>
      </c>
      <c r="BD902" s="9">
        <f t="shared" ref="BD902:BD965" si="781">TDS_feed1*ConcFactor</f>
        <v>0</v>
      </c>
      <c r="BE902" s="9">
        <f t="shared" ref="BE902:BE965" si="782">IF(Q_perm1&gt;0,TDS_feed1*ConcFactor1,)</f>
        <v>0</v>
      </c>
      <c r="BF902" s="9">
        <f t="shared" ref="BF902:BF965" si="783">IF(Q_perm2&gt;0,TDS_feed2*ConcFactor2,)</f>
        <v>0</v>
      </c>
      <c r="BG902" s="9">
        <f t="shared" ref="BG902:BG965" si="784">NetP-Pi_feed+Pi_perm</f>
        <v>0</v>
      </c>
      <c r="BH902" s="9">
        <f t="shared" ref="BH902:BH965" si="785">NetP1-Pi_feed1+Pi_perm1</f>
        <v>0</v>
      </c>
      <c r="BI902" s="9">
        <f t="shared" ref="BI902:BI965" si="786">NetP2-Pi_feed2+Pi_perm2</f>
        <v>0</v>
      </c>
      <c r="BJ902" s="6">
        <f t="shared" ref="BJ902:BJ965" si="787">IF(NDP&gt;0,Q_perm*(TCF0*NDP0)/(TCF*NDP),)</f>
        <v>0</v>
      </c>
      <c r="BK902" s="6">
        <f t="shared" ref="BK902:BK965" si="788">IF(NDP_feed1&gt;0,Q_perm1*(TCF0*NDP0_feed1)/(TCF*NDP_feed1),)</f>
        <v>0</v>
      </c>
      <c r="BL902" s="6">
        <f t="shared" ref="BL902:BL965" si="789">IF(NDP_feed2&gt;0,Q_perm2*(TCF0*NDP0_feed2)/(TCF*NDP_feed2),)</f>
        <v>0</v>
      </c>
      <c r="BM902" s="10">
        <f t="shared" ref="BM902:BM965" si="790">IF(AND(TDSmean&gt;0,NDP0&gt;0,TDS0_feed1&gt;0,TCF0&gt;0),TDS_perm/TDSmean*(NDP/NDP0)*(TCF0/TCF)*(TDSmean0/TDSmean)*(TDS_feed1/TDS0_feed1),)</f>
        <v>0</v>
      </c>
      <c r="BN902" s="10">
        <f t="shared" ref="BN902:BN965" si="791">IF(AND(TDSmean_feed1&gt;0,NDP0_feed1&gt;0,TCF&gt;0,TDS0_feed1&gt;0),TDS_perm1/TDSmean_feed1*(NDP_feed1/NDP0_feed1)*(TCF0/TCF)*(TDSmean0_feed1/TDSmean_feed1)*(TDS_feed1/TDS0_feed1),)</f>
        <v>0</v>
      </c>
      <c r="BO902" s="10">
        <f t="shared" ref="BO902:BO965" si="792">IF(AND(TDSmean_feed2&gt;0,NDP0_feed2&gt;0,TCF&gt;0,TDS0_feed2&gt;0),TDS_perm2/TDSmean_feed2*(NDP_feed2/NDP0_feed2)*(TCF0/TCF)*(TDSmean0_feed2/TDSmean_feed2)*(TDS_feed2/TDS0_feed2),)</f>
        <v>0</v>
      </c>
      <c r="BP902" s="11">
        <f t="shared" ref="BP902:BP965" si="793">IF(normSP&gt;0,1-normSP,)</f>
        <v>0</v>
      </c>
      <c r="BQ902" s="11">
        <f t="shared" ref="BQ902:BQ965" si="794">IF(normSP1&gt;0,1-normSP1,)</f>
        <v>0</v>
      </c>
      <c r="BR902" s="11">
        <f t="shared" ref="BR902:BR965" si="795">IF(normSP2&gt;0,1-normSP2,)</f>
        <v>0</v>
      </c>
      <c r="BS902" s="10">
        <f t="shared" ref="BS902:BS965" si="796">IF(AND(TDS_perm&gt;0,TDS_feed1&gt;0),1-TDS_perm/TDS_feed1,)</f>
        <v>0</v>
      </c>
      <c r="BT902" s="10">
        <f t="shared" ref="BT902:BT965" si="797">IF(AND(TDS_perm1&gt;0,TDS_feed1&gt;0),1-TDS_perm1/TDS_feed1,)</f>
        <v>0</v>
      </c>
      <c r="BU902" s="10">
        <f t="shared" ref="BU902:BU965" si="798">IF(AND(TDS_perm2&gt;0,TDS_feed2&gt;0),1-TDS_perm2/TDS_feed2,)</f>
        <v>0</v>
      </c>
      <c r="BV902" s="10">
        <f t="shared" ref="BV902:BV965" si="799">IF(Q_perm&gt;0,Q_perm/Q_feed,)</f>
        <v>0</v>
      </c>
      <c r="BW902" s="10">
        <f t="shared" ref="BW902:BW965" si="800">IF(AND(Q_perm1&gt;0,Q_feed&gt;0),Q_perm1/Q_feed,)</f>
        <v>0</v>
      </c>
      <c r="BX902" s="10">
        <f t="shared" ref="BX902:BX965" si="801">IF(AND(Q_feed&gt;Q_perm1,Q_perm2&gt;0),Q_perm2/(Q_feed-Q_perm1),)</f>
        <v>0</v>
      </c>
      <c r="BY902" s="10">
        <f t="shared" ref="BY902:BY965" si="802">IF(AND(C_feed1&gt;0,C_conc&gt;0),1-C_feed1/C_conc,)</f>
        <v>0</v>
      </c>
      <c r="BZ902" s="10">
        <f t="shared" ref="BZ902:BZ965" si="803">IF(AND(C_feed2&gt;0,C_feed1&gt;0),1-C_feed1/C_feed2,)</f>
        <v>0</v>
      </c>
      <c r="CA902" s="10">
        <f t="shared" ref="CA902:CA965" si="804">IF(AND(C_feed2&gt;0,C0_conc&gt;0),1-C_feed2/C0_conc,)</f>
        <v>0</v>
      </c>
      <c r="CB902" s="9">
        <f t="shared" ref="CB902:CB965" si="805">IF(AND(Recovery&gt;0,Rec_C&gt;0),Recovery/Rec_C,)</f>
        <v>0</v>
      </c>
      <c r="CC902" s="9">
        <f t="shared" ref="CC902:CC965" si="806">IF(AND(Recovery1&gt;0,Rec_C1&gt;0),Recovery1/Rec_C1,)</f>
        <v>0</v>
      </c>
      <c r="CD902" s="9">
        <f t="shared" ref="CD902:CD965" si="807">IF(AND(Recovery2&gt;0,Rec_C2&gt;0),Recovery2/Rec_C2,)</f>
        <v>0</v>
      </c>
      <c r="CE902" s="12">
        <f t="shared" si="755"/>
        <v>0</v>
      </c>
    </row>
    <row r="903" spans="8:83" ht="18" customHeight="1">
      <c r="H903"/>
      <c r="I903"/>
      <c r="J903"/>
      <c r="AA903" s="16">
        <f t="shared" si="757"/>
        <v>0</v>
      </c>
      <c r="AB903" s="16">
        <f t="shared" si="758"/>
        <v>0</v>
      </c>
      <c r="AC903" s="16">
        <f t="shared" si="759"/>
        <v>0</v>
      </c>
      <c r="AD903" s="16">
        <f t="shared" si="760"/>
        <v>0</v>
      </c>
      <c r="AE903" s="16">
        <f t="shared" si="761"/>
        <v>0</v>
      </c>
      <c r="AF903" s="16">
        <f t="shared" si="762"/>
        <v>0</v>
      </c>
      <c r="AG903" s="16">
        <f t="shared" si="763"/>
        <v>0</v>
      </c>
      <c r="AH903" s="16">
        <f t="shared" si="764"/>
        <v>0</v>
      </c>
      <c r="AI903" s="16">
        <f t="shared" si="765"/>
        <v>0</v>
      </c>
      <c r="AJ903" s="15">
        <f t="shared" si="766"/>
        <v>0.42990838161300676</v>
      </c>
      <c r="AK903" s="6">
        <f t="shared" si="756"/>
        <v>0</v>
      </c>
      <c r="AL903" s="6">
        <f t="shared" si="756"/>
        <v>0</v>
      </c>
      <c r="AM903" s="6">
        <f t="shared" si="756"/>
        <v>0</v>
      </c>
      <c r="AN903" s="6">
        <f t="shared" si="756"/>
        <v>0</v>
      </c>
      <c r="AO903" s="9">
        <f t="shared" si="767"/>
        <v>0</v>
      </c>
      <c r="AP903" s="9">
        <f t="shared" si="768"/>
        <v>0</v>
      </c>
      <c r="AQ903" s="9">
        <f t="shared" si="769"/>
        <v>0</v>
      </c>
      <c r="AR903" s="9">
        <f t="shared" si="770"/>
        <v>0</v>
      </c>
      <c r="AS903" s="9">
        <f t="shared" ref="AS903:AS966" si="808">0.0385*TDSmean_feed1*(Temp+273.15)/(14.25*(1000-TDSmean/1000))</f>
        <v>0</v>
      </c>
      <c r="AT903" s="9">
        <f t="shared" si="771"/>
        <v>0</v>
      </c>
      <c r="AU903" s="9">
        <f t="shared" si="772"/>
        <v>0</v>
      </c>
      <c r="AV903" s="9">
        <f t="shared" si="773"/>
        <v>0</v>
      </c>
      <c r="AW903" s="9">
        <f t="shared" si="774"/>
        <v>0</v>
      </c>
      <c r="AX903" s="9">
        <f t="shared" si="775"/>
        <v>0</v>
      </c>
      <c r="AY903" s="9">
        <f t="shared" si="776"/>
        <v>0</v>
      </c>
      <c r="AZ903" s="9">
        <f t="shared" si="777"/>
        <v>0</v>
      </c>
      <c r="BA903" s="9">
        <f t="shared" si="778"/>
        <v>0</v>
      </c>
      <c r="BB903" s="9">
        <f t="shared" si="779"/>
        <v>0</v>
      </c>
      <c r="BC903" s="9">
        <f t="shared" si="780"/>
        <v>0</v>
      </c>
      <c r="BD903" s="9">
        <f t="shared" si="781"/>
        <v>0</v>
      </c>
      <c r="BE903" s="9">
        <f t="shared" si="782"/>
        <v>0</v>
      </c>
      <c r="BF903" s="9">
        <f t="shared" si="783"/>
        <v>0</v>
      </c>
      <c r="BG903" s="9">
        <f t="shared" si="784"/>
        <v>0</v>
      </c>
      <c r="BH903" s="9">
        <f t="shared" si="785"/>
        <v>0</v>
      </c>
      <c r="BI903" s="9">
        <f t="shared" si="786"/>
        <v>0</v>
      </c>
      <c r="BJ903" s="6">
        <f t="shared" si="787"/>
        <v>0</v>
      </c>
      <c r="BK903" s="6">
        <f t="shared" si="788"/>
        <v>0</v>
      </c>
      <c r="BL903" s="6">
        <f t="shared" si="789"/>
        <v>0</v>
      </c>
      <c r="BM903" s="10">
        <f t="shared" si="790"/>
        <v>0</v>
      </c>
      <c r="BN903" s="10">
        <f t="shared" si="791"/>
        <v>0</v>
      </c>
      <c r="BO903" s="10">
        <f t="shared" si="792"/>
        <v>0</v>
      </c>
      <c r="BP903" s="11">
        <f t="shared" si="793"/>
        <v>0</v>
      </c>
      <c r="BQ903" s="11">
        <f t="shared" si="794"/>
        <v>0</v>
      </c>
      <c r="BR903" s="11">
        <f t="shared" si="795"/>
        <v>0</v>
      </c>
      <c r="BS903" s="10">
        <f t="shared" si="796"/>
        <v>0</v>
      </c>
      <c r="BT903" s="10">
        <f t="shared" si="797"/>
        <v>0</v>
      </c>
      <c r="BU903" s="10">
        <f t="shared" si="798"/>
        <v>0</v>
      </c>
      <c r="BV903" s="10">
        <f t="shared" si="799"/>
        <v>0</v>
      </c>
      <c r="BW903" s="10">
        <f t="shared" si="800"/>
        <v>0</v>
      </c>
      <c r="BX903" s="10">
        <f t="shared" si="801"/>
        <v>0</v>
      </c>
      <c r="BY903" s="10">
        <f t="shared" si="802"/>
        <v>0</v>
      </c>
      <c r="BZ903" s="10">
        <f t="shared" si="803"/>
        <v>0</v>
      </c>
      <c r="CA903" s="10">
        <f t="shared" si="804"/>
        <v>0</v>
      </c>
      <c r="CB903" s="9">
        <f t="shared" si="805"/>
        <v>0</v>
      </c>
      <c r="CC903" s="9">
        <f t="shared" si="806"/>
        <v>0</v>
      </c>
      <c r="CD903" s="9">
        <f t="shared" si="807"/>
        <v>0</v>
      </c>
      <c r="CE903" s="12">
        <f t="shared" ref="CE903:CE966" si="809">IF(A903-$A$6&gt;0,A903-$A$6,)</f>
        <v>0</v>
      </c>
    </row>
    <row r="904" spans="8:83" ht="18" customHeight="1">
      <c r="H904"/>
      <c r="I904"/>
      <c r="J904"/>
      <c r="AA904" s="16">
        <f t="shared" si="757"/>
        <v>0</v>
      </c>
      <c r="AB904" s="16">
        <f t="shared" si="758"/>
        <v>0</v>
      </c>
      <c r="AC904" s="16">
        <f t="shared" si="759"/>
        <v>0</v>
      </c>
      <c r="AD904" s="16">
        <f t="shared" si="760"/>
        <v>0</v>
      </c>
      <c r="AE904" s="16">
        <f t="shared" si="761"/>
        <v>0</v>
      </c>
      <c r="AF904" s="16">
        <f t="shared" si="762"/>
        <v>0</v>
      </c>
      <c r="AG904" s="16">
        <f t="shared" si="763"/>
        <v>0</v>
      </c>
      <c r="AH904" s="16">
        <f t="shared" si="764"/>
        <v>0</v>
      </c>
      <c r="AI904" s="16">
        <f t="shared" si="765"/>
        <v>0</v>
      </c>
      <c r="AJ904" s="15">
        <f t="shared" si="766"/>
        <v>0.42990838161300676</v>
      </c>
      <c r="AK904" s="6">
        <f t="shared" si="756"/>
        <v>0</v>
      </c>
      <c r="AL904" s="6">
        <f t="shared" si="756"/>
        <v>0</v>
      </c>
      <c r="AM904" s="6">
        <f t="shared" si="756"/>
        <v>0</v>
      </c>
      <c r="AN904" s="6">
        <f t="shared" si="756"/>
        <v>0</v>
      </c>
      <c r="AO904" s="9">
        <f t="shared" si="767"/>
        <v>0</v>
      </c>
      <c r="AP904" s="9">
        <f t="shared" si="768"/>
        <v>0</v>
      </c>
      <c r="AQ904" s="9">
        <f t="shared" si="769"/>
        <v>0</v>
      </c>
      <c r="AR904" s="9">
        <f t="shared" si="770"/>
        <v>0</v>
      </c>
      <c r="AS904" s="9">
        <f t="shared" si="808"/>
        <v>0</v>
      </c>
      <c r="AT904" s="9">
        <f t="shared" si="771"/>
        <v>0</v>
      </c>
      <c r="AU904" s="9">
        <f t="shared" si="772"/>
        <v>0</v>
      </c>
      <c r="AV904" s="9">
        <f t="shared" si="773"/>
        <v>0</v>
      </c>
      <c r="AW904" s="9">
        <f t="shared" si="774"/>
        <v>0</v>
      </c>
      <c r="AX904" s="9">
        <f t="shared" si="775"/>
        <v>0</v>
      </c>
      <c r="AY904" s="9">
        <f t="shared" si="776"/>
        <v>0</v>
      </c>
      <c r="AZ904" s="9">
        <f t="shared" si="777"/>
        <v>0</v>
      </c>
      <c r="BA904" s="9">
        <f t="shared" si="778"/>
        <v>0</v>
      </c>
      <c r="BB904" s="9">
        <f t="shared" si="779"/>
        <v>0</v>
      </c>
      <c r="BC904" s="9">
        <f t="shared" si="780"/>
        <v>0</v>
      </c>
      <c r="BD904" s="9">
        <f t="shared" si="781"/>
        <v>0</v>
      </c>
      <c r="BE904" s="9">
        <f t="shared" si="782"/>
        <v>0</v>
      </c>
      <c r="BF904" s="9">
        <f t="shared" si="783"/>
        <v>0</v>
      </c>
      <c r="BG904" s="9">
        <f t="shared" si="784"/>
        <v>0</v>
      </c>
      <c r="BH904" s="9">
        <f t="shared" si="785"/>
        <v>0</v>
      </c>
      <c r="BI904" s="9">
        <f t="shared" si="786"/>
        <v>0</v>
      </c>
      <c r="BJ904" s="6">
        <f t="shared" si="787"/>
        <v>0</v>
      </c>
      <c r="BK904" s="6">
        <f t="shared" si="788"/>
        <v>0</v>
      </c>
      <c r="BL904" s="6">
        <f t="shared" si="789"/>
        <v>0</v>
      </c>
      <c r="BM904" s="10">
        <f t="shared" si="790"/>
        <v>0</v>
      </c>
      <c r="BN904" s="10">
        <f t="shared" si="791"/>
        <v>0</v>
      </c>
      <c r="BO904" s="10">
        <f t="shared" si="792"/>
        <v>0</v>
      </c>
      <c r="BP904" s="11">
        <f t="shared" si="793"/>
        <v>0</v>
      </c>
      <c r="BQ904" s="11">
        <f t="shared" si="794"/>
        <v>0</v>
      </c>
      <c r="BR904" s="11">
        <f t="shared" si="795"/>
        <v>0</v>
      </c>
      <c r="BS904" s="10">
        <f t="shared" si="796"/>
        <v>0</v>
      </c>
      <c r="BT904" s="10">
        <f t="shared" si="797"/>
        <v>0</v>
      </c>
      <c r="BU904" s="10">
        <f t="shared" si="798"/>
        <v>0</v>
      </c>
      <c r="BV904" s="10">
        <f t="shared" si="799"/>
        <v>0</v>
      </c>
      <c r="BW904" s="10">
        <f t="shared" si="800"/>
        <v>0</v>
      </c>
      <c r="BX904" s="10">
        <f t="shared" si="801"/>
        <v>0</v>
      </c>
      <c r="BY904" s="10">
        <f t="shared" si="802"/>
        <v>0</v>
      </c>
      <c r="BZ904" s="10">
        <f t="shared" si="803"/>
        <v>0</v>
      </c>
      <c r="CA904" s="10">
        <f t="shared" si="804"/>
        <v>0</v>
      </c>
      <c r="CB904" s="9">
        <f t="shared" si="805"/>
        <v>0</v>
      </c>
      <c r="CC904" s="9">
        <f t="shared" si="806"/>
        <v>0</v>
      </c>
      <c r="CD904" s="9">
        <f t="shared" si="807"/>
        <v>0</v>
      </c>
      <c r="CE904" s="12">
        <f t="shared" si="809"/>
        <v>0</v>
      </c>
    </row>
    <row r="905" spans="8:83" ht="18" customHeight="1">
      <c r="H905"/>
      <c r="I905"/>
      <c r="J905"/>
      <c r="AA905" s="16">
        <f t="shared" si="757"/>
        <v>0</v>
      </c>
      <c r="AB905" s="16">
        <f t="shared" si="758"/>
        <v>0</v>
      </c>
      <c r="AC905" s="16">
        <f t="shared" si="759"/>
        <v>0</v>
      </c>
      <c r="AD905" s="16">
        <f t="shared" si="760"/>
        <v>0</v>
      </c>
      <c r="AE905" s="16">
        <f t="shared" si="761"/>
        <v>0</v>
      </c>
      <c r="AF905" s="16">
        <f t="shared" si="762"/>
        <v>0</v>
      </c>
      <c r="AG905" s="16">
        <f t="shared" si="763"/>
        <v>0</v>
      </c>
      <c r="AH905" s="16">
        <f t="shared" si="764"/>
        <v>0</v>
      </c>
      <c r="AI905" s="16">
        <f t="shared" si="765"/>
        <v>0</v>
      </c>
      <c r="AJ905" s="15">
        <f t="shared" si="766"/>
        <v>0.42990838161300676</v>
      </c>
      <c r="AK905" s="6">
        <f t="shared" si="756"/>
        <v>0</v>
      </c>
      <c r="AL905" s="6">
        <f t="shared" si="756"/>
        <v>0</v>
      </c>
      <c r="AM905" s="6">
        <f t="shared" si="756"/>
        <v>0</v>
      </c>
      <c r="AN905" s="6">
        <f t="shared" si="756"/>
        <v>0</v>
      </c>
      <c r="AO905" s="9">
        <f t="shared" si="767"/>
        <v>0</v>
      </c>
      <c r="AP905" s="9">
        <f t="shared" si="768"/>
        <v>0</v>
      </c>
      <c r="AQ905" s="9">
        <f t="shared" si="769"/>
        <v>0</v>
      </c>
      <c r="AR905" s="9">
        <f t="shared" si="770"/>
        <v>0</v>
      </c>
      <c r="AS905" s="9">
        <f t="shared" si="808"/>
        <v>0</v>
      </c>
      <c r="AT905" s="9">
        <f t="shared" si="771"/>
        <v>0</v>
      </c>
      <c r="AU905" s="9">
        <f t="shared" si="772"/>
        <v>0</v>
      </c>
      <c r="AV905" s="9">
        <f t="shared" si="773"/>
        <v>0</v>
      </c>
      <c r="AW905" s="9">
        <f t="shared" si="774"/>
        <v>0</v>
      </c>
      <c r="AX905" s="9">
        <f t="shared" si="775"/>
        <v>0</v>
      </c>
      <c r="AY905" s="9">
        <f t="shared" si="776"/>
        <v>0</v>
      </c>
      <c r="AZ905" s="9">
        <f t="shared" si="777"/>
        <v>0</v>
      </c>
      <c r="BA905" s="9">
        <f t="shared" si="778"/>
        <v>0</v>
      </c>
      <c r="BB905" s="9">
        <f t="shared" si="779"/>
        <v>0</v>
      </c>
      <c r="BC905" s="9">
        <f t="shared" si="780"/>
        <v>0</v>
      </c>
      <c r="BD905" s="9">
        <f t="shared" si="781"/>
        <v>0</v>
      </c>
      <c r="BE905" s="9">
        <f t="shared" si="782"/>
        <v>0</v>
      </c>
      <c r="BF905" s="9">
        <f t="shared" si="783"/>
        <v>0</v>
      </c>
      <c r="BG905" s="9">
        <f t="shared" si="784"/>
        <v>0</v>
      </c>
      <c r="BH905" s="9">
        <f t="shared" si="785"/>
        <v>0</v>
      </c>
      <c r="BI905" s="9">
        <f t="shared" si="786"/>
        <v>0</v>
      </c>
      <c r="BJ905" s="6">
        <f t="shared" si="787"/>
        <v>0</v>
      </c>
      <c r="BK905" s="6">
        <f t="shared" si="788"/>
        <v>0</v>
      </c>
      <c r="BL905" s="6">
        <f t="shared" si="789"/>
        <v>0</v>
      </c>
      <c r="BM905" s="10">
        <f t="shared" si="790"/>
        <v>0</v>
      </c>
      <c r="BN905" s="10">
        <f t="shared" si="791"/>
        <v>0</v>
      </c>
      <c r="BO905" s="10">
        <f t="shared" si="792"/>
        <v>0</v>
      </c>
      <c r="BP905" s="11">
        <f t="shared" si="793"/>
        <v>0</v>
      </c>
      <c r="BQ905" s="11">
        <f t="shared" si="794"/>
        <v>0</v>
      </c>
      <c r="BR905" s="11">
        <f t="shared" si="795"/>
        <v>0</v>
      </c>
      <c r="BS905" s="10">
        <f t="shared" si="796"/>
        <v>0</v>
      </c>
      <c r="BT905" s="10">
        <f t="shared" si="797"/>
        <v>0</v>
      </c>
      <c r="BU905" s="10">
        <f t="shared" si="798"/>
        <v>0</v>
      </c>
      <c r="BV905" s="10">
        <f t="shared" si="799"/>
        <v>0</v>
      </c>
      <c r="BW905" s="10">
        <f t="shared" si="800"/>
        <v>0</v>
      </c>
      <c r="BX905" s="10">
        <f t="shared" si="801"/>
        <v>0</v>
      </c>
      <c r="BY905" s="10">
        <f t="shared" si="802"/>
        <v>0</v>
      </c>
      <c r="BZ905" s="10">
        <f t="shared" si="803"/>
        <v>0</v>
      </c>
      <c r="CA905" s="10">
        <f t="shared" si="804"/>
        <v>0</v>
      </c>
      <c r="CB905" s="9">
        <f t="shared" si="805"/>
        <v>0</v>
      </c>
      <c r="CC905" s="9">
        <f t="shared" si="806"/>
        <v>0</v>
      </c>
      <c r="CD905" s="9">
        <f t="shared" si="807"/>
        <v>0</v>
      </c>
      <c r="CE905" s="12">
        <f t="shared" si="809"/>
        <v>0</v>
      </c>
    </row>
    <row r="906" spans="8:83" ht="18" customHeight="1">
      <c r="H906"/>
      <c r="I906"/>
      <c r="J906"/>
      <c r="AA906" s="16">
        <f t="shared" si="757"/>
        <v>0</v>
      </c>
      <c r="AB906" s="16">
        <f t="shared" si="758"/>
        <v>0</v>
      </c>
      <c r="AC906" s="16">
        <f t="shared" si="759"/>
        <v>0</v>
      </c>
      <c r="AD906" s="16">
        <f t="shared" si="760"/>
        <v>0</v>
      </c>
      <c r="AE906" s="16">
        <f t="shared" si="761"/>
        <v>0</v>
      </c>
      <c r="AF906" s="16">
        <f t="shared" si="762"/>
        <v>0</v>
      </c>
      <c r="AG906" s="16">
        <f t="shared" si="763"/>
        <v>0</v>
      </c>
      <c r="AH906" s="16">
        <f t="shared" si="764"/>
        <v>0</v>
      </c>
      <c r="AI906" s="16">
        <f t="shared" si="765"/>
        <v>0</v>
      </c>
      <c r="AJ906" s="15">
        <f t="shared" si="766"/>
        <v>0.42990838161300676</v>
      </c>
      <c r="AK906" s="6">
        <f t="shared" si="756"/>
        <v>0</v>
      </c>
      <c r="AL906" s="6">
        <f t="shared" si="756"/>
        <v>0</v>
      </c>
      <c r="AM906" s="6">
        <f t="shared" si="756"/>
        <v>0</v>
      </c>
      <c r="AN906" s="6">
        <f t="shared" si="756"/>
        <v>0</v>
      </c>
      <c r="AO906" s="9">
        <f t="shared" si="767"/>
        <v>0</v>
      </c>
      <c r="AP906" s="9">
        <f t="shared" si="768"/>
        <v>0</v>
      </c>
      <c r="AQ906" s="9">
        <f t="shared" si="769"/>
        <v>0</v>
      </c>
      <c r="AR906" s="9">
        <f t="shared" si="770"/>
        <v>0</v>
      </c>
      <c r="AS906" s="9">
        <f t="shared" si="808"/>
        <v>0</v>
      </c>
      <c r="AT906" s="9">
        <f t="shared" si="771"/>
        <v>0</v>
      </c>
      <c r="AU906" s="9">
        <f t="shared" si="772"/>
        <v>0</v>
      </c>
      <c r="AV906" s="9">
        <f t="shared" si="773"/>
        <v>0</v>
      </c>
      <c r="AW906" s="9">
        <f t="shared" si="774"/>
        <v>0</v>
      </c>
      <c r="AX906" s="9">
        <f t="shared" si="775"/>
        <v>0</v>
      </c>
      <c r="AY906" s="9">
        <f t="shared" si="776"/>
        <v>0</v>
      </c>
      <c r="AZ906" s="9">
        <f t="shared" si="777"/>
        <v>0</v>
      </c>
      <c r="BA906" s="9">
        <f t="shared" si="778"/>
        <v>0</v>
      </c>
      <c r="BB906" s="9">
        <f t="shared" si="779"/>
        <v>0</v>
      </c>
      <c r="BC906" s="9">
        <f t="shared" si="780"/>
        <v>0</v>
      </c>
      <c r="BD906" s="9">
        <f t="shared" si="781"/>
        <v>0</v>
      </c>
      <c r="BE906" s="9">
        <f t="shared" si="782"/>
        <v>0</v>
      </c>
      <c r="BF906" s="9">
        <f t="shared" si="783"/>
        <v>0</v>
      </c>
      <c r="BG906" s="9">
        <f t="shared" si="784"/>
        <v>0</v>
      </c>
      <c r="BH906" s="9">
        <f t="shared" si="785"/>
        <v>0</v>
      </c>
      <c r="BI906" s="9">
        <f t="shared" si="786"/>
        <v>0</v>
      </c>
      <c r="BJ906" s="6">
        <f t="shared" si="787"/>
        <v>0</v>
      </c>
      <c r="BK906" s="6">
        <f t="shared" si="788"/>
        <v>0</v>
      </c>
      <c r="BL906" s="6">
        <f t="shared" si="789"/>
        <v>0</v>
      </c>
      <c r="BM906" s="10">
        <f t="shared" si="790"/>
        <v>0</v>
      </c>
      <c r="BN906" s="10">
        <f t="shared" si="791"/>
        <v>0</v>
      </c>
      <c r="BO906" s="10">
        <f t="shared" si="792"/>
        <v>0</v>
      </c>
      <c r="BP906" s="11">
        <f t="shared" si="793"/>
        <v>0</v>
      </c>
      <c r="BQ906" s="11">
        <f t="shared" si="794"/>
        <v>0</v>
      </c>
      <c r="BR906" s="11">
        <f t="shared" si="795"/>
        <v>0</v>
      </c>
      <c r="BS906" s="10">
        <f t="shared" si="796"/>
        <v>0</v>
      </c>
      <c r="BT906" s="10">
        <f t="shared" si="797"/>
        <v>0</v>
      </c>
      <c r="BU906" s="10">
        <f t="shared" si="798"/>
        <v>0</v>
      </c>
      <c r="BV906" s="10">
        <f t="shared" si="799"/>
        <v>0</v>
      </c>
      <c r="BW906" s="10">
        <f t="shared" si="800"/>
        <v>0</v>
      </c>
      <c r="BX906" s="10">
        <f t="shared" si="801"/>
        <v>0</v>
      </c>
      <c r="BY906" s="10">
        <f t="shared" si="802"/>
        <v>0</v>
      </c>
      <c r="BZ906" s="10">
        <f t="shared" si="803"/>
        <v>0</v>
      </c>
      <c r="CA906" s="10">
        <f t="shared" si="804"/>
        <v>0</v>
      </c>
      <c r="CB906" s="9">
        <f t="shared" si="805"/>
        <v>0</v>
      </c>
      <c r="CC906" s="9">
        <f t="shared" si="806"/>
        <v>0</v>
      </c>
      <c r="CD906" s="9">
        <f t="shared" si="807"/>
        <v>0</v>
      </c>
      <c r="CE906" s="12">
        <f t="shared" si="809"/>
        <v>0</v>
      </c>
    </row>
    <row r="907" spans="8:83" ht="18" customHeight="1">
      <c r="H907"/>
      <c r="I907"/>
      <c r="J907"/>
      <c r="AA907" s="16">
        <f t="shared" si="757"/>
        <v>0</v>
      </c>
      <c r="AB907" s="16">
        <f t="shared" si="758"/>
        <v>0</v>
      </c>
      <c r="AC907" s="16">
        <f t="shared" si="759"/>
        <v>0</v>
      </c>
      <c r="AD907" s="16">
        <f t="shared" si="760"/>
        <v>0</v>
      </c>
      <c r="AE907" s="16">
        <f t="shared" si="761"/>
        <v>0</v>
      </c>
      <c r="AF907" s="16">
        <f t="shared" si="762"/>
        <v>0</v>
      </c>
      <c r="AG907" s="16">
        <f t="shared" si="763"/>
        <v>0</v>
      </c>
      <c r="AH907" s="16">
        <f t="shared" si="764"/>
        <v>0</v>
      </c>
      <c r="AI907" s="16">
        <f t="shared" si="765"/>
        <v>0</v>
      </c>
      <c r="AJ907" s="15">
        <f t="shared" si="766"/>
        <v>0.42990838161300676</v>
      </c>
      <c r="AK907" s="6">
        <f t="shared" si="756"/>
        <v>0</v>
      </c>
      <c r="AL907" s="6">
        <f t="shared" si="756"/>
        <v>0</v>
      </c>
      <c r="AM907" s="6">
        <f t="shared" si="756"/>
        <v>0</v>
      </c>
      <c r="AN907" s="6">
        <f t="shared" si="756"/>
        <v>0</v>
      </c>
      <c r="AO907" s="9">
        <f t="shared" si="767"/>
        <v>0</v>
      </c>
      <c r="AP907" s="9">
        <f t="shared" si="768"/>
        <v>0</v>
      </c>
      <c r="AQ907" s="9">
        <f t="shared" si="769"/>
        <v>0</v>
      </c>
      <c r="AR907" s="9">
        <f t="shared" si="770"/>
        <v>0</v>
      </c>
      <c r="AS907" s="9">
        <f t="shared" si="808"/>
        <v>0</v>
      </c>
      <c r="AT907" s="9">
        <f t="shared" si="771"/>
        <v>0</v>
      </c>
      <c r="AU907" s="9">
        <f t="shared" si="772"/>
        <v>0</v>
      </c>
      <c r="AV907" s="9">
        <f t="shared" si="773"/>
        <v>0</v>
      </c>
      <c r="AW907" s="9">
        <f t="shared" si="774"/>
        <v>0</v>
      </c>
      <c r="AX907" s="9">
        <f t="shared" si="775"/>
        <v>0</v>
      </c>
      <c r="AY907" s="9">
        <f t="shared" si="776"/>
        <v>0</v>
      </c>
      <c r="AZ907" s="9">
        <f t="shared" si="777"/>
        <v>0</v>
      </c>
      <c r="BA907" s="9">
        <f t="shared" si="778"/>
        <v>0</v>
      </c>
      <c r="BB907" s="9">
        <f t="shared" si="779"/>
        <v>0</v>
      </c>
      <c r="BC907" s="9">
        <f t="shared" si="780"/>
        <v>0</v>
      </c>
      <c r="BD907" s="9">
        <f t="shared" si="781"/>
        <v>0</v>
      </c>
      <c r="BE907" s="9">
        <f t="shared" si="782"/>
        <v>0</v>
      </c>
      <c r="BF907" s="9">
        <f t="shared" si="783"/>
        <v>0</v>
      </c>
      <c r="BG907" s="9">
        <f t="shared" si="784"/>
        <v>0</v>
      </c>
      <c r="BH907" s="9">
        <f t="shared" si="785"/>
        <v>0</v>
      </c>
      <c r="BI907" s="9">
        <f t="shared" si="786"/>
        <v>0</v>
      </c>
      <c r="BJ907" s="6">
        <f t="shared" si="787"/>
        <v>0</v>
      </c>
      <c r="BK907" s="6">
        <f t="shared" si="788"/>
        <v>0</v>
      </c>
      <c r="BL907" s="6">
        <f t="shared" si="789"/>
        <v>0</v>
      </c>
      <c r="BM907" s="10">
        <f t="shared" si="790"/>
        <v>0</v>
      </c>
      <c r="BN907" s="10">
        <f t="shared" si="791"/>
        <v>0</v>
      </c>
      <c r="BO907" s="10">
        <f t="shared" si="792"/>
        <v>0</v>
      </c>
      <c r="BP907" s="11">
        <f t="shared" si="793"/>
        <v>0</v>
      </c>
      <c r="BQ907" s="11">
        <f t="shared" si="794"/>
        <v>0</v>
      </c>
      <c r="BR907" s="11">
        <f t="shared" si="795"/>
        <v>0</v>
      </c>
      <c r="BS907" s="10">
        <f t="shared" si="796"/>
        <v>0</v>
      </c>
      <c r="BT907" s="10">
        <f t="shared" si="797"/>
        <v>0</v>
      </c>
      <c r="BU907" s="10">
        <f t="shared" si="798"/>
        <v>0</v>
      </c>
      <c r="BV907" s="10">
        <f t="shared" si="799"/>
        <v>0</v>
      </c>
      <c r="BW907" s="10">
        <f t="shared" si="800"/>
        <v>0</v>
      </c>
      <c r="BX907" s="10">
        <f t="shared" si="801"/>
        <v>0</v>
      </c>
      <c r="BY907" s="10">
        <f t="shared" si="802"/>
        <v>0</v>
      </c>
      <c r="BZ907" s="10">
        <f t="shared" si="803"/>
        <v>0</v>
      </c>
      <c r="CA907" s="10">
        <f t="shared" si="804"/>
        <v>0</v>
      </c>
      <c r="CB907" s="9">
        <f t="shared" si="805"/>
        <v>0</v>
      </c>
      <c r="CC907" s="9">
        <f t="shared" si="806"/>
        <v>0</v>
      </c>
      <c r="CD907" s="9">
        <f t="shared" si="807"/>
        <v>0</v>
      </c>
      <c r="CE907" s="12">
        <f t="shared" si="809"/>
        <v>0</v>
      </c>
    </row>
    <row r="908" spans="8:83" ht="18" customHeight="1">
      <c r="H908"/>
      <c r="I908"/>
      <c r="J908"/>
      <c r="AA908" s="16">
        <f t="shared" si="757"/>
        <v>0</v>
      </c>
      <c r="AB908" s="16">
        <f t="shared" si="758"/>
        <v>0</v>
      </c>
      <c r="AC908" s="16">
        <f t="shared" si="759"/>
        <v>0</v>
      </c>
      <c r="AD908" s="16">
        <f t="shared" si="760"/>
        <v>0</v>
      </c>
      <c r="AE908" s="16">
        <f t="shared" si="761"/>
        <v>0</v>
      </c>
      <c r="AF908" s="16">
        <f t="shared" si="762"/>
        <v>0</v>
      </c>
      <c r="AG908" s="16">
        <f t="shared" si="763"/>
        <v>0</v>
      </c>
      <c r="AH908" s="16">
        <f t="shared" si="764"/>
        <v>0</v>
      </c>
      <c r="AI908" s="16">
        <f t="shared" si="765"/>
        <v>0</v>
      </c>
      <c r="AJ908" s="15">
        <f t="shared" si="766"/>
        <v>0.42990838161300676</v>
      </c>
      <c r="AK908" s="6">
        <f t="shared" si="756"/>
        <v>0</v>
      </c>
      <c r="AL908" s="6">
        <f t="shared" si="756"/>
        <v>0</v>
      </c>
      <c r="AM908" s="6">
        <f t="shared" si="756"/>
        <v>0</v>
      </c>
      <c r="AN908" s="6">
        <f t="shared" si="756"/>
        <v>0</v>
      </c>
      <c r="AO908" s="9">
        <f t="shared" si="767"/>
        <v>0</v>
      </c>
      <c r="AP908" s="9">
        <f t="shared" si="768"/>
        <v>0</v>
      </c>
      <c r="AQ908" s="9">
        <f t="shared" si="769"/>
        <v>0</v>
      </c>
      <c r="AR908" s="9">
        <f t="shared" si="770"/>
        <v>0</v>
      </c>
      <c r="AS908" s="9">
        <f t="shared" si="808"/>
        <v>0</v>
      </c>
      <c r="AT908" s="9">
        <f t="shared" si="771"/>
        <v>0</v>
      </c>
      <c r="AU908" s="9">
        <f t="shared" si="772"/>
        <v>0</v>
      </c>
      <c r="AV908" s="9">
        <f t="shared" si="773"/>
        <v>0</v>
      </c>
      <c r="AW908" s="9">
        <f t="shared" si="774"/>
        <v>0</v>
      </c>
      <c r="AX908" s="9">
        <f t="shared" si="775"/>
        <v>0</v>
      </c>
      <c r="AY908" s="9">
        <f t="shared" si="776"/>
        <v>0</v>
      </c>
      <c r="AZ908" s="9">
        <f t="shared" si="777"/>
        <v>0</v>
      </c>
      <c r="BA908" s="9">
        <f t="shared" si="778"/>
        <v>0</v>
      </c>
      <c r="BB908" s="9">
        <f t="shared" si="779"/>
        <v>0</v>
      </c>
      <c r="BC908" s="9">
        <f t="shared" si="780"/>
        <v>0</v>
      </c>
      <c r="BD908" s="9">
        <f t="shared" si="781"/>
        <v>0</v>
      </c>
      <c r="BE908" s="9">
        <f t="shared" si="782"/>
        <v>0</v>
      </c>
      <c r="BF908" s="9">
        <f t="shared" si="783"/>
        <v>0</v>
      </c>
      <c r="BG908" s="9">
        <f t="shared" si="784"/>
        <v>0</v>
      </c>
      <c r="BH908" s="9">
        <f t="shared" si="785"/>
        <v>0</v>
      </c>
      <c r="BI908" s="9">
        <f t="shared" si="786"/>
        <v>0</v>
      </c>
      <c r="BJ908" s="6">
        <f t="shared" si="787"/>
        <v>0</v>
      </c>
      <c r="BK908" s="6">
        <f t="shared" si="788"/>
        <v>0</v>
      </c>
      <c r="BL908" s="6">
        <f t="shared" si="789"/>
        <v>0</v>
      </c>
      <c r="BM908" s="10">
        <f t="shared" si="790"/>
        <v>0</v>
      </c>
      <c r="BN908" s="10">
        <f t="shared" si="791"/>
        <v>0</v>
      </c>
      <c r="BO908" s="10">
        <f t="shared" si="792"/>
        <v>0</v>
      </c>
      <c r="BP908" s="11">
        <f t="shared" si="793"/>
        <v>0</v>
      </c>
      <c r="BQ908" s="11">
        <f t="shared" si="794"/>
        <v>0</v>
      </c>
      <c r="BR908" s="11">
        <f t="shared" si="795"/>
        <v>0</v>
      </c>
      <c r="BS908" s="10">
        <f t="shared" si="796"/>
        <v>0</v>
      </c>
      <c r="BT908" s="10">
        <f t="shared" si="797"/>
        <v>0</v>
      </c>
      <c r="BU908" s="10">
        <f t="shared" si="798"/>
        <v>0</v>
      </c>
      <c r="BV908" s="10">
        <f t="shared" si="799"/>
        <v>0</v>
      </c>
      <c r="BW908" s="10">
        <f t="shared" si="800"/>
        <v>0</v>
      </c>
      <c r="BX908" s="10">
        <f t="shared" si="801"/>
        <v>0</v>
      </c>
      <c r="BY908" s="10">
        <f t="shared" si="802"/>
        <v>0</v>
      </c>
      <c r="BZ908" s="10">
        <f t="shared" si="803"/>
        <v>0</v>
      </c>
      <c r="CA908" s="10">
        <f t="shared" si="804"/>
        <v>0</v>
      </c>
      <c r="CB908" s="9">
        <f t="shared" si="805"/>
        <v>0</v>
      </c>
      <c r="CC908" s="9">
        <f t="shared" si="806"/>
        <v>0</v>
      </c>
      <c r="CD908" s="9">
        <f t="shared" si="807"/>
        <v>0</v>
      </c>
      <c r="CE908" s="12">
        <f t="shared" si="809"/>
        <v>0</v>
      </c>
    </row>
    <row r="909" spans="8:83" ht="18" customHeight="1">
      <c r="H909"/>
      <c r="I909"/>
      <c r="J909"/>
      <c r="AA909" s="16">
        <f t="shared" si="757"/>
        <v>0</v>
      </c>
      <c r="AB909" s="16">
        <f t="shared" si="758"/>
        <v>0</v>
      </c>
      <c r="AC909" s="16">
        <f t="shared" si="759"/>
        <v>0</v>
      </c>
      <c r="AD909" s="16">
        <f t="shared" si="760"/>
        <v>0</v>
      </c>
      <c r="AE909" s="16">
        <f t="shared" si="761"/>
        <v>0</v>
      </c>
      <c r="AF909" s="16">
        <f t="shared" si="762"/>
        <v>0</v>
      </c>
      <c r="AG909" s="16">
        <f t="shared" si="763"/>
        <v>0</v>
      </c>
      <c r="AH909" s="16">
        <f t="shared" si="764"/>
        <v>0</v>
      </c>
      <c r="AI909" s="16">
        <f t="shared" si="765"/>
        <v>0</v>
      </c>
      <c r="AJ909" s="15">
        <f t="shared" si="766"/>
        <v>0.42990838161300676</v>
      </c>
      <c r="AK909" s="6">
        <f t="shared" si="756"/>
        <v>0</v>
      </c>
      <c r="AL909" s="6">
        <f t="shared" si="756"/>
        <v>0</v>
      </c>
      <c r="AM909" s="6">
        <f t="shared" si="756"/>
        <v>0</v>
      </c>
      <c r="AN909" s="6">
        <f t="shared" si="756"/>
        <v>0</v>
      </c>
      <c r="AO909" s="9">
        <f t="shared" si="767"/>
        <v>0</v>
      </c>
      <c r="AP909" s="9">
        <f t="shared" si="768"/>
        <v>0</v>
      </c>
      <c r="AQ909" s="9">
        <f t="shared" si="769"/>
        <v>0</v>
      </c>
      <c r="AR909" s="9">
        <f t="shared" si="770"/>
        <v>0</v>
      </c>
      <c r="AS909" s="9">
        <f t="shared" si="808"/>
        <v>0</v>
      </c>
      <c r="AT909" s="9">
        <f t="shared" si="771"/>
        <v>0</v>
      </c>
      <c r="AU909" s="9">
        <f t="shared" si="772"/>
        <v>0</v>
      </c>
      <c r="AV909" s="9">
        <f t="shared" si="773"/>
        <v>0</v>
      </c>
      <c r="AW909" s="9">
        <f t="shared" si="774"/>
        <v>0</v>
      </c>
      <c r="AX909" s="9">
        <f t="shared" si="775"/>
        <v>0</v>
      </c>
      <c r="AY909" s="9">
        <f t="shared" si="776"/>
        <v>0</v>
      </c>
      <c r="AZ909" s="9">
        <f t="shared" si="777"/>
        <v>0</v>
      </c>
      <c r="BA909" s="9">
        <f t="shared" si="778"/>
        <v>0</v>
      </c>
      <c r="BB909" s="9">
        <f t="shared" si="779"/>
        <v>0</v>
      </c>
      <c r="BC909" s="9">
        <f t="shared" si="780"/>
        <v>0</v>
      </c>
      <c r="BD909" s="9">
        <f t="shared" si="781"/>
        <v>0</v>
      </c>
      <c r="BE909" s="9">
        <f t="shared" si="782"/>
        <v>0</v>
      </c>
      <c r="BF909" s="9">
        <f t="shared" si="783"/>
        <v>0</v>
      </c>
      <c r="BG909" s="9">
        <f t="shared" si="784"/>
        <v>0</v>
      </c>
      <c r="BH909" s="9">
        <f t="shared" si="785"/>
        <v>0</v>
      </c>
      <c r="BI909" s="9">
        <f t="shared" si="786"/>
        <v>0</v>
      </c>
      <c r="BJ909" s="6">
        <f t="shared" si="787"/>
        <v>0</v>
      </c>
      <c r="BK909" s="6">
        <f t="shared" si="788"/>
        <v>0</v>
      </c>
      <c r="BL909" s="6">
        <f t="shared" si="789"/>
        <v>0</v>
      </c>
      <c r="BM909" s="10">
        <f t="shared" si="790"/>
        <v>0</v>
      </c>
      <c r="BN909" s="10">
        <f t="shared" si="791"/>
        <v>0</v>
      </c>
      <c r="BO909" s="10">
        <f t="shared" si="792"/>
        <v>0</v>
      </c>
      <c r="BP909" s="11">
        <f t="shared" si="793"/>
        <v>0</v>
      </c>
      <c r="BQ909" s="11">
        <f t="shared" si="794"/>
        <v>0</v>
      </c>
      <c r="BR909" s="11">
        <f t="shared" si="795"/>
        <v>0</v>
      </c>
      <c r="BS909" s="10">
        <f t="shared" si="796"/>
        <v>0</v>
      </c>
      <c r="BT909" s="10">
        <f t="shared" si="797"/>
        <v>0</v>
      </c>
      <c r="BU909" s="10">
        <f t="shared" si="798"/>
        <v>0</v>
      </c>
      <c r="BV909" s="10">
        <f t="shared" si="799"/>
        <v>0</v>
      </c>
      <c r="BW909" s="10">
        <f t="shared" si="800"/>
        <v>0</v>
      </c>
      <c r="BX909" s="10">
        <f t="shared" si="801"/>
        <v>0</v>
      </c>
      <c r="BY909" s="10">
        <f t="shared" si="802"/>
        <v>0</v>
      </c>
      <c r="BZ909" s="10">
        <f t="shared" si="803"/>
        <v>0</v>
      </c>
      <c r="CA909" s="10">
        <f t="shared" si="804"/>
        <v>0</v>
      </c>
      <c r="CB909" s="9">
        <f t="shared" si="805"/>
        <v>0</v>
      </c>
      <c r="CC909" s="9">
        <f t="shared" si="806"/>
        <v>0</v>
      </c>
      <c r="CD909" s="9">
        <f t="shared" si="807"/>
        <v>0</v>
      </c>
      <c r="CE909" s="12">
        <f t="shared" si="809"/>
        <v>0</v>
      </c>
    </row>
    <row r="910" spans="8:83" ht="18" customHeight="1">
      <c r="H910"/>
      <c r="I910"/>
      <c r="J910"/>
      <c r="AA910" s="16">
        <f t="shared" si="757"/>
        <v>0</v>
      </c>
      <c r="AB910" s="16">
        <f t="shared" si="758"/>
        <v>0</v>
      </c>
      <c r="AC910" s="16">
        <f t="shared" si="759"/>
        <v>0</v>
      </c>
      <c r="AD910" s="16">
        <f t="shared" si="760"/>
        <v>0</v>
      </c>
      <c r="AE910" s="16">
        <f t="shared" si="761"/>
        <v>0</v>
      </c>
      <c r="AF910" s="16">
        <f t="shared" si="762"/>
        <v>0</v>
      </c>
      <c r="AG910" s="16">
        <f t="shared" si="763"/>
        <v>0</v>
      </c>
      <c r="AH910" s="16">
        <f t="shared" si="764"/>
        <v>0</v>
      </c>
      <c r="AI910" s="16">
        <f t="shared" si="765"/>
        <v>0</v>
      </c>
      <c r="AJ910" s="15">
        <f t="shared" si="766"/>
        <v>0.42990838161300676</v>
      </c>
      <c r="AK910" s="6">
        <f t="shared" si="756"/>
        <v>0</v>
      </c>
      <c r="AL910" s="6">
        <f t="shared" si="756"/>
        <v>0</v>
      </c>
      <c r="AM910" s="6">
        <f t="shared" si="756"/>
        <v>0</v>
      </c>
      <c r="AN910" s="6">
        <f t="shared" si="756"/>
        <v>0</v>
      </c>
      <c r="AO910" s="9">
        <f t="shared" si="767"/>
        <v>0</v>
      </c>
      <c r="AP910" s="9">
        <f t="shared" si="768"/>
        <v>0</v>
      </c>
      <c r="AQ910" s="9">
        <f t="shared" si="769"/>
        <v>0</v>
      </c>
      <c r="AR910" s="9">
        <f t="shared" si="770"/>
        <v>0</v>
      </c>
      <c r="AS910" s="9">
        <f t="shared" si="808"/>
        <v>0</v>
      </c>
      <c r="AT910" s="9">
        <f t="shared" si="771"/>
        <v>0</v>
      </c>
      <c r="AU910" s="9">
        <f t="shared" si="772"/>
        <v>0</v>
      </c>
      <c r="AV910" s="9">
        <f t="shared" si="773"/>
        <v>0</v>
      </c>
      <c r="AW910" s="9">
        <f t="shared" si="774"/>
        <v>0</v>
      </c>
      <c r="AX910" s="9">
        <f t="shared" si="775"/>
        <v>0</v>
      </c>
      <c r="AY910" s="9">
        <f t="shared" si="776"/>
        <v>0</v>
      </c>
      <c r="AZ910" s="9">
        <f t="shared" si="777"/>
        <v>0</v>
      </c>
      <c r="BA910" s="9">
        <f t="shared" si="778"/>
        <v>0</v>
      </c>
      <c r="BB910" s="9">
        <f t="shared" si="779"/>
        <v>0</v>
      </c>
      <c r="BC910" s="9">
        <f t="shared" si="780"/>
        <v>0</v>
      </c>
      <c r="BD910" s="9">
        <f t="shared" si="781"/>
        <v>0</v>
      </c>
      <c r="BE910" s="9">
        <f t="shared" si="782"/>
        <v>0</v>
      </c>
      <c r="BF910" s="9">
        <f t="shared" si="783"/>
        <v>0</v>
      </c>
      <c r="BG910" s="9">
        <f t="shared" si="784"/>
        <v>0</v>
      </c>
      <c r="BH910" s="9">
        <f t="shared" si="785"/>
        <v>0</v>
      </c>
      <c r="BI910" s="9">
        <f t="shared" si="786"/>
        <v>0</v>
      </c>
      <c r="BJ910" s="6">
        <f t="shared" si="787"/>
        <v>0</v>
      </c>
      <c r="BK910" s="6">
        <f t="shared" si="788"/>
        <v>0</v>
      </c>
      <c r="BL910" s="6">
        <f t="shared" si="789"/>
        <v>0</v>
      </c>
      <c r="BM910" s="10">
        <f t="shared" si="790"/>
        <v>0</v>
      </c>
      <c r="BN910" s="10">
        <f t="shared" si="791"/>
        <v>0</v>
      </c>
      <c r="BO910" s="10">
        <f t="shared" si="792"/>
        <v>0</v>
      </c>
      <c r="BP910" s="11">
        <f t="shared" si="793"/>
        <v>0</v>
      </c>
      <c r="BQ910" s="11">
        <f t="shared" si="794"/>
        <v>0</v>
      </c>
      <c r="BR910" s="11">
        <f t="shared" si="795"/>
        <v>0</v>
      </c>
      <c r="BS910" s="10">
        <f t="shared" si="796"/>
        <v>0</v>
      </c>
      <c r="BT910" s="10">
        <f t="shared" si="797"/>
        <v>0</v>
      </c>
      <c r="BU910" s="10">
        <f t="shared" si="798"/>
        <v>0</v>
      </c>
      <c r="BV910" s="10">
        <f t="shared" si="799"/>
        <v>0</v>
      </c>
      <c r="BW910" s="10">
        <f t="shared" si="800"/>
        <v>0</v>
      </c>
      <c r="BX910" s="10">
        <f t="shared" si="801"/>
        <v>0</v>
      </c>
      <c r="BY910" s="10">
        <f t="shared" si="802"/>
        <v>0</v>
      </c>
      <c r="BZ910" s="10">
        <f t="shared" si="803"/>
        <v>0</v>
      </c>
      <c r="CA910" s="10">
        <f t="shared" si="804"/>
        <v>0</v>
      </c>
      <c r="CB910" s="9">
        <f t="shared" si="805"/>
        <v>0</v>
      </c>
      <c r="CC910" s="9">
        <f t="shared" si="806"/>
        <v>0</v>
      </c>
      <c r="CD910" s="9">
        <f t="shared" si="807"/>
        <v>0</v>
      </c>
      <c r="CE910" s="12">
        <f t="shared" si="809"/>
        <v>0</v>
      </c>
    </row>
    <row r="911" spans="8:83" ht="18" customHeight="1">
      <c r="H911"/>
      <c r="I911"/>
      <c r="J911"/>
      <c r="AA911" s="16">
        <f t="shared" si="757"/>
        <v>0</v>
      </c>
      <c r="AB911" s="16">
        <f t="shared" si="758"/>
        <v>0</v>
      </c>
      <c r="AC911" s="16">
        <f t="shared" si="759"/>
        <v>0</v>
      </c>
      <c r="AD911" s="16">
        <f t="shared" si="760"/>
        <v>0</v>
      </c>
      <c r="AE911" s="16">
        <f t="shared" si="761"/>
        <v>0</v>
      </c>
      <c r="AF911" s="16">
        <f t="shared" si="762"/>
        <v>0</v>
      </c>
      <c r="AG911" s="16">
        <f t="shared" si="763"/>
        <v>0</v>
      </c>
      <c r="AH911" s="16">
        <f t="shared" si="764"/>
        <v>0</v>
      </c>
      <c r="AI911" s="16">
        <f t="shared" si="765"/>
        <v>0</v>
      </c>
      <c r="AJ911" s="15">
        <f t="shared" si="766"/>
        <v>0.42990838161300676</v>
      </c>
      <c r="AK911" s="6">
        <f t="shared" si="756"/>
        <v>0</v>
      </c>
      <c r="AL911" s="6">
        <f t="shared" si="756"/>
        <v>0</v>
      </c>
      <c r="AM911" s="6">
        <f t="shared" si="756"/>
        <v>0</v>
      </c>
      <c r="AN911" s="6">
        <f t="shared" si="756"/>
        <v>0</v>
      </c>
      <c r="AO911" s="9">
        <f t="shared" si="767"/>
        <v>0</v>
      </c>
      <c r="AP911" s="9">
        <f t="shared" si="768"/>
        <v>0</v>
      </c>
      <c r="AQ911" s="9">
        <f t="shared" si="769"/>
        <v>0</v>
      </c>
      <c r="AR911" s="9">
        <f t="shared" si="770"/>
        <v>0</v>
      </c>
      <c r="AS911" s="9">
        <f t="shared" si="808"/>
        <v>0</v>
      </c>
      <c r="AT911" s="9">
        <f t="shared" si="771"/>
        <v>0</v>
      </c>
      <c r="AU911" s="9">
        <f t="shared" si="772"/>
        <v>0</v>
      </c>
      <c r="AV911" s="9">
        <f t="shared" si="773"/>
        <v>0</v>
      </c>
      <c r="AW911" s="9">
        <f t="shared" si="774"/>
        <v>0</v>
      </c>
      <c r="AX911" s="9">
        <f t="shared" si="775"/>
        <v>0</v>
      </c>
      <c r="AY911" s="9">
        <f t="shared" si="776"/>
        <v>0</v>
      </c>
      <c r="AZ911" s="9">
        <f t="shared" si="777"/>
        <v>0</v>
      </c>
      <c r="BA911" s="9">
        <f t="shared" si="778"/>
        <v>0</v>
      </c>
      <c r="BB911" s="9">
        <f t="shared" si="779"/>
        <v>0</v>
      </c>
      <c r="BC911" s="9">
        <f t="shared" si="780"/>
        <v>0</v>
      </c>
      <c r="BD911" s="9">
        <f t="shared" si="781"/>
        <v>0</v>
      </c>
      <c r="BE911" s="9">
        <f t="shared" si="782"/>
        <v>0</v>
      </c>
      <c r="BF911" s="9">
        <f t="shared" si="783"/>
        <v>0</v>
      </c>
      <c r="BG911" s="9">
        <f t="shared" si="784"/>
        <v>0</v>
      </c>
      <c r="BH911" s="9">
        <f t="shared" si="785"/>
        <v>0</v>
      </c>
      <c r="BI911" s="9">
        <f t="shared" si="786"/>
        <v>0</v>
      </c>
      <c r="BJ911" s="6">
        <f t="shared" si="787"/>
        <v>0</v>
      </c>
      <c r="BK911" s="6">
        <f t="shared" si="788"/>
        <v>0</v>
      </c>
      <c r="BL911" s="6">
        <f t="shared" si="789"/>
        <v>0</v>
      </c>
      <c r="BM911" s="10">
        <f t="shared" si="790"/>
        <v>0</v>
      </c>
      <c r="BN911" s="10">
        <f t="shared" si="791"/>
        <v>0</v>
      </c>
      <c r="BO911" s="10">
        <f t="shared" si="792"/>
        <v>0</v>
      </c>
      <c r="BP911" s="11">
        <f t="shared" si="793"/>
        <v>0</v>
      </c>
      <c r="BQ911" s="11">
        <f t="shared" si="794"/>
        <v>0</v>
      </c>
      <c r="BR911" s="11">
        <f t="shared" si="795"/>
        <v>0</v>
      </c>
      <c r="BS911" s="10">
        <f t="shared" si="796"/>
        <v>0</v>
      </c>
      <c r="BT911" s="10">
        <f t="shared" si="797"/>
        <v>0</v>
      </c>
      <c r="BU911" s="10">
        <f t="shared" si="798"/>
        <v>0</v>
      </c>
      <c r="BV911" s="10">
        <f t="shared" si="799"/>
        <v>0</v>
      </c>
      <c r="BW911" s="10">
        <f t="shared" si="800"/>
        <v>0</v>
      </c>
      <c r="BX911" s="10">
        <f t="shared" si="801"/>
        <v>0</v>
      </c>
      <c r="BY911" s="10">
        <f t="shared" si="802"/>
        <v>0</v>
      </c>
      <c r="BZ911" s="10">
        <f t="shared" si="803"/>
        <v>0</v>
      </c>
      <c r="CA911" s="10">
        <f t="shared" si="804"/>
        <v>0</v>
      </c>
      <c r="CB911" s="9">
        <f t="shared" si="805"/>
        <v>0</v>
      </c>
      <c r="CC911" s="9">
        <f t="shared" si="806"/>
        <v>0</v>
      </c>
      <c r="CD911" s="9">
        <f t="shared" si="807"/>
        <v>0</v>
      </c>
      <c r="CE911" s="12">
        <f t="shared" si="809"/>
        <v>0</v>
      </c>
    </row>
    <row r="912" spans="8:83" ht="18" customHeight="1">
      <c r="H912"/>
      <c r="I912"/>
      <c r="J912"/>
      <c r="AA912" s="16">
        <f t="shared" si="757"/>
        <v>0</v>
      </c>
      <c r="AB912" s="16">
        <f t="shared" si="758"/>
        <v>0</v>
      </c>
      <c r="AC912" s="16">
        <f t="shared" si="759"/>
        <v>0</v>
      </c>
      <c r="AD912" s="16">
        <f t="shared" si="760"/>
        <v>0</v>
      </c>
      <c r="AE912" s="16">
        <f t="shared" si="761"/>
        <v>0</v>
      </c>
      <c r="AF912" s="16">
        <f t="shared" si="762"/>
        <v>0</v>
      </c>
      <c r="AG912" s="16">
        <f t="shared" si="763"/>
        <v>0</v>
      </c>
      <c r="AH912" s="16">
        <f t="shared" si="764"/>
        <v>0</v>
      </c>
      <c r="AI912" s="16">
        <f t="shared" si="765"/>
        <v>0</v>
      </c>
      <c r="AJ912" s="15">
        <f t="shared" si="766"/>
        <v>0.42990838161300676</v>
      </c>
      <c r="AK912" s="6">
        <f t="shared" si="756"/>
        <v>0</v>
      </c>
      <c r="AL912" s="6">
        <f t="shared" si="756"/>
        <v>0</v>
      </c>
      <c r="AM912" s="6">
        <f t="shared" si="756"/>
        <v>0</v>
      </c>
      <c r="AN912" s="6">
        <f t="shared" si="756"/>
        <v>0</v>
      </c>
      <c r="AO912" s="9">
        <f t="shared" si="767"/>
        <v>0</v>
      </c>
      <c r="AP912" s="9">
        <f t="shared" si="768"/>
        <v>0</v>
      </c>
      <c r="AQ912" s="9">
        <f t="shared" si="769"/>
        <v>0</v>
      </c>
      <c r="AR912" s="9">
        <f t="shared" si="770"/>
        <v>0</v>
      </c>
      <c r="AS912" s="9">
        <f t="shared" si="808"/>
        <v>0</v>
      </c>
      <c r="AT912" s="9">
        <f t="shared" si="771"/>
        <v>0</v>
      </c>
      <c r="AU912" s="9">
        <f t="shared" si="772"/>
        <v>0</v>
      </c>
      <c r="AV912" s="9">
        <f t="shared" si="773"/>
        <v>0</v>
      </c>
      <c r="AW912" s="9">
        <f t="shared" si="774"/>
        <v>0</v>
      </c>
      <c r="AX912" s="9">
        <f t="shared" si="775"/>
        <v>0</v>
      </c>
      <c r="AY912" s="9">
        <f t="shared" si="776"/>
        <v>0</v>
      </c>
      <c r="AZ912" s="9">
        <f t="shared" si="777"/>
        <v>0</v>
      </c>
      <c r="BA912" s="9">
        <f t="shared" si="778"/>
        <v>0</v>
      </c>
      <c r="BB912" s="9">
        <f t="shared" si="779"/>
        <v>0</v>
      </c>
      <c r="BC912" s="9">
        <f t="shared" si="780"/>
        <v>0</v>
      </c>
      <c r="BD912" s="9">
        <f t="shared" si="781"/>
        <v>0</v>
      </c>
      <c r="BE912" s="9">
        <f t="shared" si="782"/>
        <v>0</v>
      </c>
      <c r="BF912" s="9">
        <f t="shared" si="783"/>
        <v>0</v>
      </c>
      <c r="BG912" s="9">
        <f t="shared" si="784"/>
        <v>0</v>
      </c>
      <c r="BH912" s="9">
        <f t="shared" si="785"/>
        <v>0</v>
      </c>
      <c r="BI912" s="9">
        <f t="shared" si="786"/>
        <v>0</v>
      </c>
      <c r="BJ912" s="6">
        <f t="shared" si="787"/>
        <v>0</v>
      </c>
      <c r="BK912" s="6">
        <f t="shared" si="788"/>
        <v>0</v>
      </c>
      <c r="BL912" s="6">
        <f t="shared" si="789"/>
        <v>0</v>
      </c>
      <c r="BM912" s="10">
        <f t="shared" si="790"/>
        <v>0</v>
      </c>
      <c r="BN912" s="10">
        <f t="shared" si="791"/>
        <v>0</v>
      </c>
      <c r="BO912" s="10">
        <f t="shared" si="792"/>
        <v>0</v>
      </c>
      <c r="BP912" s="11">
        <f t="shared" si="793"/>
        <v>0</v>
      </c>
      <c r="BQ912" s="11">
        <f t="shared" si="794"/>
        <v>0</v>
      </c>
      <c r="BR912" s="11">
        <f t="shared" si="795"/>
        <v>0</v>
      </c>
      <c r="BS912" s="10">
        <f t="shared" si="796"/>
        <v>0</v>
      </c>
      <c r="BT912" s="10">
        <f t="shared" si="797"/>
        <v>0</v>
      </c>
      <c r="BU912" s="10">
        <f t="shared" si="798"/>
        <v>0</v>
      </c>
      <c r="BV912" s="10">
        <f t="shared" si="799"/>
        <v>0</v>
      </c>
      <c r="BW912" s="10">
        <f t="shared" si="800"/>
        <v>0</v>
      </c>
      <c r="BX912" s="10">
        <f t="shared" si="801"/>
        <v>0</v>
      </c>
      <c r="BY912" s="10">
        <f t="shared" si="802"/>
        <v>0</v>
      </c>
      <c r="BZ912" s="10">
        <f t="shared" si="803"/>
        <v>0</v>
      </c>
      <c r="CA912" s="10">
        <f t="shared" si="804"/>
        <v>0</v>
      </c>
      <c r="CB912" s="9">
        <f t="shared" si="805"/>
        <v>0</v>
      </c>
      <c r="CC912" s="9">
        <f t="shared" si="806"/>
        <v>0</v>
      </c>
      <c r="CD912" s="9">
        <f t="shared" si="807"/>
        <v>0</v>
      </c>
      <c r="CE912" s="12">
        <f t="shared" si="809"/>
        <v>0</v>
      </c>
    </row>
    <row r="913" spans="8:83" ht="18" customHeight="1">
      <c r="H913"/>
      <c r="I913"/>
      <c r="J913"/>
      <c r="AA913" s="16">
        <f t="shared" si="757"/>
        <v>0</v>
      </c>
      <c r="AB913" s="16">
        <f t="shared" si="758"/>
        <v>0</v>
      </c>
      <c r="AC913" s="16">
        <f t="shared" si="759"/>
        <v>0</v>
      </c>
      <c r="AD913" s="16">
        <f t="shared" si="760"/>
        <v>0</v>
      </c>
      <c r="AE913" s="16">
        <f t="shared" si="761"/>
        <v>0</v>
      </c>
      <c r="AF913" s="16">
        <f t="shared" si="762"/>
        <v>0</v>
      </c>
      <c r="AG913" s="16">
        <f t="shared" si="763"/>
        <v>0</v>
      </c>
      <c r="AH913" s="16">
        <f t="shared" si="764"/>
        <v>0</v>
      </c>
      <c r="AI913" s="16">
        <f t="shared" si="765"/>
        <v>0</v>
      </c>
      <c r="AJ913" s="15">
        <f t="shared" si="766"/>
        <v>0.42990838161300676</v>
      </c>
      <c r="AK913" s="6">
        <f t="shared" si="756"/>
        <v>0</v>
      </c>
      <c r="AL913" s="6">
        <f t="shared" si="756"/>
        <v>0</v>
      </c>
      <c r="AM913" s="6">
        <f t="shared" si="756"/>
        <v>0</v>
      </c>
      <c r="AN913" s="6">
        <f t="shared" si="756"/>
        <v>0</v>
      </c>
      <c r="AO913" s="9">
        <f t="shared" si="767"/>
        <v>0</v>
      </c>
      <c r="AP913" s="9">
        <f t="shared" si="768"/>
        <v>0</v>
      </c>
      <c r="AQ913" s="9">
        <f t="shared" si="769"/>
        <v>0</v>
      </c>
      <c r="AR913" s="9">
        <f t="shared" si="770"/>
        <v>0</v>
      </c>
      <c r="AS913" s="9">
        <f t="shared" si="808"/>
        <v>0</v>
      </c>
      <c r="AT913" s="9">
        <f t="shared" si="771"/>
        <v>0</v>
      </c>
      <c r="AU913" s="9">
        <f t="shared" si="772"/>
        <v>0</v>
      </c>
      <c r="AV913" s="9">
        <f t="shared" si="773"/>
        <v>0</v>
      </c>
      <c r="AW913" s="9">
        <f t="shared" si="774"/>
        <v>0</v>
      </c>
      <c r="AX913" s="9">
        <f t="shared" si="775"/>
        <v>0</v>
      </c>
      <c r="AY913" s="9">
        <f t="shared" si="776"/>
        <v>0</v>
      </c>
      <c r="AZ913" s="9">
        <f t="shared" si="777"/>
        <v>0</v>
      </c>
      <c r="BA913" s="9">
        <f t="shared" si="778"/>
        <v>0</v>
      </c>
      <c r="BB913" s="9">
        <f t="shared" si="779"/>
        <v>0</v>
      </c>
      <c r="BC913" s="9">
        <f t="shared" si="780"/>
        <v>0</v>
      </c>
      <c r="BD913" s="9">
        <f t="shared" si="781"/>
        <v>0</v>
      </c>
      <c r="BE913" s="9">
        <f t="shared" si="782"/>
        <v>0</v>
      </c>
      <c r="BF913" s="9">
        <f t="shared" si="783"/>
        <v>0</v>
      </c>
      <c r="BG913" s="9">
        <f t="shared" si="784"/>
        <v>0</v>
      </c>
      <c r="BH913" s="9">
        <f t="shared" si="785"/>
        <v>0</v>
      </c>
      <c r="BI913" s="9">
        <f t="shared" si="786"/>
        <v>0</v>
      </c>
      <c r="BJ913" s="6">
        <f t="shared" si="787"/>
        <v>0</v>
      </c>
      <c r="BK913" s="6">
        <f t="shared" si="788"/>
        <v>0</v>
      </c>
      <c r="BL913" s="6">
        <f t="shared" si="789"/>
        <v>0</v>
      </c>
      <c r="BM913" s="10">
        <f t="shared" si="790"/>
        <v>0</v>
      </c>
      <c r="BN913" s="10">
        <f t="shared" si="791"/>
        <v>0</v>
      </c>
      <c r="BO913" s="10">
        <f t="shared" si="792"/>
        <v>0</v>
      </c>
      <c r="BP913" s="11">
        <f t="shared" si="793"/>
        <v>0</v>
      </c>
      <c r="BQ913" s="11">
        <f t="shared" si="794"/>
        <v>0</v>
      </c>
      <c r="BR913" s="11">
        <f t="shared" si="795"/>
        <v>0</v>
      </c>
      <c r="BS913" s="10">
        <f t="shared" si="796"/>
        <v>0</v>
      </c>
      <c r="BT913" s="10">
        <f t="shared" si="797"/>
        <v>0</v>
      </c>
      <c r="BU913" s="10">
        <f t="shared" si="798"/>
        <v>0</v>
      </c>
      <c r="BV913" s="10">
        <f t="shared" si="799"/>
        <v>0</v>
      </c>
      <c r="BW913" s="10">
        <f t="shared" si="800"/>
        <v>0</v>
      </c>
      <c r="BX913" s="10">
        <f t="shared" si="801"/>
        <v>0</v>
      </c>
      <c r="BY913" s="10">
        <f t="shared" si="802"/>
        <v>0</v>
      </c>
      <c r="BZ913" s="10">
        <f t="shared" si="803"/>
        <v>0</v>
      </c>
      <c r="CA913" s="10">
        <f t="shared" si="804"/>
        <v>0</v>
      </c>
      <c r="CB913" s="9">
        <f t="shared" si="805"/>
        <v>0</v>
      </c>
      <c r="CC913" s="9">
        <f t="shared" si="806"/>
        <v>0</v>
      </c>
      <c r="CD913" s="9">
        <f t="shared" si="807"/>
        <v>0</v>
      </c>
      <c r="CE913" s="12">
        <f t="shared" si="809"/>
        <v>0</v>
      </c>
    </row>
    <row r="914" spans="8:83" ht="18" customHeight="1">
      <c r="H914"/>
      <c r="I914"/>
      <c r="J914"/>
      <c r="AA914" s="16">
        <f t="shared" si="757"/>
        <v>0</v>
      </c>
      <c r="AB914" s="16">
        <f t="shared" si="758"/>
        <v>0</v>
      </c>
      <c r="AC914" s="16">
        <f t="shared" si="759"/>
        <v>0</v>
      </c>
      <c r="AD914" s="16">
        <f t="shared" si="760"/>
        <v>0</v>
      </c>
      <c r="AE914" s="16">
        <f t="shared" si="761"/>
        <v>0</v>
      </c>
      <c r="AF914" s="16">
        <f t="shared" si="762"/>
        <v>0</v>
      </c>
      <c r="AG914" s="16">
        <f t="shared" si="763"/>
        <v>0</v>
      </c>
      <c r="AH914" s="16">
        <f t="shared" si="764"/>
        <v>0</v>
      </c>
      <c r="AI914" s="16">
        <f t="shared" si="765"/>
        <v>0</v>
      </c>
      <c r="AJ914" s="15">
        <f t="shared" si="766"/>
        <v>0.42990838161300676</v>
      </c>
      <c r="AK914" s="6">
        <f t="shared" si="756"/>
        <v>0</v>
      </c>
      <c r="AL914" s="6">
        <f t="shared" si="756"/>
        <v>0</v>
      </c>
      <c r="AM914" s="6">
        <f t="shared" si="756"/>
        <v>0</v>
      </c>
      <c r="AN914" s="6">
        <f t="shared" si="756"/>
        <v>0</v>
      </c>
      <c r="AO914" s="9">
        <f t="shared" si="767"/>
        <v>0</v>
      </c>
      <c r="AP914" s="9">
        <f t="shared" si="768"/>
        <v>0</v>
      </c>
      <c r="AQ914" s="9">
        <f t="shared" si="769"/>
        <v>0</v>
      </c>
      <c r="AR914" s="9">
        <f t="shared" si="770"/>
        <v>0</v>
      </c>
      <c r="AS914" s="9">
        <f t="shared" si="808"/>
        <v>0</v>
      </c>
      <c r="AT914" s="9">
        <f t="shared" si="771"/>
        <v>0</v>
      </c>
      <c r="AU914" s="9">
        <f t="shared" si="772"/>
        <v>0</v>
      </c>
      <c r="AV914" s="9">
        <f t="shared" si="773"/>
        <v>0</v>
      </c>
      <c r="AW914" s="9">
        <f t="shared" si="774"/>
        <v>0</v>
      </c>
      <c r="AX914" s="9">
        <f t="shared" si="775"/>
        <v>0</v>
      </c>
      <c r="AY914" s="9">
        <f t="shared" si="776"/>
        <v>0</v>
      </c>
      <c r="AZ914" s="9">
        <f t="shared" si="777"/>
        <v>0</v>
      </c>
      <c r="BA914" s="9">
        <f t="shared" si="778"/>
        <v>0</v>
      </c>
      <c r="BB914" s="9">
        <f t="shared" si="779"/>
        <v>0</v>
      </c>
      <c r="BC914" s="9">
        <f t="shared" si="780"/>
        <v>0</v>
      </c>
      <c r="BD914" s="9">
        <f t="shared" si="781"/>
        <v>0</v>
      </c>
      <c r="BE914" s="9">
        <f t="shared" si="782"/>
        <v>0</v>
      </c>
      <c r="BF914" s="9">
        <f t="shared" si="783"/>
        <v>0</v>
      </c>
      <c r="BG914" s="9">
        <f t="shared" si="784"/>
        <v>0</v>
      </c>
      <c r="BH914" s="9">
        <f t="shared" si="785"/>
        <v>0</v>
      </c>
      <c r="BI914" s="9">
        <f t="shared" si="786"/>
        <v>0</v>
      </c>
      <c r="BJ914" s="6">
        <f t="shared" si="787"/>
        <v>0</v>
      </c>
      <c r="BK914" s="6">
        <f t="shared" si="788"/>
        <v>0</v>
      </c>
      <c r="BL914" s="6">
        <f t="shared" si="789"/>
        <v>0</v>
      </c>
      <c r="BM914" s="10">
        <f t="shared" si="790"/>
        <v>0</v>
      </c>
      <c r="BN914" s="10">
        <f t="shared" si="791"/>
        <v>0</v>
      </c>
      <c r="BO914" s="10">
        <f t="shared" si="792"/>
        <v>0</v>
      </c>
      <c r="BP914" s="11">
        <f t="shared" si="793"/>
        <v>0</v>
      </c>
      <c r="BQ914" s="11">
        <f t="shared" si="794"/>
        <v>0</v>
      </c>
      <c r="BR914" s="11">
        <f t="shared" si="795"/>
        <v>0</v>
      </c>
      <c r="BS914" s="10">
        <f t="shared" si="796"/>
        <v>0</v>
      </c>
      <c r="BT914" s="10">
        <f t="shared" si="797"/>
        <v>0</v>
      </c>
      <c r="BU914" s="10">
        <f t="shared" si="798"/>
        <v>0</v>
      </c>
      <c r="BV914" s="10">
        <f t="shared" si="799"/>
        <v>0</v>
      </c>
      <c r="BW914" s="10">
        <f t="shared" si="800"/>
        <v>0</v>
      </c>
      <c r="BX914" s="10">
        <f t="shared" si="801"/>
        <v>0</v>
      </c>
      <c r="BY914" s="10">
        <f t="shared" si="802"/>
        <v>0</v>
      </c>
      <c r="BZ914" s="10">
        <f t="shared" si="803"/>
        <v>0</v>
      </c>
      <c r="CA914" s="10">
        <f t="shared" si="804"/>
        <v>0</v>
      </c>
      <c r="CB914" s="9">
        <f t="shared" si="805"/>
        <v>0</v>
      </c>
      <c r="CC914" s="9">
        <f t="shared" si="806"/>
        <v>0</v>
      </c>
      <c r="CD914" s="9">
        <f t="shared" si="807"/>
        <v>0</v>
      </c>
      <c r="CE914" s="12">
        <f t="shared" si="809"/>
        <v>0</v>
      </c>
    </row>
    <row r="915" spans="8:83" ht="18" customHeight="1">
      <c r="H915"/>
      <c r="I915"/>
      <c r="J915"/>
      <c r="AA915" s="16">
        <f t="shared" si="757"/>
        <v>0</v>
      </c>
      <c r="AB915" s="16">
        <f t="shared" si="758"/>
        <v>0</v>
      </c>
      <c r="AC915" s="16">
        <f t="shared" si="759"/>
        <v>0</v>
      </c>
      <c r="AD915" s="16">
        <f t="shared" si="760"/>
        <v>0</v>
      </c>
      <c r="AE915" s="16">
        <f t="shared" si="761"/>
        <v>0</v>
      </c>
      <c r="AF915" s="16">
        <f t="shared" si="762"/>
        <v>0</v>
      </c>
      <c r="AG915" s="16">
        <f t="shared" si="763"/>
        <v>0</v>
      </c>
      <c r="AH915" s="16">
        <f t="shared" si="764"/>
        <v>0</v>
      </c>
      <c r="AI915" s="16">
        <f t="shared" si="765"/>
        <v>0</v>
      </c>
      <c r="AJ915" s="15">
        <f t="shared" si="766"/>
        <v>0.42990838161300676</v>
      </c>
      <c r="AK915" s="6">
        <f t="shared" ref="AK915:AN978" si="810">IF(Q_perm&gt;0, 1.1,)</f>
        <v>0</v>
      </c>
      <c r="AL915" s="6">
        <f t="shared" si="810"/>
        <v>0</v>
      </c>
      <c r="AM915" s="6">
        <f t="shared" si="810"/>
        <v>0</v>
      </c>
      <c r="AN915" s="6">
        <f t="shared" si="810"/>
        <v>0</v>
      </c>
      <c r="AO915" s="9">
        <f t="shared" si="767"/>
        <v>0</v>
      </c>
      <c r="AP915" s="9">
        <f t="shared" si="768"/>
        <v>0</v>
      </c>
      <c r="AQ915" s="9">
        <f t="shared" si="769"/>
        <v>0</v>
      </c>
      <c r="AR915" s="9">
        <f t="shared" si="770"/>
        <v>0</v>
      </c>
      <c r="AS915" s="9">
        <f t="shared" si="808"/>
        <v>0</v>
      </c>
      <c r="AT915" s="9">
        <f t="shared" si="771"/>
        <v>0</v>
      </c>
      <c r="AU915" s="9">
        <f t="shared" si="772"/>
        <v>0</v>
      </c>
      <c r="AV915" s="9">
        <f t="shared" si="773"/>
        <v>0</v>
      </c>
      <c r="AW915" s="9">
        <f t="shared" si="774"/>
        <v>0</v>
      </c>
      <c r="AX915" s="9">
        <f t="shared" si="775"/>
        <v>0</v>
      </c>
      <c r="AY915" s="9">
        <f t="shared" si="776"/>
        <v>0</v>
      </c>
      <c r="AZ915" s="9">
        <f t="shared" si="777"/>
        <v>0</v>
      </c>
      <c r="BA915" s="9">
        <f t="shared" si="778"/>
        <v>0</v>
      </c>
      <c r="BB915" s="9">
        <f t="shared" si="779"/>
        <v>0</v>
      </c>
      <c r="BC915" s="9">
        <f t="shared" si="780"/>
        <v>0</v>
      </c>
      <c r="BD915" s="9">
        <f t="shared" si="781"/>
        <v>0</v>
      </c>
      <c r="BE915" s="9">
        <f t="shared" si="782"/>
        <v>0</v>
      </c>
      <c r="BF915" s="9">
        <f t="shared" si="783"/>
        <v>0</v>
      </c>
      <c r="BG915" s="9">
        <f t="shared" si="784"/>
        <v>0</v>
      </c>
      <c r="BH915" s="9">
        <f t="shared" si="785"/>
        <v>0</v>
      </c>
      <c r="BI915" s="9">
        <f t="shared" si="786"/>
        <v>0</v>
      </c>
      <c r="BJ915" s="6">
        <f t="shared" si="787"/>
        <v>0</v>
      </c>
      <c r="BK915" s="6">
        <f t="shared" si="788"/>
        <v>0</v>
      </c>
      <c r="BL915" s="6">
        <f t="shared" si="789"/>
        <v>0</v>
      </c>
      <c r="BM915" s="10">
        <f t="shared" si="790"/>
        <v>0</v>
      </c>
      <c r="BN915" s="10">
        <f t="shared" si="791"/>
        <v>0</v>
      </c>
      <c r="BO915" s="10">
        <f t="shared" si="792"/>
        <v>0</v>
      </c>
      <c r="BP915" s="11">
        <f t="shared" si="793"/>
        <v>0</v>
      </c>
      <c r="BQ915" s="11">
        <f t="shared" si="794"/>
        <v>0</v>
      </c>
      <c r="BR915" s="11">
        <f t="shared" si="795"/>
        <v>0</v>
      </c>
      <c r="BS915" s="10">
        <f t="shared" si="796"/>
        <v>0</v>
      </c>
      <c r="BT915" s="10">
        <f t="shared" si="797"/>
        <v>0</v>
      </c>
      <c r="BU915" s="10">
        <f t="shared" si="798"/>
        <v>0</v>
      </c>
      <c r="BV915" s="10">
        <f t="shared" si="799"/>
        <v>0</v>
      </c>
      <c r="BW915" s="10">
        <f t="shared" si="800"/>
        <v>0</v>
      </c>
      <c r="BX915" s="10">
        <f t="shared" si="801"/>
        <v>0</v>
      </c>
      <c r="BY915" s="10">
        <f t="shared" si="802"/>
        <v>0</v>
      </c>
      <c r="BZ915" s="10">
        <f t="shared" si="803"/>
        <v>0</v>
      </c>
      <c r="CA915" s="10">
        <f t="shared" si="804"/>
        <v>0</v>
      </c>
      <c r="CB915" s="9">
        <f t="shared" si="805"/>
        <v>0</v>
      </c>
      <c r="CC915" s="9">
        <f t="shared" si="806"/>
        <v>0</v>
      </c>
      <c r="CD915" s="9">
        <f t="shared" si="807"/>
        <v>0</v>
      </c>
      <c r="CE915" s="12">
        <f t="shared" si="809"/>
        <v>0</v>
      </c>
    </row>
    <row r="916" spans="8:83" ht="18" customHeight="1">
      <c r="H916"/>
      <c r="I916"/>
      <c r="J916"/>
      <c r="AA916" s="16">
        <f t="shared" si="757"/>
        <v>0</v>
      </c>
      <c r="AB916" s="16">
        <f t="shared" si="758"/>
        <v>0</v>
      </c>
      <c r="AC916" s="16">
        <f t="shared" si="759"/>
        <v>0</v>
      </c>
      <c r="AD916" s="16">
        <f t="shared" si="760"/>
        <v>0</v>
      </c>
      <c r="AE916" s="16">
        <f t="shared" si="761"/>
        <v>0</v>
      </c>
      <c r="AF916" s="16">
        <f t="shared" si="762"/>
        <v>0</v>
      </c>
      <c r="AG916" s="16">
        <f t="shared" si="763"/>
        <v>0</v>
      </c>
      <c r="AH916" s="16">
        <f t="shared" si="764"/>
        <v>0</v>
      </c>
      <c r="AI916" s="16">
        <f t="shared" si="765"/>
        <v>0</v>
      </c>
      <c r="AJ916" s="15">
        <f t="shared" si="766"/>
        <v>0.42990838161300676</v>
      </c>
      <c r="AK916" s="6">
        <f t="shared" si="810"/>
        <v>0</v>
      </c>
      <c r="AL916" s="6">
        <f t="shared" si="810"/>
        <v>0</v>
      </c>
      <c r="AM916" s="6">
        <f t="shared" si="810"/>
        <v>0</v>
      </c>
      <c r="AN916" s="6">
        <f t="shared" si="810"/>
        <v>0</v>
      </c>
      <c r="AO916" s="9">
        <f t="shared" si="767"/>
        <v>0</v>
      </c>
      <c r="AP916" s="9">
        <f t="shared" si="768"/>
        <v>0</v>
      </c>
      <c r="AQ916" s="9">
        <f t="shared" si="769"/>
        <v>0</v>
      </c>
      <c r="AR916" s="9">
        <f t="shared" si="770"/>
        <v>0</v>
      </c>
      <c r="AS916" s="9">
        <f t="shared" si="808"/>
        <v>0</v>
      </c>
      <c r="AT916" s="9">
        <f t="shared" si="771"/>
        <v>0</v>
      </c>
      <c r="AU916" s="9">
        <f t="shared" si="772"/>
        <v>0</v>
      </c>
      <c r="AV916" s="9">
        <f t="shared" si="773"/>
        <v>0</v>
      </c>
      <c r="AW916" s="9">
        <f t="shared" si="774"/>
        <v>0</v>
      </c>
      <c r="AX916" s="9">
        <f t="shared" si="775"/>
        <v>0</v>
      </c>
      <c r="AY916" s="9">
        <f t="shared" si="776"/>
        <v>0</v>
      </c>
      <c r="AZ916" s="9">
        <f t="shared" si="777"/>
        <v>0</v>
      </c>
      <c r="BA916" s="9">
        <f t="shared" si="778"/>
        <v>0</v>
      </c>
      <c r="BB916" s="9">
        <f t="shared" si="779"/>
        <v>0</v>
      </c>
      <c r="BC916" s="9">
        <f t="shared" si="780"/>
        <v>0</v>
      </c>
      <c r="BD916" s="9">
        <f t="shared" si="781"/>
        <v>0</v>
      </c>
      <c r="BE916" s="9">
        <f t="shared" si="782"/>
        <v>0</v>
      </c>
      <c r="BF916" s="9">
        <f t="shared" si="783"/>
        <v>0</v>
      </c>
      <c r="BG916" s="9">
        <f t="shared" si="784"/>
        <v>0</v>
      </c>
      <c r="BH916" s="9">
        <f t="shared" si="785"/>
        <v>0</v>
      </c>
      <c r="BI916" s="9">
        <f t="shared" si="786"/>
        <v>0</v>
      </c>
      <c r="BJ916" s="6">
        <f t="shared" si="787"/>
        <v>0</v>
      </c>
      <c r="BK916" s="6">
        <f t="shared" si="788"/>
        <v>0</v>
      </c>
      <c r="BL916" s="6">
        <f t="shared" si="789"/>
        <v>0</v>
      </c>
      <c r="BM916" s="10">
        <f t="shared" si="790"/>
        <v>0</v>
      </c>
      <c r="BN916" s="10">
        <f t="shared" si="791"/>
        <v>0</v>
      </c>
      <c r="BO916" s="10">
        <f t="shared" si="792"/>
        <v>0</v>
      </c>
      <c r="BP916" s="11">
        <f t="shared" si="793"/>
        <v>0</v>
      </c>
      <c r="BQ916" s="11">
        <f t="shared" si="794"/>
        <v>0</v>
      </c>
      <c r="BR916" s="11">
        <f t="shared" si="795"/>
        <v>0</v>
      </c>
      <c r="BS916" s="10">
        <f t="shared" si="796"/>
        <v>0</v>
      </c>
      <c r="BT916" s="10">
        <f t="shared" si="797"/>
        <v>0</v>
      </c>
      <c r="BU916" s="10">
        <f t="shared" si="798"/>
        <v>0</v>
      </c>
      <c r="BV916" s="10">
        <f t="shared" si="799"/>
        <v>0</v>
      </c>
      <c r="BW916" s="10">
        <f t="shared" si="800"/>
        <v>0</v>
      </c>
      <c r="BX916" s="10">
        <f t="shared" si="801"/>
        <v>0</v>
      </c>
      <c r="BY916" s="10">
        <f t="shared" si="802"/>
        <v>0</v>
      </c>
      <c r="BZ916" s="10">
        <f t="shared" si="803"/>
        <v>0</v>
      </c>
      <c r="CA916" s="10">
        <f t="shared" si="804"/>
        <v>0</v>
      </c>
      <c r="CB916" s="9">
        <f t="shared" si="805"/>
        <v>0</v>
      </c>
      <c r="CC916" s="9">
        <f t="shared" si="806"/>
        <v>0</v>
      </c>
      <c r="CD916" s="9">
        <f t="shared" si="807"/>
        <v>0</v>
      </c>
      <c r="CE916" s="12">
        <f t="shared" si="809"/>
        <v>0</v>
      </c>
    </row>
    <row r="917" spans="8:83" ht="18" customHeight="1">
      <c r="H917"/>
      <c r="I917"/>
      <c r="J917"/>
      <c r="AA917" s="16">
        <f t="shared" si="757"/>
        <v>0</v>
      </c>
      <c r="AB917" s="16">
        <f t="shared" si="758"/>
        <v>0</v>
      </c>
      <c r="AC917" s="16">
        <f t="shared" si="759"/>
        <v>0</v>
      </c>
      <c r="AD917" s="16">
        <f t="shared" si="760"/>
        <v>0</v>
      </c>
      <c r="AE917" s="16">
        <f t="shared" si="761"/>
        <v>0</v>
      </c>
      <c r="AF917" s="16">
        <f t="shared" si="762"/>
        <v>0</v>
      </c>
      <c r="AG917" s="16">
        <f t="shared" si="763"/>
        <v>0</v>
      </c>
      <c r="AH917" s="16">
        <f t="shared" si="764"/>
        <v>0</v>
      </c>
      <c r="AI917" s="16">
        <f t="shared" si="765"/>
        <v>0</v>
      </c>
      <c r="AJ917" s="15">
        <f t="shared" si="766"/>
        <v>0.42990838161300676</v>
      </c>
      <c r="AK917" s="6">
        <f t="shared" si="810"/>
        <v>0</v>
      </c>
      <c r="AL917" s="6">
        <f t="shared" si="810"/>
        <v>0</v>
      </c>
      <c r="AM917" s="6">
        <f t="shared" si="810"/>
        <v>0</v>
      </c>
      <c r="AN917" s="6">
        <f t="shared" si="810"/>
        <v>0</v>
      </c>
      <c r="AO917" s="9">
        <f t="shared" si="767"/>
        <v>0</v>
      </c>
      <c r="AP917" s="9">
        <f t="shared" si="768"/>
        <v>0</v>
      </c>
      <c r="AQ917" s="9">
        <f t="shared" si="769"/>
        <v>0</v>
      </c>
      <c r="AR917" s="9">
        <f t="shared" si="770"/>
        <v>0</v>
      </c>
      <c r="AS917" s="9">
        <f t="shared" si="808"/>
        <v>0</v>
      </c>
      <c r="AT917" s="9">
        <f t="shared" si="771"/>
        <v>0</v>
      </c>
      <c r="AU917" s="9">
        <f t="shared" si="772"/>
        <v>0</v>
      </c>
      <c r="AV917" s="9">
        <f t="shared" si="773"/>
        <v>0</v>
      </c>
      <c r="AW917" s="9">
        <f t="shared" si="774"/>
        <v>0</v>
      </c>
      <c r="AX917" s="9">
        <f t="shared" si="775"/>
        <v>0</v>
      </c>
      <c r="AY917" s="9">
        <f t="shared" si="776"/>
        <v>0</v>
      </c>
      <c r="AZ917" s="9">
        <f t="shared" si="777"/>
        <v>0</v>
      </c>
      <c r="BA917" s="9">
        <f t="shared" si="778"/>
        <v>0</v>
      </c>
      <c r="BB917" s="9">
        <f t="shared" si="779"/>
        <v>0</v>
      </c>
      <c r="BC917" s="9">
        <f t="shared" si="780"/>
        <v>0</v>
      </c>
      <c r="BD917" s="9">
        <f t="shared" si="781"/>
        <v>0</v>
      </c>
      <c r="BE917" s="9">
        <f t="shared" si="782"/>
        <v>0</v>
      </c>
      <c r="BF917" s="9">
        <f t="shared" si="783"/>
        <v>0</v>
      </c>
      <c r="BG917" s="9">
        <f t="shared" si="784"/>
        <v>0</v>
      </c>
      <c r="BH917" s="9">
        <f t="shared" si="785"/>
        <v>0</v>
      </c>
      <c r="BI917" s="9">
        <f t="shared" si="786"/>
        <v>0</v>
      </c>
      <c r="BJ917" s="6">
        <f t="shared" si="787"/>
        <v>0</v>
      </c>
      <c r="BK917" s="6">
        <f t="shared" si="788"/>
        <v>0</v>
      </c>
      <c r="BL917" s="6">
        <f t="shared" si="789"/>
        <v>0</v>
      </c>
      <c r="BM917" s="10">
        <f t="shared" si="790"/>
        <v>0</v>
      </c>
      <c r="BN917" s="10">
        <f t="shared" si="791"/>
        <v>0</v>
      </c>
      <c r="BO917" s="10">
        <f t="shared" si="792"/>
        <v>0</v>
      </c>
      <c r="BP917" s="11">
        <f t="shared" si="793"/>
        <v>0</v>
      </c>
      <c r="BQ917" s="11">
        <f t="shared" si="794"/>
        <v>0</v>
      </c>
      <c r="BR917" s="11">
        <f t="shared" si="795"/>
        <v>0</v>
      </c>
      <c r="BS917" s="10">
        <f t="shared" si="796"/>
        <v>0</v>
      </c>
      <c r="BT917" s="10">
        <f t="shared" si="797"/>
        <v>0</v>
      </c>
      <c r="BU917" s="10">
        <f t="shared" si="798"/>
        <v>0</v>
      </c>
      <c r="BV917" s="10">
        <f t="shared" si="799"/>
        <v>0</v>
      </c>
      <c r="BW917" s="10">
        <f t="shared" si="800"/>
        <v>0</v>
      </c>
      <c r="BX917" s="10">
        <f t="shared" si="801"/>
        <v>0</v>
      </c>
      <c r="BY917" s="10">
        <f t="shared" si="802"/>
        <v>0</v>
      </c>
      <c r="BZ917" s="10">
        <f t="shared" si="803"/>
        <v>0</v>
      </c>
      <c r="CA917" s="10">
        <f t="shared" si="804"/>
        <v>0</v>
      </c>
      <c r="CB917" s="9">
        <f t="shared" si="805"/>
        <v>0</v>
      </c>
      <c r="CC917" s="9">
        <f t="shared" si="806"/>
        <v>0</v>
      </c>
      <c r="CD917" s="9">
        <f t="shared" si="807"/>
        <v>0</v>
      </c>
      <c r="CE917" s="12">
        <f t="shared" si="809"/>
        <v>0</v>
      </c>
    </row>
    <row r="918" spans="8:83" ht="18" customHeight="1">
      <c r="H918"/>
      <c r="I918"/>
      <c r="J918"/>
      <c r="AA918" s="16">
        <f t="shared" si="757"/>
        <v>0</v>
      </c>
      <c r="AB918" s="16">
        <f t="shared" si="758"/>
        <v>0</v>
      </c>
      <c r="AC918" s="16">
        <f t="shared" si="759"/>
        <v>0</v>
      </c>
      <c r="AD918" s="16">
        <f t="shared" si="760"/>
        <v>0</v>
      </c>
      <c r="AE918" s="16">
        <f t="shared" si="761"/>
        <v>0</v>
      </c>
      <c r="AF918" s="16">
        <f t="shared" si="762"/>
        <v>0</v>
      </c>
      <c r="AG918" s="16">
        <f t="shared" si="763"/>
        <v>0</v>
      </c>
      <c r="AH918" s="16">
        <f t="shared" si="764"/>
        <v>0</v>
      </c>
      <c r="AI918" s="16">
        <f t="shared" si="765"/>
        <v>0</v>
      </c>
      <c r="AJ918" s="15">
        <f t="shared" si="766"/>
        <v>0.42990838161300676</v>
      </c>
      <c r="AK918" s="6">
        <f t="shared" si="810"/>
        <v>0</v>
      </c>
      <c r="AL918" s="6">
        <f t="shared" si="810"/>
        <v>0</v>
      </c>
      <c r="AM918" s="6">
        <f t="shared" si="810"/>
        <v>0</v>
      </c>
      <c r="AN918" s="6">
        <f t="shared" si="810"/>
        <v>0</v>
      </c>
      <c r="AO918" s="9">
        <f t="shared" si="767"/>
        <v>0</v>
      </c>
      <c r="AP918" s="9">
        <f t="shared" si="768"/>
        <v>0</v>
      </c>
      <c r="AQ918" s="9">
        <f t="shared" si="769"/>
        <v>0</v>
      </c>
      <c r="AR918" s="9">
        <f t="shared" si="770"/>
        <v>0</v>
      </c>
      <c r="AS918" s="9">
        <f t="shared" si="808"/>
        <v>0</v>
      </c>
      <c r="AT918" s="9">
        <f t="shared" si="771"/>
        <v>0</v>
      </c>
      <c r="AU918" s="9">
        <f t="shared" si="772"/>
        <v>0</v>
      </c>
      <c r="AV918" s="9">
        <f t="shared" si="773"/>
        <v>0</v>
      </c>
      <c r="AW918" s="9">
        <f t="shared" si="774"/>
        <v>0</v>
      </c>
      <c r="AX918" s="9">
        <f t="shared" si="775"/>
        <v>0</v>
      </c>
      <c r="AY918" s="9">
        <f t="shared" si="776"/>
        <v>0</v>
      </c>
      <c r="AZ918" s="9">
        <f t="shared" si="777"/>
        <v>0</v>
      </c>
      <c r="BA918" s="9">
        <f t="shared" si="778"/>
        <v>0</v>
      </c>
      <c r="BB918" s="9">
        <f t="shared" si="779"/>
        <v>0</v>
      </c>
      <c r="BC918" s="9">
        <f t="shared" si="780"/>
        <v>0</v>
      </c>
      <c r="BD918" s="9">
        <f t="shared" si="781"/>
        <v>0</v>
      </c>
      <c r="BE918" s="9">
        <f t="shared" si="782"/>
        <v>0</v>
      </c>
      <c r="BF918" s="9">
        <f t="shared" si="783"/>
        <v>0</v>
      </c>
      <c r="BG918" s="9">
        <f t="shared" si="784"/>
        <v>0</v>
      </c>
      <c r="BH918" s="9">
        <f t="shared" si="785"/>
        <v>0</v>
      </c>
      <c r="BI918" s="9">
        <f t="shared" si="786"/>
        <v>0</v>
      </c>
      <c r="BJ918" s="6">
        <f t="shared" si="787"/>
        <v>0</v>
      </c>
      <c r="BK918" s="6">
        <f t="shared" si="788"/>
        <v>0</v>
      </c>
      <c r="BL918" s="6">
        <f t="shared" si="789"/>
        <v>0</v>
      </c>
      <c r="BM918" s="10">
        <f t="shared" si="790"/>
        <v>0</v>
      </c>
      <c r="BN918" s="10">
        <f t="shared" si="791"/>
        <v>0</v>
      </c>
      <c r="BO918" s="10">
        <f t="shared" si="792"/>
        <v>0</v>
      </c>
      <c r="BP918" s="11">
        <f t="shared" si="793"/>
        <v>0</v>
      </c>
      <c r="BQ918" s="11">
        <f t="shared" si="794"/>
        <v>0</v>
      </c>
      <c r="BR918" s="11">
        <f t="shared" si="795"/>
        <v>0</v>
      </c>
      <c r="BS918" s="10">
        <f t="shared" si="796"/>
        <v>0</v>
      </c>
      <c r="BT918" s="10">
        <f t="shared" si="797"/>
        <v>0</v>
      </c>
      <c r="BU918" s="10">
        <f t="shared" si="798"/>
        <v>0</v>
      </c>
      <c r="BV918" s="10">
        <f t="shared" si="799"/>
        <v>0</v>
      </c>
      <c r="BW918" s="10">
        <f t="shared" si="800"/>
        <v>0</v>
      </c>
      <c r="BX918" s="10">
        <f t="shared" si="801"/>
        <v>0</v>
      </c>
      <c r="BY918" s="10">
        <f t="shared" si="802"/>
        <v>0</v>
      </c>
      <c r="BZ918" s="10">
        <f t="shared" si="803"/>
        <v>0</v>
      </c>
      <c r="CA918" s="10">
        <f t="shared" si="804"/>
        <v>0</v>
      </c>
      <c r="CB918" s="9">
        <f t="shared" si="805"/>
        <v>0</v>
      </c>
      <c r="CC918" s="9">
        <f t="shared" si="806"/>
        <v>0</v>
      </c>
      <c r="CD918" s="9">
        <f t="shared" si="807"/>
        <v>0</v>
      </c>
      <c r="CE918" s="12">
        <f t="shared" si="809"/>
        <v>0</v>
      </c>
    </row>
    <row r="919" spans="8:83" ht="18" customHeight="1">
      <c r="H919"/>
      <c r="I919"/>
      <c r="J919"/>
      <c r="AA919" s="16">
        <f t="shared" si="757"/>
        <v>0</v>
      </c>
      <c r="AB919" s="16">
        <f t="shared" si="758"/>
        <v>0</v>
      </c>
      <c r="AC919" s="16">
        <f t="shared" si="759"/>
        <v>0</v>
      </c>
      <c r="AD919" s="16">
        <f t="shared" si="760"/>
        <v>0</v>
      </c>
      <c r="AE919" s="16">
        <f t="shared" si="761"/>
        <v>0</v>
      </c>
      <c r="AF919" s="16">
        <f t="shared" si="762"/>
        <v>0</v>
      </c>
      <c r="AG919" s="16">
        <f t="shared" si="763"/>
        <v>0</v>
      </c>
      <c r="AH919" s="16">
        <f t="shared" si="764"/>
        <v>0</v>
      </c>
      <c r="AI919" s="16">
        <f t="shared" si="765"/>
        <v>0</v>
      </c>
      <c r="AJ919" s="15">
        <f t="shared" si="766"/>
        <v>0.42990838161300676</v>
      </c>
      <c r="AK919" s="6">
        <f t="shared" si="810"/>
        <v>0</v>
      </c>
      <c r="AL919" s="6">
        <f t="shared" si="810"/>
        <v>0</v>
      </c>
      <c r="AM919" s="6">
        <f t="shared" si="810"/>
        <v>0</v>
      </c>
      <c r="AN919" s="6">
        <f t="shared" si="810"/>
        <v>0</v>
      </c>
      <c r="AO919" s="9">
        <f t="shared" si="767"/>
        <v>0</v>
      </c>
      <c r="AP919" s="9">
        <f t="shared" si="768"/>
        <v>0</v>
      </c>
      <c r="AQ919" s="9">
        <f t="shared" si="769"/>
        <v>0</v>
      </c>
      <c r="AR919" s="9">
        <f t="shared" si="770"/>
        <v>0</v>
      </c>
      <c r="AS919" s="9">
        <f t="shared" si="808"/>
        <v>0</v>
      </c>
      <c r="AT919" s="9">
        <f t="shared" si="771"/>
        <v>0</v>
      </c>
      <c r="AU919" s="9">
        <f t="shared" si="772"/>
        <v>0</v>
      </c>
      <c r="AV919" s="9">
        <f t="shared" si="773"/>
        <v>0</v>
      </c>
      <c r="AW919" s="9">
        <f t="shared" si="774"/>
        <v>0</v>
      </c>
      <c r="AX919" s="9">
        <f t="shared" si="775"/>
        <v>0</v>
      </c>
      <c r="AY919" s="9">
        <f t="shared" si="776"/>
        <v>0</v>
      </c>
      <c r="AZ919" s="9">
        <f t="shared" si="777"/>
        <v>0</v>
      </c>
      <c r="BA919" s="9">
        <f t="shared" si="778"/>
        <v>0</v>
      </c>
      <c r="BB919" s="9">
        <f t="shared" si="779"/>
        <v>0</v>
      </c>
      <c r="BC919" s="9">
        <f t="shared" si="780"/>
        <v>0</v>
      </c>
      <c r="BD919" s="9">
        <f t="shared" si="781"/>
        <v>0</v>
      </c>
      <c r="BE919" s="9">
        <f t="shared" si="782"/>
        <v>0</v>
      </c>
      <c r="BF919" s="9">
        <f t="shared" si="783"/>
        <v>0</v>
      </c>
      <c r="BG919" s="9">
        <f t="shared" si="784"/>
        <v>0</v>
      </c>
      <c r="BH919" s="9">
        <f t="shared" si="785"/>
        <v>0</v>
      </c>
      <c r="BI919" s="9">
        <f t="shared" si="786"/>
        <v>0</v>
      </c>
      <c r="BJ919" s="6">
        <f t="shared" si="787"/>
        <v>0</v>
      </c>
      <c r="BK919" s="6">
        <f t="shared" si="788"/>
        <v>0</v>
      </c>
      <c r="BL919" s="6">
        <f t="shared" si="789"/>
        <v>0</v>
      </c>
      <c r="BM919" s="10">
        <f t="shared" si="790"/>
        <v>0</v>
      </c>
      <c r="BN919" s="10">
        <f t="shared" si="791"/>
        <v>0</v>
      </c>
      <c r="BO919" s="10">
        <f t="shared" si="792"/>
        <v>0</v>
      </c>
      <c r="BP919" s="11">
        <f t="shared" si="793"/>
        <v>0</v>
      </c>
      <c r="BQ919" s="11">
        <f t="shared" si="794"/>
        <v>0</v>
      </c>
      <c r="BR919" s="11">
        <f t="shared" si="795"/>
        <v>0</v>
      </c>
      <c r="BS919" s="10">
        <f t="shared" si="796"/>
        <v>0</v>
      </c>
      <c r="BT919" s="10">
        <f t="shared" si="797"/>
        <v>0</v>
      </c>
      <c r="BU919" s="10">
        <f t="shared" si="798"/>
        <v>0</v>
      </c>
      <c r="BV919" s="10">
        <f t="shared" si="799"/>
        <v>0</v>
      </c>
      <c r="BW919" s="10">
        <f t="shared" si="800"/>
        <v>0</v>
      </c>
      <c r="BX919" s="10">
        <f t="shared" si="801"/>
        <v>0</v>
      </c>
      <c r="BY919" s="10">
        <f t="shared" si="802"/>
        <v>0</v>
      </c>
      <c r="BZ919" s="10">
        <f t="shared" si="803"/>
        <v>0</v>
      </c>
      <c r="CA919" s="10">
        <f t="shared" si="804"/>
        <v>0</v>
      </c>
      <c r="CB919" s="9">
        <f t="shared" si="805"/>
        <v>0</v>
      </c>
      <c r="CC919" s="9">
        <f t="shared" si="806"/>
        <v>0</v>
      </c>
      <c r="CD919" s="9">
        <f t="shared" si="807"/>
        <v>0</v>
      </c>
      <c r="CE919" s="12">
        <f t="shared" si="809"/>
        <v>0</v>
      </c>
    </row>
    <row r="920" spans="8:83" ht="18" customHeight="1">
      <c r="H920"/>
      <c r="I920"/>
      <c r="J920"/>
      <c r="AA920" s="16">
        <f t="shared" si="757"/>
        <v>0</v>
      </c>
      <c r="AB920" s="16">
        <f t="shared" si="758"/>
        <v>0</v>
      </c>
      <c r="AC920" s="16">
        <f t="shared" si="759"/>
        <v>0</v>
      </c>
      <c r="AD920" s="16">
        <f t="shared" si="760"/>
        <v>0</v>
      </c>
      <c r="AE920" s="16">
        <f t="shared" si="761"/>
        <v>0</v>
      </c>
      <c r="AF920" s="16">
        <f t="shared" si="762"/>
        <v>0</v>
      </c>
      <c r="AG920" s="16">
        <f t="shared" si="763"/>
        <v>0</v>
      </c>
      <c r="AH920" s="16">
        <f t="shared" si="764"/>
        <v>0</v>
      </c>
      <c r="AI920" s="16">
        <f t="shared" si="765"/>
        <v>0</v>
      </c>
      <c r="AJ920" s="15">
        <f t="shared" si="766"/>
        <v>0.42990838161300676</v>
      </c>
      <c r="AK920" s="6">
        <f t="shared" si="810"/>
        <v>0</v>
      </c>
      <c r="AL920" s="6">
        <f t="shared" si="810"/>
        <v>0</v>
      </c>
      <c r="AM920" s="6">
        <f t="shared" si="810"/>
        <v>0</v>
      </c>
      <c r="AN920" s="6">
        <f t="shared" si="810"/>
        <v>0</v>
      </c>
      <c r="AO920" s="9">
        <f t="shared" si="767"/>
        <v>0</v>
      </c>
      <c r="AP920" s="9">
        <f t="shared" si="768"/>
        <v>0</v>
      </c>
      <c r="AQ920" s="9">
        <f t="shared" si="769"/>
        <v>0</v>
      </c>
      <c r="AR920" s="9">
        <f t="shared" si="770"/>
        <v>0</v>
      </c>
      <c r="AS920" s="9">
        <f t="shared" si="808"/>
        <v>0</v>
      </c>
      <c r="AT920" s="9">
        <f t="shared" si="771"/>
        <v>0</v>
      </c>
      <c r="AU920" s="9">
        <f t="shared" si="772"/>
        <v>0</v>
      </c>
      <c r="AV920" s="9">
        <f t="shared" si="773"/>
        <v>0</v>
      </c>
      <c r="AW920" s="9">
        <f t="shared" si="774"/>
        <v>0</v>
      </c>
      <c r="AX920" s="9">
        <f t="shared" si="775"/>
        <v>0</v>
      </c>
      <c r="AY920" s="9">
        <f t="shared" si="776"/>
        <v>0</v>
      </c>
      <c r="AZ920" s="9">
        <f t="shared" si="777"/>
        <v>0</v>
      </c>
      <c r="BA920" s="9">
        <f t="shared" si="778"/>
        <v>0</v>
      </c>
      <c r="BB920" s="9">
        <f t="shared" si="779"/>
        <v>0</v>
      </c>
      <c r="BC920" s="9">
        <f t="shared" si="780"/>
        <v>0</v>
      </c>
      <c r="BD920" s="9">
        <f t="shared" si="781"/>
        <v>0</v>
      </c>
      <c r="BE920" s="9">
        <f t="shared" si="782"/>
        <v>0</v>
      </c>
      <c r="BF920" s="9">
        <f t="shared" si="783"/>
        <v>0</v>
      </c>
      <c r="BG920" s="9">
        <f t="shared" si="784"/>
        <v>0</v>
      </c>
      <c r="BH920" s="9">
        <f t="shared" si="785"/>
        <v>0</v>
      </c>
      <c r="BI920" s="9">
        <f t="shared" si="786"/>
        <v>0</v>
      </c>
      <c r="BJ920" s="6">
        <f t="shared" si="787"/>
        <v>0</v>
      </c>
      <c r="BK920" s="6">
        <f t="shared" si="788"/>
        <v>0</v>
      </c>
      <c r="BL920" s="6">
        <f t="shared" si="789"/>
        <v>0</v>
      </c>
      <c r="BM920" s="10">
        <f t="shared" si="790"/>
        <v>0</v>
      </c>
      <c r="BN920" s="10">
        <f t="shared" si="791"/>
        <v>0</v>
      </c>
      <c r="BO920" s="10">
        <f t="shared" si="792"/>
        <v>0</v>
      </c>
      <c r="BP920" s="11">
        <f t="shared" si="793"/>
        <v>0</v>
      </c>
      <c r="BQ920" s="11">
        <f t="shared" si="794"/>
        <v>0</v>
      </c>
      <c r="BR920" s="11">
        <f t="shared" si="795"/>
        <v>0</v>
      </c>
      <c r="BS920" s="10">
        <f t="shared" si="796"/>
        <v>0</v>
      </c>
      <c r="BT920" s="10">
        <f t="shared" si="797"/>
        <v>0</v>
      </c>
      <c r="BU920" s="10">
        <f t="shared" si="798"/>
        <v>0</v>
      </c>
      <c r="BV920" s="10">
        <f t="shared" si="799"/>
        <v>0</v>
      </c>
      <c r="BW920" s="10">
        <f t="shared" si="800"/>
        <v>0</v>
      </c>
      <c r="BX920" s="10">
        <f t="shared" si="801"/>
        <v>0</v>
      </c>
      <c r="BY920" s="10">
        <f t="shared" si="802"/>
        <v>0</v>
      </c>
      <c r="BZ920" s="10">
        <f t="shared" si="803"/>
        <v>0</v>
      </c>
      <c r="CA920" s="10">
        <f t="shared" si="804"/>
        <v>0</v>
      </c>
      <c r="CB920" s="9">
        <f t="shared" si="805"/>
        <v>0</v>
      </c>
      <c r="CC920" s="9">
        <f t="shared" si="806"/>
        <v>0</v>
      </c>
      <c r="CD920" s="9">
        <f t="shared" si="807"/>
        <v>0</v>
      </c>
      <c r="CE920" s="12">
        <f t="shared" si="809"/>
        <v>0</v>
      </c>
    </row>
    <row r="921" spans="8:83" ht="18" customHeight="1">
      <c r="H921"/>
      <c r="I921"/>
      <c r="J921"/>
      <c r="AA921" s="16">
        <f t="shared" si="757"/>
        <v>0</v>
      </c>
      <c r="AB921" s="16">
        <f t="shared" si="758"/>
        <v>0</v>
      </c>
      <c r="AC921" s="16">
        <f t="shared" si="759"/>
        <v>0</v>
      </c>
      <c r="AD921" s="16">
        <f t="shared" si="760"/>
        <v>0</v>
      </c>
      <c r="AE921" s="16">
        <f t="shared" si="761"/>
        <v>0</v>
      </c>
      <c r="AF921" s="16">
        <f t="shared" si="762"/>
        <v>0</v>
      </c>
      <c r="AG921" s="16">
        <f t="shared" si="763"/>
        <v>0</v>
      </c>
      <c r="AH921" s="16">
        <f t="shared" si="764"/>
        <v>0</v>
      </c>
      <c r="AI921" s="16">
        <f t="shared" si="765"/>
        <v>0</v>
      </c>
      <c r="AJ921" s="15">
        <f t="shared" si="766"/>
        <v>0.42990838161300676</v>
      </c>
      <c r="AK921" s="6">
        <f t="shared" si="810"/>
        <v>0</v>
      </c>
      <c r="AL921" s="6">
        <f t="shared" si="810"/>
        <v>0</v>
      </c>
      <c r="AM921" s="6">
        <f t="shared" si="810"/>
        <v>0</v>
      </c>
      <c r="AN921" s="6">
        <f t="shared" si="810"/>
        <v>0</v>
      </c>
      <c r="AO921" s="9">
        <f t="shared" si="767"/>
        <v>0</v>
      </c>
      <c r="AP921" s="9">
        <f t="shared" si="768"/>
        <v>0</v>
      </c>
      <c r="AQ921" s="9">
        <f t="shared" si="769"/>
        <v>0</v>
      </c>
      <c r="AR921" s="9">
        <f t="shared" si="770"/>
        <v>0</v>
      </c>
      <c r="AS921" s="9">
        <f t="shared" si="808"/>
        <v>0</v>
      </c>
      <c r="AT921" s="9">
        <f t="shared" si="771"/>
        <v>0</v>
      </c>
      <c r="AU921" s="9">
        <f t="shared" si="772"/>
        <v>0</v>
      </c>
      <c r="AV921" s="9">
        <f t="shared" si="773"/>
        <v>0</v>
      </c>
      <c r="AW921" s="9">
        <f t="shared" si="774"/>
        <v>0</v>
      </c>
      <c r="AX921" s="9">
        <f t="shared" si="775"/>
        <v>0</v>
      </c>
      <c r="AY921" s="9">
        <f t="shared" si="776"/>
        <v>0</v>
      </c>
      <c r="AZ921" s="9">
        <f t="shared" si="777"/>
        <v>0</v>
      </c>
      <c r="BA921" s="9">
        <f t="shared" si="778"/>
        <v>0</v>
      </c>
      <c r="BB921" s="9">
        <f t="shared" si="779"/>
        <v>0</v>
      </c>
      <c r="BC921" s="9">
        <f t="shared" si="780"/>
        <v>0</v>
      </c>
      <c r="BD921" s="9">
        <f t="shared" si="781"/>
        <v>0</v>
      </c>
      <c r="BE921" s="9">
        <f t="shared" si="782"/>
        <v>0</v>
      </c>
      <c r="BF921" s="9">
        <f t="shared" si="783"/>
        <v>0</v>
      </c>
      <c r="BG921" s="9">
        <f t="shared" si="784"/>
        <v>0</v>
      </c>
      <c r="BH921" s="9">
        <f t="shared" si="785"/>
        <v>0</v>
      </c>
      <c r="BI921" s="9">
        <f t="shared" si="786"/>
        <v>0</v>
      </c>
      <c r="BJ921" s="6">
        <f t="shared" si="787"/>
        <v>0</v>
      </c>
      <c r="BK921" s="6">
        <f t="shared" si="788"/>
        <v>0</v>
      </c>
      <c r="BL921" s="6">
        <f t="shared" si="789"/>
        <v>0</v>
      </c>
      <c r="BM921" s="10">
        <f t="shared" si="790"/>
        <v>0</v>
      </c>
      <c r="BN921" s="10">
        <f t="shared" si="791"/>
        <v>0</v>
      </c>
      <c r="BO921" s="10">
        <f t="shared" si="792"/>
        <v>0</v>
      </c>
      <c r="BP921" s="11">
        <f t="shared" si="793"/>
        <v>0</v>
      </c>
      <c r="BQ921" s="11">
        <f t="shared" si="794"/>
        <v>0</v>
      </c>
      <c r="BR921" s="11">
        <f t="shared" si="795"/>
        <v>0</v>
      </c>
      <c r="BS921" s="10">
        <f t="shared" si="796"/>
        <v>0</v>
      </c>
      <c r="BT921" s="10">
        <f t="shared" si="797"/>
        <v>0</v>
      </c>
      <c r="BU921" s="10">
        <f t="shared" si="798"/>
        <v>0</v>
      </c>
      <c r="BV921" s="10">
        <f t="shared" si="799"/>
        <v>0</v>
      </c>
      <c r="BW921" s="10">
        <f t="shared" si="800"/>
        <v>0</v>
      </c>
      <c r="BX921" s="10">
        <f t="shared" si="801"/>
        <v>0</v>
      </c>
      <c r="BY921" s="10">
        <f t="shared" si="802"/>
        <v>0</v>
      </c>
      <c r="BZ921" s="10">
        <f t="shared" si="803"/>
        <v>0</v>
      </c>
      <c r="CA921" s="10">
        <f t="shared" si="804"/>
        <v>0</v>
      </c>
      <c r="CB921" s="9">
        <f t="shared" si="805"/>
        <v>0</v>
      </c>
      <c r="CC921" s="9">
        <f t="shared" si="806"/>
        <v>0</v>
      </c>
      <c r="CD921" s="9">
        <f t="shared" si="807"/>
        <v>0</v>
      </c>
      <c r="CE921" s="12">
        <f t="shared" si="809"/>
        <v>0</v>
      </c>
    </row>
    <row r="922" spans="8:83" ht="18" customHeight="1">
      <c r="H922"/>
      <c r="I922"/>
      <c r="J922"/>
      <c r="AA922" s="16">
        <f t="shared" si="757"/>
        <v>0</v>
      </c>
      <c r="AB922" s="16">
        <f t="shared" si="758"/>
        <v>0</v>
      </c>
      <c r="AC922" s="16">
        <f t="shared" si="759"/>
        <v>0</v>
      </c>
      <c r="AD922" s="16">
        <f t="shared" si="760"/>
        <v>0</v>
      </c>
      <c r="AE922" s="16">
        <f t="shared" si="761"/>
        <v>0</v>
      </c>
      <c r="AF922" s="16">
        <f t="shared" si="762"/>
        <v>0</v>
      </c>
      <c r="AG922" s="16">
        <f t="shared" si="763"/>
        <v>0</v>
      </c>
      <c r="AH922" s="16">
        <f t="shared" si="764"/>
        <v>0</v>
      </c>
      <c r="AI922" s="16">
        <f t="shared" si="765"/>
        <v>0</v>
      </c>
      <c r="AJ922" s="15">
        <f t="shared" si="766"/>
        <v>0.42990838161300676</v>
      </c>
      <c r="AK922" s="6">
        <f t="shared" si="810"/>
        <v>0</v>
      </c>
      <c r="AL922" s="6">
        <f t="shared" si="810"/>
        <v>0</v>
      </c>
      <c r="AM922" s="6">
        <f t="shared" si="810"/>
        <v>0</v>
      </c>
      <c r="AN922" s="6">
        <f t="shared" si="810"/>
        <v>0</v>
      </c>
      <c r="AO922" s="9">
        <f t="shared" si="767"/>
        <v>0</v>
      </c>
      <c r="AP922" s="9">
        <f t="shared" si="768"/>
        <v>0</v>
      </c>
      <c r="AQ922" s="9">
        <f t="shared" si="769"/>
        <v>0</v>
      </c>
      <c r="AR922" s="9">
        <f t="shared" si="770"/>
        <v>0</v>
      </c>
      <c r="AS922" s="9">
        <f t="shared" si="808"/>
        <v>0</v>
      </c>
      <c r="AT922" s="9">
        <f t="shared" si="771"/>
        <v>0</v>
      </c>
      <c r="AU922" s="9">
        <f t="shared" si="772"/>
        <v>0</v>
      </c>
      <c r="AV922" s="9">
        <f t="shared" si="773"/>
        <v>0</v>
      </c>
      <c r="AW922" s="9">
        <f t="shared" si="774"/>
        <v>0</v>
      </c>
      <c r="AX922" s="9">
        <f t="shared" si="775"/>
        <v>0</v>
      </c>
      <c r="AY922" s="9">
        <f t="shared" si="776"/>
        <v>0</v>
      </c>
      <c r="AZ922" s="9">
        <f t="shared" si="777"/>
        <v>0</v>
      </c>
      <c r="BA922" s="9">
        <f t="shared" si="778"/>
        <v>0</v>
      </c>
      <c r="BB922" s="9">
        <f t="shared" si="779"/>
        <v>0</v>
      </c>
      <c r="BC922" s="9">
        <f t="shared" si="780"/>
        <v>0</v>
      </c>
      <c r="BD922" s="9">
        <f t="shared" si="781"/>
        <v>0</v>
      </c>
      <c r="BE922" s="9">
        <f t="shared" si="782"/>
        <v>0</v>
      </c>
      <c r="BF922" s="9">
        <f t="shared" si="783"/>
        <v>0</v>
      </c>
      <c r="BG922" s="9">
        <f t="shared" si="784"/>
        <v>0</v>
      </c>
      <c r="BH922" s="9">
        <f t="shared" si="785"/>
        <v>0</v>
      </c>
      <c r="BI922" s="9">
        <f t="shared" si="786"/>
        <v>0</v>
      </c>
      <c r="BJ922" s="6">
        <f t="shared" si="787"/>
        <v>0</v>
      </c>
      <c r="BK922" s="6">
        <f t="shared" si="788"/>
        <v>0</v>
      </c>
      <c r="BL922" s="6">
        <f t="shared" si="789"/>
        <v>0</v>
      </c>
      <c r="BM922" s="10">
        <f t="shared" si="790"/>
        <v>0</v>
      </c>
      <c r="BN922" s="10">
        <f t="shared" si="791"/>
        <v>0</v>
      </c>
      <c r="BO922" s="10">
        <f t="shared" si="792"/>
        <v>0</v>
      </c>
      <c r="BP922" s="11">
        <f t="shared" si="793"/>
        <v>0</v>
      </c>
      <c r="BQ922" s="11">
        <f t="shared" si="794"/>
        <v>0</v>
      </c>
      <c r="BR922" s="11">
        <f t="shared" si="795"/>
        <v>0</v>
      </c>
      <c r="BS922" s="10">
        <f t="shared" si="796"/>
        <v>0</v>
      </c>
      <c r="BT922" s="10">
        <f t="shared" si="797"/>
        <v>0</v>
      </c>
      <c r="BU922" s="10">
        <f t="shared" si="798"/>
        <v>0</v>
      </c>
      <c r="BV922" s="10">
        <f t="shared" si="799"/>
        <v>0</v>
      </c>
      <c r="BW922" s="10">
        <f t="shared" si="800"/>
        <v>0</v>
      </c>
      <c r="BX922" s="10">
        <f t="shared" si="801"/>
        <v>0</v>
      </c>
      <c r="BY922" s="10">
        <f t="shared" si="802"/>
        <v>0</v>
      </c>
      <c r="BZ922" s="10">
        <f t="shared" si="803"/>
        <v>0</v>
      </c>
      <c r="CA922" s="10">
        <f t="shared" si="804"/>
        <v>0</v>
      </c>
      <c r="CB922" s="9">
        <f t="shared" si="805"/>
        <v>0</v>
      </c>
      <c r="CC922" s="9">
        <f t="shared" si="806"/>
        <v>0</v>
      </c>
      <c r="CD922" s="9">
        <f t="shared" si="807"/>
        <v>0</v>
      </c>
      <c r="CE922" s="12">
        <f t="shared" si="809"/>
        <v>0</v>
      </c>
    </row>
    <row r="923" spans="8:83" ht="18" customHeight="1">
      <c r="H923"/>
      <c r="I923"/>
      <c r="J923"/>
      <c r="AA923" s="16">
        <f t="shared" si="757"/>
        <v>0</v>
      </c>
      <c r="AB923" s="16">
        <f t="shared" si="758"/>
        <v>0</v>
      </c>
      <c r="AC923" s="16">
        <f t="shared" si="759"/>
        <v>0</v>
      </c>
      <c r="AD923" s="16">
        <f t="shared" si="760"/>
        <v>0</v>
      </c>
      <c r="AE923" s="16">
        <f t="shared" si="761"/>
        <v>0</v>
      </c>
      <c r="AF923" s="16">
        <f t="shared" si="762"/>
        <v>0</v>
      </c>
      <c r="AG923" s="16">
        <f t="shared" si="763"/>
        <v>0</v>
      </c>
      <c r="AH923" s="16">
        <f t="shared" si="764"/>
        <v>0</v>
      </c>
      <c r="AI923" s="16">
        <f t="shared" si="765"/>
        <v>0</v>
      </c>
      <c r="AJ923" s="15">
        <f t="shared" si="766"/>
        <v>0.42990838161300676</v>
      </c>
      <c r="AK923" s="6">
        <f t="shared" si="810"/>
        <v>0</v>
      </c>
      <c r="AL923" s="6">
        <f t="shared" si="810"/>
        <v>0</v>
      </c>
      <c r="AM923" s="6">
        <f t="shared" si="810"/>
        <v>0</v>
      </c>
      <c r="AN923" s="6">
        <f t="shared" si="810"/>
        <v>0</v>
      </c>
      <c r="AO923" s="9">
        <f t="shared" si="767"/>
        <v>0</v>
      </c>
      <c r="AP923" s="9">
        <f t="shared" si="768"/>
        <v>0</v>
      </c>
      <c r="AQ923" s="9">
        <f t="shared" si="769"/>
        <v>0</v>
      </c>
      <c r="AR923" s="9">
        <f t="shared" si="770"/>
        <v>0</v>
      </c>
      <c r="AS923" s="9">
        <f t="shared" si="808"/>
        <v>0</v>
      </c>
      <c r="AT923" s="9">
        <f t="shared" si="771"/>
        <v>0</v>
      </c>
      <c r="AU923" s="9">
        <f t="shared" si="772"/>
        <v>0</v>
      </c>
      <c r="AV923" s="9">
        <f t="shared" si="773"/>
        <v>0</v>
      </c>
      <c r="AW923" s="9">
        <f t="shared" si="774"/>
        <v>0</v>
      </c>
      <c r="AX923" s="9">
        <f t="shared" si="775"/>
        <v>0</v>
      </c>
      <c r="AY923" s="9">
        <f t="shared" si="776"/>
        <v>0</v>
      </c>
      <c r="AZ923" s="9">
        <f t="shared" si="777"/>
        <v>0</v>
      </c>
      <c r="BA923" s="9">
        <f t="shared" si="778"/>
        <v>0</v>
      </c>
      <c r="BB923" s="9">
        <f t="shared" si="779"/>
        <v>0</v>
      </c>
      <c r="BC923" s="9">
        <f t="shared" si="780"/>
        <v>0</v>
      </c>
      <c r="BD923" s="9">
        <f t="shared" si="781"/>
        <v>0</v>
      </c>
      <c r="BE923" s="9">
        <f t="shared" si="782"/>
        <v>0</v>
      </c>
      <c r="BF923" s="9">
        <f t="shared" si="783"/>
        <v>0</v>
      </c>
      <c r="BG923" s="9">
        <f t="shared" si="784"/>
        <v>0</v>
      </c>
      <c r="BH923" s="9">
        <f t="shared" si="785"/>
        <v>0</v>
      </c>
      <c r="BI923" s="9">
        <f t="shared" si="786"/>
        <v>0</v>
      </c>
      <c r="BJ923" s="6">
        <f t="shared" si="787"/>
        <v>0</v>
      </c>
      <c r="BK923" s="6">
        <f t="shared" si="788"/>
        <v>0</v>
      </c>
      <c r="BL923" s="6">
        <f t="shared" si="789"/>
        <v>0</v>
      </c>
      <c r="BM923" s="10">
        <f t="shared" si="790"/>
        <v>0</v>
      </c>
      <c r="BN923" s="10">
        <f t="shared" si="791"/>
        <v>0</v>
      </c>
      <c r="BO923" s="10">
        <f t="shared" si="792"/>
        <v>0</v>
      </c>
      <c r="BP923" s="11">
        <f t="shared" si="793"/>
        <v>0</v>
      </c>
      <c r="BQ923" s="11">
        <f t="shared" si="794"/>
        <v>0</v>
      </c>
      <c r="BR923" s="11">
        <f t="shared" si="795"/>
        <v>0</v>
      </c>
      <c r="BS923" s="10">
        <f t="shared" si="796"/>
        <v>0</v>
      </c>
      <c r="BT923" s="10">
        <f t="shared" si="797"/>
        <v>0</v>
      </c>
      <c r="BU923" s="10">
        <f t="shared" si="798"/>
        <v>0</v>
      </c>
      <c r="BV923" s="10">
        <f t="shared" si="799"/>
        <v>0</v>
      </c>
      <c r="BW923" s="10">
        <f t="shared" si="800"/>
        <v>0</v>
      </c>
      <c r="BX923" s="10">
        <f t="shared" si="801"/>
        <v>0</v>
      </c>
      <c r="BY923" s="10">
        <f t="shared" si="802"/>
        <v>0</v>
      </c>
      <c r="BZ923" s="10">
        <f t="shared" si="803"/>
        <v>0</v>
      </c>
      <c r="CA923" s="10">
        <f t="shared" si="804"/>
        <v>0</v>
      </c>
      <c r="CB923" s="9">
        <f t="shared" si="805"/>
        <v>0</v>
      </c>
      <c r="CC923" s="9">
        <f t="shared" si="806"/>
        <v>0</v>
      </c>
      <c r="CD923" s="9">
        <f t="shared" si="807"/>
        <v>0</v>
      </c>
      <c r="CE923" s="12">
        <f t="shared" si="809"/>
        <v>0</v>
      </c>
    </row>
    <row r="924" spans="8:83" ht="18" customHeight="1">
      <c r="H924"/>
      <c r="I924"/>
      <c r="J924"/>
      <c r="AA924" s="16">
        <f t="shared" si="757"/>
        <v>0</v>
      </c>
      <c r="AB924" s="16">
        <f t="shared" si="758"/>
        <v>0</v>
      </c>
      <c r="AC924" s="16">
        <f t="shared" si="759"/>
        <v>0</v>
      </c>
      <c r="AD924" s="16">
        <f t="shared" si="760"/>
        <v>0</v>
      </c>
      <c r="AE924" s="16">
        <f t="shared" si="761"/>
        <v>0</v>
      </c>
      <c r="AF924" s="16">
        <f t="shared" si="762"/>
        <v>0</v>
      </c>
      <c r="AG924" s="16">
        <f t="shared" si="763"/>
        <v>0</v>
      </c>
      <c r="AH924" s="16">
        <f t="shared" si="764"/>
        <v>0</v>
      </c>
      <c r="AI924" s="16">
        <f t="shared" si="765"/>
        <v>0</v>
      </c>
      <c r="AJ924" s="15">
        <f t="shared" si="766"/>
        <v>0.42990838161300676</v>
      </c>
      <c r="AK924" s="6">
        <f t="shared" si="810"/>
        <v>0</v>
      </c>
      <c r="AL924" s="6">
        <f t="shared" si="810"/>
        <v>0</v>
      </c>
      <c r="AM924" s="6">
        <f t="shared" si="810"/>
        <v>0</v>
      </c>
      <c r="AN924" s="6">
        <f t="shared" si="810"/>
        <v>0</v>
      </c>
      <c r="AO924" s="9">
        <f t="shared" si="767"/>
        <v>0</v>
      </c>
      <c r="AP924" s="9">
        <f t="shared" si="768"/>
        <v>0</v>
      </c>
      <c r="AQ924" s="9">
        <f t="shared" si="769"/>
        <v>0</v>
      </c>
      <c r="AR924" s="9">
        <f t="shared" si="770"/>
        <v>0</v>
      </c>
      <c r="AS924" s="9">
        <f t="shared" si="808"/>
        <v>0</v>
      </c>
      <c r="AT924" s="9">
        <f t="shared" si="771"/>
        <v>0</v>
      </c>
      <c r="AU924" s="9">
        <f t="shared" si="772"/>
        <v>0</v>
      </c>
      <c r="AV924" s="9">
        <f t="shared" si="773"/>
        <v>0</v>
      </c>
      <c r="AW924" s="9">
        <f t="shared" si="774"/>
        <v>0</v>
      </c>
      <c r="AX924" s="9">
        <f t="shared" si="775"/>
        <v>0</v>
      </c>
      <c r="AY924" s="9">
        <f t="shared" si="776"/>
        <v>0</v>
      </c>
      <c r="AZ924" s="9">
        <f t="shared" si="777"/>
        <v>0</v>
      </c>
      <c r="BA924" s="9">
        <f t="shared" si="778"/>
        <v>0</v>
      </c>
      <c r="BB924" s="9">
        <f t="shared" si="779"/>
        <v>0</v>
      </c>
      <c r="BC924" s="9">
        <f t="shared" si="780"/>
        <v>0</v>
      </c>
      <c r="BD924" s="9">
        <f t="shared" si="781"/>
        <v>0</v>
      </c>
      <c r="BE924" s="9">
        <f t="shared" si="782"/>
        <v>0</v>
      </c>
      <c r="BF924" s="9">
        <f t="shared" si="783"/>
        <v>0</v>
      </c>
      <c r="BG924" s="9">
        <f t="shared" si="784"/>
        <v>0</v>
      </c>
      <c r="BH924" s="9">
        <f t="shared" si="785"/>
        <v>0</v>
      </c>
      <c r="BI924" s="9">
        <f t="shared" si="786"/>
        <v>0</v>
      </c>
      <c r="BJ924" s="6">
        <f t="shared" si="787"/>
        <v>0</v>
      </c>
      <c r="BK924" s="6">
        <f t="shared" si="788"/>
        <v>0</v>
      </c>
      <c r="BL924" s="6">
        <f t="shared" si="789"/>
        <v>0</v>
      </c>
      <c r="BM924" s="10">
        <f t="shared" si="790"/>
        <v>0</v>
      </c>
      <c r="BN924" s="10">
        <f t="shared" si="791"/>
        <v>0</v>
      </c>
      <c r="BO924" s="10">
        <f t="shared" si="792"/>
        <v>0</v>
      </c>
      <c r="BP924" s="11">
        <f t="shared" si="793"/>
        <v>0</v>
      </c>
      <c r="BQ924" s="11">
        <f t="shared" si="794"/>
        <v>0</v>
      </c>
      <c r="BR924" s="11">
        <f t="shared" si="795"/>
        <v>0</v>
      </c>
      <c r="BS924" s="10">
        <f t="shared" si="796"/>
        <v>0</v>
      </c>
      <c r="BT924" s="10">
        <f t="shared" si="797"/>
        <v>0</v>
      </c>
      <c r="BU924" s="10">
        <f t="shared" si="798"/>
        <v>0</v>
      </c>
      <c r="BV924" s="10">
        <f t="shared" si="799"/>
        <v>0</v>
      </c>
      <c r="BW924" s="10">
        <f t="shared" si="800"/>
        <v>0</v>
      </c>
      <c r="BX924" s="10">
        <f t="shared" si="801"/>
        <v>0</v>
      </c>
      <c r="BY924" s="10">
        <f t="shared" si="802"/>
        <v>0</v>
      </c>
      <c r="BZ924" s="10">
        <f t="shared" si="803"/>
        <v>0</v>
      </c>
      <c r="CA924" s="10">
        <f t="shared" si="804"/>
        <v>0</v>
      </c>
      <c r="CB924" s="9">
        <f t="shared" si="805"/>
        <v>0</v>
      </c>
      <c r="CC924" s="9">
        <f t="shared" si="806"/>
        <v>0</v>
      </c>
      <c r="CD924" s="9">
        <f t="shared" si="807"/>
        <v>0</v>
      </c>
      <c r="CE924" s="12">
        <f t="shared" si="809"/>
        <v>0</v>
      </c>
    </row>
    <row r="925" spans="8:83" ht="18" customHeight="1">
      <c r="H925"/>
      <c r="I925"/>
      <c r="J925"/>
      <c r="AA925" s="16">
        <f t="shared" si="757"/>
        <v>0</v>
      </c>
      <c r="AB925" s="16">
        <f t="shared" si="758"/>
        <v>0</v>
      </c>
      <c r="AC925" s="16">
        <f t="shared" si="759"/>
        <v>0</v>
      </c>
      <c r="AD925" s="16">
        <f t="shared" si="760"/>
        <v>0</v>
      </c>
      <c r="AE925" s="16">
        <f t="shared" si="761"/>
        <v>0</v>
      </c>
      <c r="AF925" s="16">
        <f t="shared" si="762"/>
        <v>0</v>
      </c>
      <c r="AG925" s="16">
        <f t="shared" si="763"/>
        <v>0</v>
      </c>
      <c r="AH925" s="16">
        <f t="shared" si="764"/>
        <v>0</v>
      </c>
      <c r="AI925" s="16">
        <f t="shared" si="765"/>
        <v>0</v>
      </c>
      <c r="AJ925" s="15">
        <f t="shared" si="766"/>
        <v>0.42990838161300676</v>
      </c>
      <c r="AK925" s="6">
        <f t="shared" si="810"/>
        <v>0</v>
      </c>
      <c r="AL925" s="6">
        <f t="shared" si="810"/>
        <v>0</v>
      </c>
      <c r="AM925" s="6">
        <f t="shared" si="810"/>
        <v>0</v>
      </c>
      <c r="AN925" s="6">
        <f t="shared" si="810"/>
        <v>0</v>
      </c>
      <c r="AO925" s="9">
        <f t="shared" si="767"/>
        <v>0</v>
      </c>
      <c r="AP925" s="9">
        <f t="shared" si="768"/>
        <v>0</v>
      </c>
      <c r="AQ925" s="9">
        <f t="shared" si="769"/>
        <v>0</v>
      </c>
      <c r="AR925" s="9">
        <f t="shared" si="770"/>
        <v>0</v>
      </c>
      <c r="AS925" s="9">
        <f t="shared" si="808"/>
        <v>0</v>
      </c>
      <c r="AT925" s="9">
        <f t="shared" si="771"/>
        <v>0</v>
      </c>
      <c r="AU925" s="9">
        <f t="shared" si="772"/>
        <v>0</v>
      </c>
      <c r="AV925" s="9">
        <f t="shared" si="773"/>
        <v>0</v>
      </c>
      <c r="AW925" s="9">
        <f t="shared" si="774"/>
        <v>0</v>
      </c>
      <c r="AX925" s="9">
        <f t="shared" si="775"/>
        <v>0</v>
      </c>
      <c r="AY925" s="9">
        <f t="shared" si="776"/>
        <v>0</v>
      </c>
      <c r="AZ925" s="9">
        <f t="shared" si="777"/>
        <v>0</v>
      </c>
      <c r="BA925" s="9">
        <f t="shared" si="778"/>
        <v>0</v>
      </c>
      <c r="BB925" s="9">
        <f t="shared" si="779"/>
        <v>0</v>
      </c>
      <c r="BC925" s="9">
        <f t="shared" si="780"/>
        <v>0</v>
      </c>
      <c r="BD925" s="9">
        <f t="shared" si="781"/>
        <v>0</v>
      </c>
      <c r="BE925" s="9">
        <f t="shared" si="782"/>
        <v>0</v>
      </c>
      <c r="BF925" s="9">
        <f t="shared" si="783"/>
        <v>0</v>
      </c>
      <c r="BG925" s="9">
        <f t="shared" si="784"/>
        <v>0</v>
      </c>
      <c r="BH925" s="9">
        <f t="shared" si="785"/>
        <v>0</v>
      </c>
      <c r="BI925" s="9">
        <f t="shared" si="786"/>
        <v>0</v>
      </c>
      <c r="BJ925" s="6">
        <f t="shared" si="787"/>
        <v>0</v>
      </c>
      <c r="BK925" s="6">
        <f t="shared" si="788"/>
        <v>0</v>
      </c>
      <c r="BL925" s="6">
        <f t="shared" si="789"/>
        <v>0</v>
      </c>
      <c r="BM925" s="10">
        <f t="shared" si="790"/>
        <v>0</v>
      </c>
      <c r="BN925" s="10">
        <f t="shared" si="791"/>
        <v>0</v>
      </c>
      <c r="BO925" s="10">
        <f t="shared" si="792"/>
        <v>0</v>
      </c>
      <c r="BP925" s="11">
        <f t="shared" si="793"/>
        <v>0</v>
      </c>
      <c r="BQ925" s="11">
        <f t="shared" si="794"/>
        <v>0</v>
      </c>
      <c r="BR925" s="11">
        <f t="shared" si="795"/>
        <v>0</v>
      </c>
      <c r="BS925" s="10">
        <f t="shared" si="796"/>
        <v>0</v>
      </c>
      <c r="BT925" s="10">
        <f t="shared" si="797"/>
        <v>0</v>
      </c>
      <c r="BU925" s="10">
        <f t="shared" si="798"/>
        <v>0</v>
      </c>
      <c r="BV925" s="10">
        <f t="shared" si="799"/>
        <v>0</v>
      </c>
      <c r="BW925" s="10">
        <f t="shared" si="800"/>
        <v>0</v>
      </c>
      <c r="BX925" s="10">
        <f t="shared" si="801"/>
        <v>0</v>
      </c>
      <c r="BY925" s="10">
        <f t="shared" si="802"/>
        <v>0</v>
      </c>
      <c r="BZ925" s="10">
        <f t="shared" si="803"/>
        <v>0</v>
      </c>
      <c r="CA925" s="10">
        <f t="shared" si="804"/>
        <v>0</v>
      </c>
      <c r="CB925" s="9">
        <f t="shared" si="805"/>
        <v>0</v>
      </c>
      <c r="CC925" s="9">
        <f t="shared" si="806"/>
        <v>0</v>
      </c>
      <c r="CD925" s="9">
        <f t="shared" si="807"/>
        <v>0</v>
      </c>
      <c r="CE925" s="12">
        <f t="shared" si="809"/>
        <v>0</v>
      </c>
    </row>
    <row r="926" spans="8:83" ht="18" customHeight="1">
      <c r="H926"/>
      <c r="I926"/>
      <c r="J926"/>
      <c r="AA926" s="16">
        <f t="shared" si="757"/>
        <v>0</v>
      </c>
      <c r="AB926" s="16">
        <f t="shared" si="758"/>
        <v>0</v>
      </c>
      <c r="AC926" s="16">
        <f t="shared" si="759"/>
        <v>0</v>
      </c>
      <c r="AD926" s="16">
        <f t="shared" si="760"/>
        <v>0</v>
      </c>
      <c r="AE926" s="16">
        <f t="shared" si="761"/>
        <v>0</v>
      </c>
      <c r="AF926" s="16">
        <f t="shared" si="762"/>
        <v>0</v>
      </c>
      <c r="AG926" s="16">
        <f t="shared" si="763"/>
        <v>0</v>
      </c>
      <c r="AH926" s="16">
        <f t="shared" si="764"/>
        <v>0</v>
      </c>
      <c r="AI926" s="16">
        <f t="shared" si="765"/>
        <v>0</v>
      </c>
      <c r="AJ926" s="15">
        <f t="shared" si="766"/>
        <v>0.42990838161300676</v>
      </c>
      <c r="AK926" s="6">
        <f t="shared" si="810"/>
        <v>0</v>
      </c>
      <c r="AL926" s="6">
        <f t="shared" si="810"/>
        <v>0</v>
      </c>
      <c r="AM926" s="6">
        <f t="shared" si="810"/>
        <v>0</v>
      </c>
      <c r="AN926" s="6">
        <f t="shared" si="810"/>
        <v>0</v>
      </c>
      <c r="AO926" s="9">
        <f t="shared" si="767"/>
        <v>0</v>
      </c>
      <c r="AP926" s="9">
        <f t="shared" si="768"/>
        <v>0</v>
      </c>
      <c r="AQ926" s="9">
        <f t="shared" si="769"/>
        <v>0</v>
      </c>
      <c r="AR926" s="9">
        <f t="shared" si="770"/>
        <v>0</v>
      </c>
      <c r="AS926" s="9">
        <f t="shared" si="808"/>
        <v>0</v>
      </c>
      <c r="AT926" s="9">
        <f t="shared" si="771"/>
        <v>0</v>
      </c>
      <c r="AU926" s="9">
        <f t="shared" si="772"/>
        <v>0</v>
      </c>
      <c r="AV926" s="9">
        <f t="shared" si="773"/>
        <v>0</v>
      </c>
      <c r="AW926" s="9">
        <f t="shared" si="774"/>
        <v>0</v>
      </c>
      <c r="AX926" s="9">
        <f t="shared" si="775"/>
        <v>0</v>
      </c>
      <c r="AY926" s="9">
        <f t="shared" si="776"/>
        <v>0</v>
      </c>
      <c r="AZ926" s="9">
        <f t="shared" si="777"/>
        <v>0</v>
      </c>
      <c r="BA926" s="9">
        <f t="shared" si="778"/>
        <v>0</v>
      </c>
      <c r="BB926" s="9">
        <f t="shared" si="779"/>
        <v>0</v>
      </c>
      <c r="BC926" s="9">
        <f t="shared" si="780"/>
        <v>0</v>
      </c>
      <c r="BD926" s="9">
        <f t="shared" si="781"/>
        <v>0</v>
      </c>
      <c r="BE926" s="9">
        <f t="shared" si="782"/>
        <v>0</v>
      </c>
      <c r="BF926" s="9">
        <f t="shared" si="783"/>
        <v>0</v>
      </c>
      <c r="BG926" s="9">
        <f t="shared" si="784"/>
        <v>0</v>
      </c>
      <c r="BH926" s="9">
        <f t="shared" si="785"/>
        <v>0</v>
      </c>
      <c r="BI926" s="9">
        <f t="shared" si="786"/>
        <v>0</v>
      </c>
      <c r="BJ926" s="6">
        <f t="shared" si="787"/>
        <v>0</v>
      </c>
      <c r="BK926" s="6">
        <f t="shared" si="788"/>
        <v>0</v>
      </c>
      <c r="BL926" s="6">
        <f t="shared" si="789"/>
        <v>0</v>
      </c>
      <c r="BM926" s="10">
        <f t="shared" si="790"/>
        <v>0</v>
      </c>
      <c r="BN926" s="10">
        <f t="shared" si="791"/>
        <v>0</v>
      </c>
      <c r="BO926" s="10">
        <f t="shared" si="792"/>
        <v>0</v>
      </c>
      <c r="BP926" s="11">
        <f t="shared" si="793"/>
        <v>0</v>
      </c>
      <c r="BQ926" s="11">
        <f t="shared" si="794"/>
        <v>0</v>
      </c>
      <c r="BR926" s="11">
        <f t="shared" si="795"/>
        <v>0</v>
      </c>
      <c r="BS926" s="10">
        <f t="shared" si="796"/>
        <v>0</v>
      </c>
      <c r="BT926" s="10">
        <f t="shared" si="797"/>
        <v>0</v>
      </c>
      <c r="BU926" s="10">
        <f t="shared" si="798"/>
        <v>0</v>
      </c>
      <c r="BV926" s="10">
        <f t="shared" si="799"/>
        <v>0</v>
      </c>
      <c r="BW926" s="10">
        <f t="shared" si="800"/>
        <v>0</v>
      </c>
      <c r="BX926" s="10">
        <f t="shared" si="801"/>
        <v>0</v>
      </c>
      <c r="BY926" s="10">
        <f t="shared" si="802"/>
        <v>0</v>
      </c>
      <c r="BZ926" s="10">
        <f t="shared" si="803"/>
        <v>0</v>
      </c>
      <c r="CA926" s="10">
        <f t="shared" si="804"/>
        <v>0</v>
      </c>
      <c r="CB926" s="9">
        <f t="shared" si="805"/>
        <v>0</v>
      </c>
      <c r="CC926" s="9">
        <f t="shared" si="806"/>
        <v>0</v>
      </c>
      <c r="CD926" s="9">
        <f t="shared" si="807"/>
        <v>0</v>
      </c>
      <c r="CE926" s="12">
        <f t="shared" si="809"/>
        <v>0</v>
      </c>
    </row>
    <row r="927" spans="8:83" ht="18" customHeight="1">
      <c r="H927"/>
      <c r="I927"/>
      <c r="J927"/>
      <c r="AA927" s="16">
        <f t="shared" si="757"/>
        <v>0</v>
      </c>
      <c r="AB927" s="16">
        <f t="shared" si="758"/>
        <v>0</v>
      </c>
      <c r="AC927" s="16">
        <f t="shared" si="759"/>
        <v>0</v>
      </c>
      <c r="AD927" s="16">
        <f t="shared" si="760"/>
        <v>0</v>
      </c>
      <c r="AE927" s="16">
        <f t="shared" si="761"/>
        <v>0</v>
      </c>
      <c r="AF927" s="16">
        <f t="shared" si="762"/>
        <v>0</v>
      </c>
      <c r="AG927" s="16">
        <f t="shared" si="763"/>
        <v>0</v>
      </c>
      <c r="AH927" s="16">
        <f t="shared" si="764"/>
        <v>0</v>
      </c>
      <c r="AI927" s="16">
        <f t="shared" si="765"/>
        <v>0</v>
      </c>
      <c r="AJ927" s="15">
        <f t="shared" si="766"/>
        <v>0.42990838161300676</v>
      </c>
      <c r="AK927" s="6">
        <f t="shared" si="810"/>
        <v>0</v>
      </c>
      <c r="AL927" s="6">
        <f t="shared" si="810"/>
        <v>0</v>
      </c>
      <c r="AM927" s="6">
        <f t="shared" si="810"/>
        <v>0</v>
      </c>
      <c r="AN927" s="6">
        <f t="shared" si="810"/>
        <v>0</v>
      </c>
      <c r="AO927" s="9">
        <f t="shared" si="767"/>
        <v>0</v>
      </c>
      <c r="AP927" s="9">
        <f t="shared" si="768"/>
        <v>0</v>
      </c>
      <c r="AQ927" s="9">
        <f t="shared" si="769"/>
        <v>0</v>
      </c>
      <c r="AR927" s="9">
        <f t="shared" si="770"/>
        <v>0</v>
      </c>
      <c r="AS927" s="9">
        <f t="shared" si="808"/>
        <v>0</v>
      </c>
      <c r="AT927" s="9">
        <f t="shared" si="771"/>
        <v>0</v>
      </c>
      <c r="AU927" s="9">
        <f t="shared" si="772"/>
        <v>0</v>
      </c>
      <c r="AV927" s="9">
        <f t="shared" si="773"/>
        <v>0</v>
      </c>
      <c r="AW927" s="9">
        <f t="shared" si="774"/>
        <v>0</v>
      </c>
      <c r="AX927" s="9">
        <f t="shared" si="775"/>
        <v>0</v>
      </c>
      <c r="AY927" s="9">
        <f t="shared" si="776"/>
        <v>0</v>
      </c>
      <c r="AZ927" s="9">
        <f t="shared" si="777"/>
        <v>0</v>
      </c>
      <c r="BA927" s="9">
        <f t="shared" si="778"/>
        <v>0</v>
      </c>
      <c r="BB927" s="9">
        <f t="shared" si="779"/>
        <v>0</v>
      </c>
      <c r="BC927" s="9">
        <f t="shared" si="780"/>
        <v>0</v>
      </c>
      <c r="BD927" s="9">
        <f t="shared" si="781"/>
        <v>0</v>
      </c>
      <c r="BE927" s="9">
        <f t="shared" si="782"/>
        <v>0</v>
      </c>
      <c r="BF927" s="9">
        <f t="shared" si="783"/>
        <v>0</v>
      </c>
      <c r="BG927" s="9">
        <f t="shared" si="784"/>
        <v>0</v>
      </c>
      <c r="BH927" s="9">
        <f t="shared" si="785"/>
        <v>0</v>
      </c>
      <c r="BI927" s="9">
        <f t="shared" si="786"/>
        <v>0</v>
      </c>
      <c r="BJ927" s="6">
        <f t="shared" si="787"/>
        <v>0</v>
      </c>
      <c r="BK927" s="6">
        <f t="shared" si="788"/>
        <v>0</v>
      </c>
      <c r="BL927" s="6">
        <f t="shared" si="789"/>
        <v>0</v>
      </c>
      <c r="BM927" s="10">
        <f t="shared" si="790"/>
        <v>0</v>
      </c>
      <c r="BN927" s="10">
        <f t="shared" si="791"/>
        <v>0</v>
      </c>
      <c r="BO927" s="10">
        <f t="shared" si="792"/>
        <v>0</v>
      </c>
      <c r="BP927" s="11">
        <f t="shared" si="793"/>
        <v>0</v>
      </c>
      <c r="BQ927" s="11">
        <f t="shared" si="794"/>
        <v>0</v>
      </c>
      <c r="BR927" s="11">
        <f t="shared" si="795"/>
        <v>0</v>
      </c>
      <c r="BS927" s="10">
        <f t="shared" si="796"/>
        <v>0</v>
      </c>
      <c r="BT927" s="10">
        <f t="shared" si="797"/>
        <v>0</v>
      </c>
      <c r="BU927" s="10">
        <f t="shared" si="798"/>
        <v>0</v>
      </c>
      <c r="BV927" s="10">
        <f t="shared" si="799"/>
        <v>0</v>
      </c>
      <c r="BW927" s="10">
        <f t="shared" si="800"/>
        <v>0</v>
      </c>
      <c r="BX927" s="10">
        <f t="shared" si="801"/>
        <v>0</v>
      </c>
      <c r="BY927" s="10">
        <f t="shared" si="802"/>
        <v>0</v>
      </c>
      <c r="BZ927" s="10">
        <f t="shared" si="803"/>
        <v>0</v>
      </c>
      <c r="CA927" s="10">
        <f t="shared" si="804"/>
        <v>0</v>
      </c>
      <c r="CB927" s="9">
        <f t="shared" si="805"/>
        <v>0</v>
      </c>
      <c r="CC927" s="9">
        <f t="shared" si="806"/>
        <v>0</v>
      </c>
      <c r="CD927" s="9">
        <f t="shared" si="807"/>
        <v>0</v>
      </c>
      <c r="CE927" s="12">
        <f t="shared" si="809"/>
        <v>0</v>
      </c>
    </row>
    <row r="928" spans="8:83" ht="18" customHeight="1">
      <c r="H928"/>
      <c r="I928"/>
      <c r="J928"/>
      <c r="AA928" s="16">
        <f t="shared" si="757"/>
        <v>0</v>
      </c>
      <c r="AB928" s="16">
        <f t="shared" si="758"/>
        <v>0</v>
      </c>
      <c r="AC928" s="16">
        <f t="shared" si="759"/>
        <v>0</v>
      </c>
      <c r="AD928" s="16">
        <f t="shared" si="760"/>
        <v>0</v>
      </c>
      <c r="AE928" s="16">
        <f t="shared" si="761"/>
        <v>0</v>
      </c>
      <c r="AF928" s="16">
        <f t="shared" si="762"/>
        <v>0</v>
      </c>
      <c r="AG928" s="16">
        <f t="shared" si="763"/>
        <v>0</v>
      </c>
      <c r="AH928" s="16">
        <f t="shared" si="764"/>
        <v>0</v>
      </c>
      <c r="AI928" s="16">
        <f t="shared" si="765"/>
        <v>0</v>
      </c>
      <c r="AJ928" s="15">
        <f t="shared" si="766"/>
        <v>0.42990838161300676</v>
      </c>
      <c r="AK928" s="6">
        <f t="shared" si="810"/>
        <v>0</v>
      </c>
      <c r="AL928" s="6">
        <f t="shared" si="810"/>
        <v>0</v>
      </c>
      <c r="AM928" s="6">
        <f t="shared" si="810"/>
        <v>0</v>
      </c>
      <c r="AN928" s="6">
        <f t="shared" si="810"/>
        <v>0</v>
      </c>
      <c r="AO928" s="9">
        <f t="shared" si="767"/>
        <v>0</v>
      </c>
      <c r="AP928" s="9">
        <f t="shared" si="768"/>
        <v>0</v>
      </c>
      <c r="AQ928" s="9">
        <f t="shared" si="769"/>
        <v>0</v>
      </c>
      <c r="AR928" s="9">
        <f t="shared" si="770"/>
        <v>0</v>
      </c>
      <c r="AS928" s="9">
        <f t="shared" si="808"/>
        <v>0</v>
      </c>
      <c r="AT928" s="9">
        <f t="shared" si="771"/>
        <v>0</v>
      </c>
      <c r="AU928" s="9">
        <f t="shared" si="772"/>
        <v>0</v>
      </c>
      <c r="AV928" s="9">
        <f t="shared" si="773"/>
        <v>0</v>
      </c>
      <c r="AW928" s="9">
        <f t="shared" si="774"/>
        <v>0</v>
      </c>
      <c r="AX928" s="9">
        <f t="shared" si="775"/>
        <v>0</v>
      </c>
      <c r="AY928" s="9">
        <f t="shared" si="776"/>
        <v>0</v>
      </c>
      <c r="AZ928" s="9">
        <f t="shared" si="777"/>
        <v>0</v>
      </c>
      <c r="BA928" s="9">
        <f t="shared" si="778"/>
        <v>0</v>
      </c>
      <c r="BB928" s="9">
        <f t="shared" si="779"/>
        <v>0</v>
      </c>
      <c r="BC928" s="9">
        <f t="shared" si="780"/>
        <v>0</v>
      </c>
      <c r="BD928" s="9">
        <f t="shared" si="781"/>
        <v>0</v>
      </c>
      <c r="BE928" s="9">
        <f t="shared" si="782"/>
        <v>0</v>
      </c>
      <c r="BF928" s="9">
        <f t="shared" si="783"/>
        <v>0</v>
      </c>
      <c r="BG928" s="9">
        <f t="shared" si="784"/>
        <v>0</v>
      </c>
      <c r="BH928" s="9">
        <f t="shared" si="785"/>
        <v>0</v>
      </c>
      <c r="BI928" s="9">
        <f t="shared" si="786"/>
        <v>0</v>
      </c>
      <c r="BJ928" s="6">
        <f t="shared" si="787"/>
        <v>0</v>
      </c>
      <c r="BK928" s="6">
        <f t="shared" si="788"/>
        <v>0</v>
      </c>
      <c r="BL928" s="6">
        <f t="shared" si="789"/>
        <v>0</v>
      </c>
      <c r="BM928" s="10">
        <f t="shared" si="790"/>
        <v>0</v>
      </c>
      <c r="BN928" s="10">
        <f t="shared" si="791"/>
        <v>0</v>
      </c>
      <c r="BO928" s="10">
        <f t="shared" si="792"/>
        <v>0</v>
      </c>
      <c r="BP928" s="11">
        <f t="shared" si="793"/>
        <v>0</v>
      </c>
      <c r="BQ928" s="11">
        <f t="shared" si="794"/>
        <v>0</v>
      </c>
      <c r="BR928" s="11">
        <f t="shared" si="795"/>
        <v>0</v>
      </c>
      <c r="BS928" s="10">
        <f t="shared" si="796"/>
        <v>0</v>
      </c>
      <c r="BT928" s="10">
        <f t="shared" si="797"/>
        <v>0</v>
      </c>
      <c r="BU928" s="10">
        <f t="shared" si="798"/>
        <v>0</v>
      </c>
      <c r="BV928" s="10">
        <f t="shared" si="799"/>
        <v>0</v>
      </c>
      <c r="BW928" s="10">
        <f t="shared" si="800"/>
        <v>0</v>
      </c>
      <c r="BX928" s="10">
        <f t="shared" si="801"/>
        <v>0</v>
      </c>
      <c r="BY928" s="10">
        <f t="shared" si="802"/>
        <v>0</v>
      </c>
      <c r="BZ928" s="10">
        <f t="shared" si="803"/>
        <v>0</v>
      </c>
      <c r="CA928" s="10">
        <f t="shared" si="804"/>
        <v>0</v>
      </c>
      <c r="CB928" s="9">
        <f t="shared" si="805"/>
        <v>0</v>
      </c>
      <c r="CC928" s="9">
        <f t="shared" si="806"/>
        <v>0</v>
      </c>
      <c r="CD928" s="9">
        <f t="shared" si="807"/>
        <v>0</v>
      </c>
      <c r="CE928" s="12">
        <f t="shared" si="809"/>
        <v>0</v>
      </c>
    </row>
    <row r="929" spans="8:83" ht="18" customHeight="1">
      <c r="H929"/>
      <c r="I929"/>
      <c r="J929"/>
      <c r="AA929" s="16">
        <f t="shared" si="757"/>
        <v>0</v>
      </c>
      <c r="AB929" s="16">
        <f t="shared" si="758"/>
        <v>0</v>
      </c>
      <c r="AC929" s="16">
        <f t="shared" si="759"/>
        <v>0</v>
      </c>
      <c r="AD929" s="16">
        <f t="shared" si="760"/>
        <v>0</v>
      </c>
      <c r="AE929" s="16">
        <f t="shared" si="761"/>
        <v>0</v>
      </c>
      <c r="AF929" s="16">
        <f t="shared" si="762"/>
        <v>0</v>
      </c>
      <c r="AG929" s="16">
        <f t="shared" si="763"/>
        <v>0</v>
      </c>
      <c r="AH929" s="16">
        <f t="shared" si="764"/>
        <v>0</v>
      </c>
      <c r="AI929" s="16">
        <f t="shared" si="765"/>
        <v>0</v>
      </c>
      <c r="AJ929" s="15">
        <f t="shared" si="766"/>
        <v>0.42990838161300676</v>
      </c>
      <c r="AK929" s="6">
        <f t="shared" si="810"/>
        <v>0</v>
      </c>
      <c r="AL929" s="6">
        <f t="shared" si="810"/>
        <v>0</v>
      </c>
      <c r="AM929" s="6">
        <f t="shared" si="810"/>
        <v>0</v>
      </c>
      <c r="AN929" s="6">
        <f t="shared" si="810"/>
        <v>0</v>
      </c>
      <c r="AO929" s="9">
        <f t="shared" si="767"/>
        <v>0</v>
      </c>
      <c r="AP929" s="9">
        <f t="shared" si="768"/>
        <v>0</v>
      </c>
      <c r="AQ929" s="9">
        <f t="shared" si="769"/>
        <v>0</v>
      </c>
      <c r="AR929" s="9">
        <f t="shared" si="770"/>
        <v>0</v>
      </c>
      <c r="AS929" s="9">
        <f t="shared" si="808"/>
        <v>0</v>
      </c>
      <c r="AT929" s="9">
        <f t="shared" si="771"/>
        <v>0</v>
      </c>
      <c r="AU929" s="9">
        <f t="shared" si="772"/>
        <v>0</v>
      </c>
      <c r="AV929" s="9">
        <f t="shared" si="773"/>
        <v>0</v>
      </c>
      <c r="AW929" s="9">
        <f t="shared" si="774"/>
        <v>0</v>
      </c>
      <c r="AX929" s="9">
        <f t="shared" si="775"/>
        <v>0</v>
      </c>
      <c r="AY929" s="9">
        <f t="shared" si="776"/>
        <v>0</v>
      </c>
      <c r="AZ929" s="9">
        <f t="shared" si="777"/>
        <v>0</v>
      </c>
      <c r="BA929" s="9">
        <f t="shared" si="778"/>
        <v>0</v>
      </c>
      <c r="BB929" s="9">
        <f t="shared" si="779"/>
        <v>0</v>
      </c>
      <c r="BC929" s="9">
        <f t="shared" si="780"/>
        <v>0</v>
      </c>
      <c r="BD929" s="9">
        <f t="shared" si="781"/>
        <v>0</v>
      </c>
      <c r="BE929" s="9">
        <f t="shared" si="782"/>
        <v>0</v>
      </c>
      <c r="BF929" s="9">
        <f t="shared" si="783"/>
        <v>0</v>
      </c>
      <c r="BG929" s="9">
        <f t="shared" si="784"/>
        <v>0</v>
      </c>
      <c r="BH929" s="9">
        <f t="shared" si="785"/>
        <v>0</v>
      </c>
      <c r="BI929" s="9">
        <f t="shared" si="786"/>
        <v>0</v>
      </c>
      <c r="BJ929" s="6">
        <f t="shared" si="787"/>
        <v>0</v>
      </c>
      <c r="BK929" s="6">
        <f t="shared" si="788"/>
        <v>0</v>
      </c>
      <c r="BL929" s="6">
        <f t="shared" si="789"/>
        <v>0</v>
      </c>
      <c r="BM929" s="10">
        <f t="shared" si="790"/>
        <v>0</v>
      </c>
      <c r="BN929" s="10">
        <f t="shared" si="791"/>
        <v>0</v>
      </c>
      <c r="BO929" s="10">
        <f t="shared" si="792"/>
        <v>0</v>
      </c>
      <c r="BP929" s="11">
        <f t="shared" si="793"/>
        <v>0</v>
      </c>
      <c r="BQ929" s="11">
        <f t="shared" si="794"/>
        <v>0</v>
      </c>
      <c r="BR929" s="11">
        <f t="shared" si="795"/>
        <v>0</v>
      </c>
      <c r="BS929" s="10">
        <f t="shared" si="796"/>
        <v>0</v>
      </c>
      <c r="BT929" s="10">
        <f t="shared" si="797"/>
        <v>0</v>
      </c>
      <c r="BU929" s="10">
        <f t="shared" si="798"/>
        <v>0</v>
      </c>
      <c r="BV929" s="10">
        <f t="shared" si="799"/>
        <v>0</v>
      </c>
      <c r="BW929" s="10">
        <f t="shared" si="800"/>
        <v>0</v>
      </c>
      <c r="BX929" s="10">
        <f t="shared" si="801"/>
        <v>0</v>
      </c>
      <c r="BY929" s="10">
        <f t="shared" si="802"/>
        <v>0</v>
      </c>
      <c r="BZ929" s="10">
        <f t="shared" si="803"/>
        <v>0</v>
      </c>
      <c r="CA929" s="10">
        <f t="shared" si="804"/>
        <v>0</v>
      </c>
      <c r="CB929" s="9">
        <f t="shared" si="805"/>
        <v>0</v>
      </c>
      <c r="CC929" s="9">
        <f t="shared" si="806"/>
        <v>0</v>
      </c>
      <c r="CD929" s="9">
        <f t="shared" si="807"/>
        <v>0</v>
      </c>
      <c r="CE929" s="12">
        <f t="shared" si="809"/>
        <v>0</v>
      </c>
    </row>
    <row r="930" spans="8:83" ht="18" customHeight="1">
      <c r="H930"/>
      <c r="I930"/>
      <c r="J930"/>
      <c r="AA930" s="16">
        <f t="shared" si="757"/>
        <v>0</v>
      </c>
      <c r="AB930" s="16">
        <f t="shared" si="758"/>
        <v>0</v>
      </c>
      <c r="AC930" s="16">
        <f t="shared" si="759"/>
        <v>0</v>
      </c>
      <c r="AD930" s="16">
        <f t="shared" si="760"/>
        <v>0</v>
      </c>
      <c r="AE930" s="16">
        <f t="shared" si="761"/>
        <v>0</v>
      </c>
      <c r="AF930" s="16">
        <f t="shared" si="762"/>
        <v>0</v>
      </c>
      <c r="AG930" s="16">
        <f t="shared" si="763"/>
        <v>0</v>
      </c>
      <c r="AH930" s="16">
        <f t="shared" si="764"/>
        <v>0</v>
      </c>
      <c r="AI930" s="16">
        <f t="shared" si="765"/>
        <v>0</v>
      </c>
      <c r="AJ930" s="15">
        <f t="shared" si="766"/>
        <v>0.42990838161300676</v>
      </c>
      <c r="AK930" s="6">
        <f t="shared" si="810"/>
        <v>0</v>
      </c>
      <c r="AL930" s="6">
        <f t="shared" si="810"/>
        <v>0</v>
      </c>
      <c r="AM930" s="6">
        <f t="shared" si="810"/>
        <v>0</v>
      </c>
      <c r="AN930" s="6">
        <f t="shared" si="810"/>
        <v>0</v>
      </c>
      <c r="AO930" s="9">
        <f t="shared" si="767"/>
        <v>0</v>
      </c>
      <c r="AP930" s="9">
        <f t="shared" si="768"/>
        <v>0</v>
      </c>
      <c r="AQ930" s="9">
        <f t="shared" si="769"/>
        <v>0</v>
      </c>
      <c r="AR930" s="9">
        <f t="shared" si="770"/>
        <v>0</v>
      </c>
      <c r="AS930" s="9">
        <f t="shared" si="808"/>
        <v>0</v>
      </c>
      <c r="AT930" s="9">
        <f t="shared" si="771"/>
        <v>0</v>
      </c>
      <c r="AU930" s="9">
        <f t="shared" si="772"/>
        <v>0</v>
      </c>
      <c r="AV930" s="9">
        <f t="shared" si="773"/>
        <v>0</v>
      </c>
      <c r="AW930" s="9">
        <f t="shared" si="774"/>
        <v>0</v>
      </c>
      <c r="AX930" s="9">
        <f t="shared" si="775"/>
        <v>0</v>
      </c>
      <c r="AY930" s="9">
        <f t="shared" si="776"/>
        <v>0</v>
      </c>
      <c r="AZ930" s="9">
        <f t="shared" si="777"/>
        <v>0</v>
      </c>
      <c r="BA930" s="9">
        <f t="shared" si="778"/>
        <v>0</v>
      </c>
      <c r="BB930" s="9">
        <f t="shared" si="779"/>
        <v>0</v>
      </c>
      <c r="BC930" s="9">
        <f t="shared" si="780"/>
        <v>0</v>
      </c>
      <c r="BD930" s="9">
        <f t="shared" si="781"/>
        <v>0</v>
      </c>
      <c r="BE930" s="9">
        <f t="shared" si="782"/>
        <v>0</v>
      </c>
      <c r="BF930" s="9">
        <f t="shared" si="783"/>
        <v>0</v>
      </c>
      <c r="BG930" s="9">
        <f t="shared" si="784"/>
        <v>0</v>
      </c>
      <c r="BH930" s="9">
        <f t="shared" si="785"/>
        <v>0</v>
      </c>
      <c r="BI930" s="9">
        <f t="shared" si="786"/>
        <v>0</v>
      </c>
      <c r="BJ930" s="6">
        <f t="shared" si="787"/>
        <v>0</v>
      </c>
      <c r="BK930" s="6">
        <f t="shared" si="788"/>
        <v>0</v>
      </c>
      <c r="BL930" s="6">
        <f t="shared" si="789"/>
        <v>0</v>
      </c>
      <c r="BM930" s="10">
        <f t="shared" si="790"/>
        <v>0</v>
      </c>
      <c r="BN930" s="10">
        <f t="shared" si="791"/>
        <v>0</v>
      </c>
      <c r="BO930" s="10">
        <f t="shared" si="792"/>
        <v>0</v>
      </c>
      <c r="BP930" s="11">
        <f t="shared" si="793"/>
        <v>0</v>
      </c>
      <c r="BQ930" s="11">
        <f t="shared" si="794"/>
        <v>0</v>
      </c>
      <c r="BR930" s="11">
        <f t="shared" si="795"/>
        <v>0</v>
      </c>
      <c r="BS930" s="10">
        <f t="shared" si="796"/>
        <v>0</v>
      </c>
      <c r="BT930" s="10">
        <f t="shared" si="797"/>
        <v>0</v>
      </c>
      <c r="BU930" s="10">
        <f t="shared" si="798"/>
        <v>0</v>
      </c>
      <c r="BV930" s="10">
        <f t="shared" si="799"/>
        <v>0</v>
      </c>
      <c r="BW930" s="10">
        <f t="shared" si="800"/>
        <v>0</v>
      </c>
      <c r="BX930" s="10">
        <f t="shared" si="801"/>
        <v>0</v>
      </c>
      <c r="BY930" s="10">
        <f t="shared" si="802"/>
        <v>0</v>
      </c>
      <c r="BZ930" s="10">
        <f t="shared" si="803"/>
        <v>0</v>
      </c>
      <c r="CA930" s="10">
        <f t="shared" si="804"/>
        <v>0</v>
      </c>
      <c r="CB930" s="9">
        <f t="shared" si="805"/>
        <v>0</v>
      </c>
      <c r="CC930" s="9">
        <f t="shared" si="806"/>
        <v>0</v>
      </c>
      <c r="CD930" s="9">
        <f t="shared" si="807"/>
        <v>0</v>
      </c>
      <c r="CE930" s="12">
        <f t="shared" si="809"/>
        <v>0</v>
      </c>
    </row>
    <row r="931" spans="8:83" ht="18" customHeight="1">
      <c r="H931"/>
      <c r="I931"/>
      <c r="J931"/>
      <c r="AA931" s="16">
        <f t="shared" si="757"/>
        <v>0</v>
      </c>
      <c r="AB931" s="16">
        <f t="shared" si="758"/>
        <v>0</v>
      </c>
      <c r="AC931" s="16">
        <f t="shared" si="759"/>
        <v>0</v>
      </c>
      <c r="AD931" s="16">
        <f t="shared" si="760"/>
        <v>0</v>
      </c>
      <c r="AE931" s="16">
        <f t="shared" si="761"/>
        <v>0</v>
      </c>
      <c r="AF931" s="16">
        <f t="shared" si="762"/>
        <v>0</v>
      </c>
      <c r="AG931" s="16">
        <f t="shared" si="763"/>
        <v>0</v>
      </c>
      <c r="AH931" s="16">
        <f t="shared" si="764"/>
        <v>0</v>
      </c>
      <c r="AI931" s="16">
        <f t="shared" si="765"/>
        <v>0</v>
      </c>
      <c r="AJ931" s="15">
        <f t="shared" si="766"/>
        <v>0.42990838161300676</v>
      </c>
      <c r="AK931" s="6">
        <f t="shared" si="810"/>
        <v>0</v>
      </c>
      <c r="AL931" s="6">
        <f t="shared" si="810"/>
        <v>0</v>
      </c>
      <c r="AM931" s="6">
        <f t="shared" si="810"/>
        <v>0</v>
      </c>
      <c r="AN931" s="6">
        <f t="shared" si="810"/>
        <v>0</v>
      </c>
      <c r="AO931" s="9">
        <f t="shared" si="767"/>
        <v>0</v>
      </c>
      <c r="AP931" s="9">
        <f t="shared" si="768"/>
        <v>0</v>
      </c>
      <c r="AQ931" s="9">
        <f t="shared" si="769"/>
        <v>0</v>
      </c>
      <c r="AR931" s="9">
        <f t="shared" si="770"/>
        <v>0</v>
      </c>
      <c r="AS931" s="9">
        <f t="shared" si="808"/>
        <v>0</v>
      </c>
      <c r="AT931" s="9">
        <f t="shared" si="771"/>
        <v>0</v>
      </c>
      <c r="AU931" s="9">
        <f t="shared" si="772"/>
        <v>0</v>
      </c>
      <c r="AV931" s="9">
        <f t="shared" si="773"/>
        <v>0</v>
      </c>
      <c r="AW931" s="9">
        <f t="shared" si="774"/>
        <v>0</v>
      </c>
      <c r="AX931" s="9">
        <f t="shared" si="775"/>
        <v>0</v>
      </c>
      <c r="AY931" s="9">
        <f t="shared" si="776"/>
        <v>0</v>
      </c>
      <c r="AZ931" s="9">
        <f t="shared" si="777"/>
        <v>0</v>
      </c>
      <c r="BA931" s="9">
        <f t="shared" si="778"/>
        <v>0</v>
      </c>
      <c r="BB931" s="9">
        <f t="shared" si="779"/>
        <v>0</v>
      </c>
      <c r="BC931" s="9">
        <f t="shared" si="780"/>
        <v>0</v>
      </c>
      <c r="BD931" s="9">
        <f t="shared" si="781"/>
        <v>0</v>
      </c>
      <c r="BE931" s="9">
        <f t="shared" si="782"/>
        <v>0</v>
      </c>
      <c r="BF931" s="9">
        <f t="shared" si="783"/>
        <v>0</v>
      </c>
      <c r="BG931" s="9">
        <f t="shared" si="784"/>
        <v>0</v>
      </c>
      <c r="BH931" s="9">
        <f t="shared" si="785"/>
        <v>0</v>
      </c>
      <c r="BI931" s="9">
        <f t="shared" si="786"/>
        <v>0</v>
      </c>
      <c r="BJ931" s="6">
        <f t="shared" si="787"/>
        <v>0</v>
      </c>
      <c r="BK931" s="6">
        <f t="shared" si="788"/>
        <v>0</v>
      </c>
      <c r="BL931" s="6">
        <f t="shared" si="789"/>
        <v>0</v>
      </c>
      <c r="BM931" s="10">
        <f t="shared" si="790"/>
        <v>0</v>
      </c>
      <c r="BN931" s="10">
        <f t="shared" si="791"/>
        <v>0</v>
      </c>
      <c r="BO931" s="10">
        <f t="shared" si="792"/>
        <v>0</v>
      </c>
      <c r="BP931" s="11">
        <f t="shared" si="793"/>
        <v>0</v>
      </c>
      <c r="BQ931" s="11">
        <f t="shared" si="794"/>
        <v>0</v>
      </c>
      <c r="BR931" s="11">
        <f t="shared" si="795"/>
        <v>0</v>
      </c>
      <c r="BS931" s="10">
        <f t="shared" si="796"/>
        <v>0</v>
      </c>
      <c r="BT931" s="10">
        <f t="shared" si="797"/>
        <v>0</v>
      </c>
      <c r="BU931" s="10">
        <f t="shared" si="798"/>
        <v>0</v>
      </c>
      <c r="BV931" s="10">
        <f t="shared" si="799"/>
        <v>0</v>
      </c>
      <c r="BW931" s="10">
        <f t="shared" si="800"/>
        <v>0</v>
      </c>
      <c r="BX931" s="10">
        <f t="shared" si="801"/>
        <v>0</v>
      </c>
      <c r="BY931" s="10">
        <f t="shared" si="802"/>
        <v>0</v>
      </c>
      <c r="BZ931" s="10">
        <f t="shared" si="803"/>
        <v>0</v>
      </c>
      <c r="CA931" s="10">
        <f t="shared" si="804"/>
        <v>0</v>
      </c>
      <c r="CB931" s="9">
        <f t="shared" si="805"/>
        <v>0</v>
      </c>
      <c r="CC931" s="9">
        <f t="shared" si="806"/>
        <v>0</v>
      </c>
      <c r="CD931" s="9">
        <f t="shared" si="807"/>
        <v>0</v>
      </c>
      <c r="CE931" s="12">
        <f t="shared" si="809"/>
        <v>0</v>
      </c>
    </row>
    <row r="932" spans="8:83" ht="18" customHeight="1">
      <c r="H932"/>
      <c r="I932"/>
      <c r="J932"/>
      <c r="AA932" s="16">
        <f t="shared" si="757"/>
        <v>0</v>
      </c>
      <c r="AB932" s="16">
        <f t="shared" si="758"/>
        <v>0</v>
      </c>
      <c r="AC932" s="16">
        <f t="shared" si="759"/>
        <v>0</v>
      </c>
      <c r="AD932" s="16">
        <f t="shared" si="760"/>
        <v>0</v>
      </c>
      <c r="AE932" s="16">
        <f t="shared" si="761"/>
        <v>0</v>
      </c>
      <c r="AF932" s="16">
        <f t="shared" si="762"/>
        <v>0</v>
      </c>
      <c r="AG932" s="16">
        <f t="shared" si="763"/>
        <v>0</v>
      </c>
      <c r="AH932" s="16">
        <f t="shared" si="764"/>
        <v>0</v>
      </c>
      <c r="AI932" s="16">
        <f t="shared" si="765"/>
        <v>0</v>
      </c>
      <c r="AJ932" s="15">
        <f t="shared" si="766"/>
        <v>0.42990838161300676</v>
      </c>
      <c r="AK932" s="6">
        <f t="shared" si="810"/>
        <v>0</v>
      </c>
      <c r="AL932" s="6">
        <f t="shared" si="810"/>
        <v>0</v>
      </c>
      <c r="AM932" s="6">
        <f t="shared" si="810"/>
        <v>0</v>
      </c>
      <c r="AN932" s="6">
        <f t="shared" si="810"/>
        <v>0</v>
      </c>
      <c r="AO932" s="9">
        <f t="shared" si="767"/>
        <v>0</v>
      </c>
      <c r="AP932" s="9">
        <f t="shared" si="768"/>
        <v>0</v>
      </c>
      <c r="AQ932" s="9">
        <f t="shared" si="769"/>
        <v>0</v>
      </c>
      <c r="AR932" s="9">
        <f t="shared" si="770"/>
        <v>0</v>
      </c>
      <c r="AS932" s="9">
        <f t="shared" si="808"/>
        <v>0</v>
      </c>
      <c r="AT932" s="9">
        <f t="shared" si="771"/>
        <v>0</v>
      </c>
      <c r="AU932" s="9">
        <f t="shared" si="772"/>
        <v>0</v>
      </c>
      <c r="AV932" s="9">
        <f t="shared" si="773"/>
        <v>0</v>
      </c>
      <c r="AW932" s="9">
        <f t="shared" si="774"/>
        <v>0</v>
      </c>
      <c r="AX932" s="9">
        <f t="shared" si="775"/>
        <v>0</v>
      </c>
      <c r="AY932" s="9">
        <f t="shared" si="776"/>
        <v>0</v>
      </c>
      <c r="AZ932" s="9">
        <f t="shared" si="777"/>
        <v>0</v>
      </c>
      <c r="BA932" s="9">
        <f t="shared" si="778"/>
        <v>0</v>
      </c>
      <c r="BB932" s="9">
        <f t="shared" si="779"/>
        <v>0</v>
      </c>
      <c r="BC932" s="9">
        <f t="shared" si="780"/>
        <v>0</v>
      </c>
      <c r="BD932" s="9">
        <f t="shared" si="781"/>
        <v>0</v>
      </c>
      <c r="BE932" s="9">
        <f t="shared" si="782"/>
        <v>0</v>
      </c>
      <c r="BF932" s="9">
        <f t="shared" si="783"/>
        <v>0</v>
      </c>
      <c r="BG932" s="9">
        <f t="shared" si="784"/>
        <v>0</v>
      </c>
      <c r="BH932" s="9">
        <f t="shared" si="785"/>
        <v>0</v>
      </c>
      <c r="BI932" s="9">
        <f t="shared" si="786"/>
        <v>0</v>
      </c>
      <c r="BJ932" s="6">
        <f t="shared" si="787"/>
        <v>0</v>
      </c>
      <c r="BK932" s="6">
        <f t="shared" si="788"/>
        <v>0</v>
      </c>
      <c r="BL932" s="6">
        <f t="shared" si="789"/>
        <v>0</v>
      </c>
      <c r="BM932" s="10">
        <f t="shared" si="790"/>
        <v>0</v>
      </c>
      <c r="BN932" s="10">
        <f t="shared" si="791"/>
        <v>0</v>
      </c>
      <c r="BO932" s="10">
        <f t="shared" si="792"/>
        <v>0</v>
      </c>
      <c r="BP932" s="11">
        <f t="shared" si="793"/>
        <v>0</v>
      </c>
      <c r="BQ932" s="11">
        <f t="shared" si="794"/>
        <v>0</v>
      </c>
      <c r="BR932" s="11">
        <f t="shared" si="795"/>
        <v>0</v>
      </c>
      <c r="BS932" s="10">
        <f t="shared" si="796"/>
        <v>0</v>
      </c>
      <c r="BT932" s="10">
        <f t="shared" si="797"/>
        <v>0</v>
      </c>
      <c r="BU932" s="10">
        <f t="shared" si="798"/>
        <v>0</v>
      </c>
      <c r="BV932" s="10">
        <f t="shared" si="799"/>
        <v>0</v>
      </c>
      <c r="BW932" s="10">
        <f t="shared" si="800"/>
        <v>0</v>
      </c>
      <c r="BX932" s="10">
        <f t="shared" si="801"/>
        <v>0</v>
      </c>
      <c r="BY932" s="10">
        <f t="shared" si="802"/>
        <v>0</v>
      </c>
      <c r="BZ932" s="10">
        <f t="shared" si="803"/>
        <v>0</v>
      </c>
      <c r="CA932" s="10">
        <f t="shared" si="804"/>
        <v>0</v>
      </c>
      <c r="CB932" s="9">
        <f t="shared" si="805"/>
        <v>0</v>
      </c>
      <c r="CC932" s="9">
        <f t="shared" si="806"/>
        <v>0</v>
      </c>
      <c r="CD932" s="9">
        <f t="shared" si="807"/>
        <v>0</v>
      </c>
      <c r="CE932" s="12">
        <f t="shared" si="809"/>
        <v>0</v>
      </c>
    </row>
    <row r="933" spans="8:83" ht="18" customHeight="1">
      <c r="H933"/>
      <c r="I933"/>
      <c r="J933"/>
      <c r="AA933" s="16">
        <f t="shared" si="757"/>
        <v>0</v>
      </c>
      <c r="AB933" s="16">
        <f t="shared" si="758"/>
        <v>0</v>
      </c>
      <c r="AC933" s="16">
        <f t="shared" si="759"/>
        <v>0</v>
      </c>
      <c r="AD933" s="16">
        <f t="shared" si="760"/>
        <v>0</v>
      </c>
      <c r="AE933" s="16">
        <f t="shared" si="761"/>
        <v>0</v>
      </c>
      <c r="AF933" s="16">
        <f t="shared" si="762"/>
        <v>0</v>
      </c>
      <c r="AG933" s="16">
        <f t="shared" si="763"/>
        <v>0</v>
      </c>
      <c r="AH933" s="16">
        <f t="shared" si="764"/>
        <v>0</v>
      </c>
      <c r="AI933" s="16">
        <f t="shared" si="765"/>
        <v>0</v>
      </c>
      <c r="AJ933" s="15">
        <f t="shared" si="766"/>
        <v>0.42990838161300676</v>
      </c>
      <c r="AK933" s="6">
        <f t="shared" si="810"/>
        <v>0</v>
      </c>
      <c r="AL933" s="6">
        <f t="shared" si="810"/>
        <v>0</v>
      </c>
      <c r="AM933" s="6">
        <f t="shared" si="810"/>
        <v>0</v>
      </c>
      <c r="AN933" s="6">
        <f t="shared" si="810"/>
        <v>0</v>
      </c>
      <c r="AO933" s="9">
        <f t="shared" si="767"/>
        <v>0</v>
      </c>
      <c r="AP933" s="9">
        <f t="shared" si="768"/>
        <v>0</v>
      </c>
      <c r="AQ933" s="9">
        <f t="shared" si="769"/>
        <v>0</v>
      </c>
      <c r="AR933" s="9">
        <f t="shared" si="770"/>
        <v>0</v>
      </c>
      <c r="AS933" s="9">
        <f t="shared" si="808"/>
        <v>0</v>
      </c>
      <c r="AT933" s="9">
        <f t="shared" si="771"/>
        <v>0</v>
      </c>
      <c r="AU933" s="9">
        <f t="shared" si="772"/>
        <v>0</v>
      </c>
      <c r="AV933" s="9">
        <f t="shared" si="773"/>
        <v>0</v>
      </c>
      <c r="AW933" s="9">
        <f t="shared" si="774"/>
        <v>0</v>
      </c>
      <c r="AX933" s="9">
        <f t="shared" si="775"/>
        <v>0</v>
      </c>
      <c r="AY933" s="9">
        <f t="shared" si="776"/>
        <v>0</v>
      </c>
      <c r="AZ933" s="9">
        <f t="shared" si="777"/>
        <v>0</v>
      </c>
      <c r="BA933" s="9">
        <f t="shared" si="778"/>
        <v>0</v>
      </c>
      <c r="BB933" s="9">
        <f t="shared" si="779"/>
        <v>0</v>
      </c>
      <c r="BC933" s="9">
        <f t="shared" si="780"/>
        <v>0</v>
      </c>
      <c r="BD933" s="9">
        <f t="shared" si="781"/>
        <v>0</v>
      </c>
      <c r="BE933" s="9">
        <f t="shared" si="782"/>
        <v>0</v>
      </c>
      <c r="BF933" s="9">
        <f t="shared" si="783"/>
        <v>0</v>
      </c>
      <c r="BG933" s="9">
        <f t="shared" si="784"/>
        <v>0</v>
      </c>
      <c r="BH933" s="9">
        <f t="shared" si="785"/>
        <v>0</v>
      </c>
      <c r="BI933" s="9">
        <f t="shared" si="786"/>
        <v>0</v>
      </c>
      <c r="BJ933" s="6">
        <f t="shared" si="787"/>
        <v>0</v>
      </c>
      <c r="BK933" s="6">
        <f t="shared" si="788"/>
        <v>0</v>
      </c>
      <c r="BL933" s="6">
        <f t="shared" si="789"/>
        <v>0</v>
      </c>
      <c r="BM933" s="10">
        <f t="shared" si="790"/>
        <v>0</v>
      </c>
      <c r="BN933" s="10">
        <f t="shared" si="791"/>
        <v>0</v>
      </c>
      <c r="BO933" s="10">
        <f t="shared" si="792"/>
        <v>0</v>
      </c>
      <c r="BP933" s="11">
        <f t="shared" si="793"/>
        <v>0</v>
      </c>
      <c r="BQ933" s="11">
        <f t="shared" si="794"/>
        <v>0</v>
      </c>
      <c r="BR933" s="11">
        <f t="shared" si="795"/>
        <v>0</v>
      </c>
      <c r="BS933" s="10">
        <f t="shared" si="796"/>
        <v>0</v>
      </c>
      <c r="BT933" s="10">
        <f t="shared" si="797"/>
        <v>0</v>
      </c>
      <c r="BU933" s="10">
        <f t="shared" si="798"/>
        <v>0</v>
      </c>
      <c r="BV933" s="10">
        <f t="shared" si="799"/>
        <v>0</v>
      </c>
      <c r="BW933" s="10">
        <f t="shared" si="800"/>
        <v>0</v>
      </c>
      <c r="BX933" s="10">
        <f t="shared" si="801"/>
        <v>0</v>
      </c>
      <c r="BY933" s="10">
        <f t="shared" si="802"/>
        <v>0</v>
      </c>
      <c r="BZ933" s="10">
        <f t="shared" si="803"/>
        <v>0</v>
      </c>
      <c r="CA933" s="10">
        <f t="shared" si="804"/>
        <v>0</v>
      </c>
      <c r="CB933" s="9">
        <f t="shared" si="805"/>
        <v>0</v>
      </c>
      <c r="CC933" s="9">
        <f t="shared" si="806"/>
        <v>0</v>
      </c>
      <c r="CD933" s="9">
        <f t="shared" si="807"/>
        <v>0</v>
      </c>
      <c r="CE933" s="12">
        <f t="shared" si="809"/>
        <v>0</v>
      </c>
    </row>
    <row r="934" spans="8:83" ht="18" customHeight="1">
      <c r="H934"/>
      <c r="I934"/>
      <c r="J934"/>
      <c r="AA934" s="16">
        <f t="shared" si="757"/>
        <v>0</v>
      </c>
      <c r="AB934" s="16">
        <f t="shared" si="758"/>
        <v>0</v>
      </c>
      <c r="AC934" s="16">
        <f t="shared" si="759"/>
        <v>0</v>
      </c>
      <c r="AD934" s="16">
        <f t="shared" si="760"/>
        <v>0</v>
      </c>
      <c r="AE934" s="16">
        <f t="shared" si="761"/>
        <v>0</v>
      </c>
      <c r="AF934" s="16">
        <f t="shared" si="762"/>
        <v>0</v>
      </c>
      <c r="AG934" s="16">
        <f t="shared" si="763"/>
        <v>0</v>
      </c>
      <c r="AH934" s="16">
        <f t="shared" si="764"/>
        <v>0</v>
      </c>
      <c r="AI934" s="16">
        <f t="shared" si="765"/>
        <v>0</v>
      </c>
      <c r="AJ934" s="15">
        <f t="shared" si="766"/>
        <v>0.42990838161300676</v>
      </c>
      <c r="AK934" s="6">
        <f t="shared" si="810"/>
        <v>0</v>
      </c>
      <c r="AL934" s="6">
        <f t="shared" si="810"/>
        <v>0</v>
      </c>
      <c r="AM934" s="6">
        <f t="shared" si="810"/>
        <v>0</v>
      </c>
      <c r="AN934" s="6">
        <f t="shared" si="810"/>
        <v>0</v>
      </c>
      <c r="AO934" s="9">
        <f t="shared" si="767"/>
        <v>0</v>
      </c>
      <c r="AP934" s="9">
        <f t="shared" si="768"/>
        <v>0</v>
      </c>
      <c r="AQ934" s="9">
        <f t="shared" si="769"/>
        <v>0</v>
      </c>
      <c r="AR934" s="9">
        <f t="shared" si="770"/>
        <v>0</v>
      </c>
      <c r="AS934" s="9">
        <f t="shared" si="808"/>
        <v>0</v>
      </c>
      <c r="AT934" s="9">
        <f t="shared" si="771"/>
        <v>0</v>
      </c>
      <c r="AU934" s="9">
        <f t="shared" si="772"/>
        <v>0</v>
      </c>
      <c r="AV934" s="9">
        <f t="shared" si="773"/>
        <v>0</v>
      </c>
      <c r="AW934" s="9">
        <f t="shared" si="774"/>
        <v>0</v>
      </c>
      <c r="AX934" s="9">
        <f t="shared" si="775"/>
        <v>0</v>
      </c>
      <c r="AY934" s="9">
        <f t="shared" si="776"/>
        <v>0</v>
      </c>
      <c r="AZ934" s="9">
        <f t="shared" si="777"/>
        <v>0</v>
      </c>
      <c r="BA934" s="9">
        <f t="shared" si="778"/>
        <v>0</v>
      </c>
      <c r="BB934" s="9">
        <f t="shared" si="779"/>
        <v>0</v>
      </c>
      <c r="BC934" s="9">
        <f t="shared" si="780"/>
        <v>0</v>
      </c>
      <c r="BD934" s="9">
        <f t="shared" si="781"/>
        <v>0</v>
      </c>
      <c r="BE934" s="9">
        <f t="shared" si="782"/>
        <v>0</v>
      </c>
      <c r="BF934" s="9">
        <f t="shared" si="783"/>
        <v>0</v>
      </c>
      <c r="BG934" s="9">
        <f t="shared" si="784"/>
        <v>0</v>
      </c>
      <c r="BH934" s="9">
        <f t="shared" si="785"/>
        <v>0</v>
      </c>
      <c r="BI934" s="9">
        <f t="shared" si="786"/>
        <v>0</v>
      </c>
      <c r="BJ934" s="6">
        <f t="shared" si="787"/>
        <v>0</v>
      </c>
      <c r="BK934" s="6">
        <f t="shared" si="788"/>
        <v>0</v>
      </c>
      <c r="BL934" s="6">
        <f t="shared" si="789"/>
        <v>0</v>
      </c>
      <c r="BM934" s="10">
        <f t="shared" si="790"/>
        <v>0</v>
      </c>
      <c r="BN934" s="10">
        <f t="shared" si="791"/>
        <v>0</v>
      </c>
      <c r="BO934" s="10">
        <f t="shared" si="792"/>
        <v>0</v>
      </c>
      <c r="BP934" s="11">
        <f t="shared" si="793"/>
        <v>0</v>
      </c>
      <c r="BQ934" s="11">
        <f t="shared" si="794"/>
        <v>0</v>
      </c>
      <c r="BR934" s="11">
        <f t="shared" si="795"/>
        <v>0</v>
      </c>
      <c r="BS934" s="10">
        <f t="shared" si="796"/>
        <v>0</v>
      </c>
      <c r="BT934" s="10">
        <f t="shared" si="797"/>
        <v>0</v>
      </c>
      <c r="BU934" s="10">
        <f t="shared" si="798"/>
        <v>0</v>
      </c>
      <c r="BV934" s="10">
        <f t="shared" si="799"/>
        <v>0</v>
      </c>
      <c r="BW934" s="10">
        <f t="shared" si="800"/>
        <v>0</v>
      </c>
      <c r="BX934" s="10">
        <f t="shared" si="801"/>
        <v>0</v>
      </c>
      <c r="BY934" s="10">
        <f t="shared" si="802"/>
        <v>0</v>
      </c>
      <c r="BZ934" s="10">
        <f t="shared" si="803"/>
        <v>0</v>
      </c>
      <c r="CA934" s="10">
        <f t="shared" si="804"/>
        <v>0</v>
      </c>
      <c r="CB934" s="9">
        <f t="shared" si="805"/>
        <v>0</v>
      </c>
      <c r="CC934" s="9">
        <f t="shared" si="806"/>
        <v>0</v>
      </c>
      <c r="CD934" s="9">
        <f t="shared" si="807"/>
        <v>0</v>
      </c>
      <c r="CE934" s="12">
        <f t="shared" si="809"/>
        <v>0</v>
      </c>
    </row>
    <row r="935" spans="8:83" ht="18" customHeight="1">
      <c r="H935"/>
      <c r="I935"/>
      <c r="J935"/>
      <c r="AA935" s="16">
        <f t="shared" si="757"/>
        <v>0</v>
      </c>
      <c r="AB935" s="16">
        <f t="shared" si="758"/>
        <v>0</v>
      </c>
      <c r="AC935" s="16">
        <f t="shared" si="759"/>
        <v>0</v>
      </c>
      <c r="AD935" s="16">
        <f t="shared" si="760"/>
        <v>0</v>
      </c>
      <c r="AE935" s="16">
        <f t="shared" si="761"/>
        <v>0</v>
      </c>
      <c r="AF935" s="16">
        <f t="shared" si="762"/>
        <v>0</v>
      </c>
      <c r="AG935" s="16">
        <f t="shared" si="763"/>
        <v>0</v>
      </c>
      <c r="AH935" s="16">
        <f t="shared" si="764"/>
        <v>0</v>
      </c>
      <c r="AI935" s="16">
        <f t="shared" si="765"/>
        <v>0</v>
      </c>
      <c r="AJ935" s="15">
        <f t="shared" si="766"/>
        <v>0.42990838161300676</v>
      </c>
      <c r="AK935" s="6">
        <f t="shared" si="810"/>
        <v>0</v>
      </c>
      <c r="AL935" s="6">
        <f t="shared" si="810"/>
        <v>0</v>
      </c>
      <c r="AM935" s="6">
        <f t="shared" si="810"/>
        <v>0</v>
      </c>
      <c r="AN935" s="6">
        <f t="shared" si="810"/>
        <v>0</v>
      </c>
      <c r="AO935" s="9">
        <f t="shared" si="767"/>
        <v>0</v>
      </c>
      <c r="AP935" s="9">
        <f t="shared" si="768"/>
        <v>0</v>
      </c>
      <c r="AQ935" s="9">
        <f t="shared" si="769"/>
        <v>0</v>
      </c>
      <c r="AR935" s="9">
        <f t="shared" si="770"/>
        <v>0</v>
      </c>
      <c r="AS935" s="9">
        <f t="shared" si="808"/>
        <v>0</v>
      </c>
      <c r="AT935" s="9">
        <f t="shared" si="771"/>
        <v>0</v>
      </c>
      <c r="AU935" s="9">
        <f t="shared" si="772"/>
        <v>0</v>
      </c>
      <c r="AV935" s="9">
        <f t="shared" si="773"/>
        <v>0</v>
      </c>
      <c r="AW935" s="9">
        <f t="shared" si="774"/>
        <v>0</v>
      </c>
      <c r="AX935" s="9">
        <f t="shared" si="775"/>
        <v>0</v>
      </c>
      <c r="AY935" s="9">
        <f t="shared" si="776"/>
        <v>0</v>
      </c>
      <c r="AZ935" s="9">
        <f t="shared" si="777"/>
        <v>0</v>
      </c>
      <c r="BA935" s="9">
        <f t="shared" si="778"/>
        <v>0</v>
      </c>
      <c r="BB935" s="9">
        <f t="shared" si="779"/>
        <v>0</v>
      </c>
      <c r="BC935" s="9">
        <f t="shared" si="780"/>
        <v>0</v>
      </c>
      <c r="BD935" s="9">
        <f t="shared" si="781"/>
        <v>0</v>
      </c>
      <c r="BE935" s="9">
        <f t="shared" si="782"/>
        <v>0</v>
      </c>
      <c r="BF935" s="9">
        <f t="shared" si="783"/>
        <v>0</v>
      </c>
      <c r="BG935" s="9">
        <f t="shared" si="784"/>
        <v>0</v>
      </c>
      <c r="BH935" s="9">
        <f t="shared" si="785"/>
        <v>0</v>
      </c>
      <c r="BI935" s="9">
        <f t="shared" si="786"/>
        <v>0</v>
      </c>
      <c r="BJ935" s="6">
        <f t="shared" si="787"/>
        <v>0</v>
      </c>
      <c r="BK935" s="6">
        <f t="shared" si="788"/>
        <v>0</v>
      </c>
      <c r="BL935" s="6">
        <f t="shared" si="789"/>
        <v>0</v>
      </c>
      <c r="BM935" s="10">
        <f t="shared" si="790"/>
        <v>0</v>
      </c>
      <c r="BN935" s="10">
        <f t="shared" si="791"/>
        <v>0</v>
      </c>
      <c r="BO935" s="10">
        <f t="shared" si="792"/>
        <v>0</v>
      </c>
      <c r="BP935" s="11">
        <f t="shared" si="793"/>
        <v>0</v>
      </c>
      <c r="BQ935" s="11">
        <f t="shared" si="794"/>
        <v>0</v>
      </c>
      <c r="BR935" s="11">
        <f t="shared" si="795"/>
        <v>0</v>
      </c>
      <c r="BS935" s="10">
        <f t="shared" si="796"/>
        <v>0</v>
      </c>
      <c r="BT935" s="10">
        <f t="shared" si="797"/>
        <v>0</v>
      </c>
      <c r="BU935" s="10">
        <f t="shared" si="798"/>
        <v>0</v>
      </c>
      <c r="BV935" s="10">
        <f t="shared" si="799"/>
        <v>0</v>
      </c>
      <c r="BW935" s="10">
        <f t="shared" si="800"/>
        <v>0</v>
      </c>
      <c r="BX935" s="10">
        <f t="shared" si="801"/>
        <v>0</v>
      </c>
      <c r="BY935" s="10">
        <f t="shared" si="802"/>
        <v>0</v>
      </c>
      <c r="BZ935" s="10">
        <f t="shared" si="803"/>
        <v>0</v>
      </c>
      <c r="CA935" s="10">
        <f t="shared" si="804"/>
        <v>0</v>
      </c>
      <c r="CB935" s="9">
        <f t="shared" si="805"/>
        <v>0</v>
      </c>
      <c r="CC935" s="9">
        <f t="shared" si="806"/>
        <v>0</v>
      </c>
      <c r="CD935" s="9">
        <f t="shared" si="807"/>
        <v>0</v>
      </c>
      <c r="CE935" s="12">
        <f t="shared" si="809"/>
        <v>0</v>
      </c>
    </row>
    <row r="936" spans="8:83" ht="18" customHeight="1">
      <c r="H936"/>
      <c r="I936"/>
      <c r="J936"/>
      <c r="AA936" s="16">
        <f t="shared" si="757"/>
        <v>0</v>
      </c>
      <c r="AB936" s="16">
        <f t="shared" si="758"/>
        <v>0</v>
      </c>
      <c r="AC936" s="16">
        <f t="shared" si="759"/>
        <v>0</v>
      </c>
      <c r="AD936" s="16">
        <f t="shared" si="760"/>
        <v>0</v>
      </c>
      <c r="AE936" s="16">
        <f t="shared" si="761"/>
        <v>0</v>
      </c>
      <c r="AF936" s="16">
        <f t="shared" si="762"/>
        <v>0</v>
      </c>
      <c r="AG936" s="16">
        <f t="shared" si="763"/>
        <v>0</v>
      </c>
      <c r="AH936" s="16">
        <f t="shared" si="764"/>
        <v>0</v>
      </c>
      <c r="AI936" s="16">
        <f t="shared" si="765"/>
        <v>0</v>
      </c>
      <c r="AJ936" s="15">
        <f t="shared" si="766"/>
        <v>0.42990838161300676</v>
      </c>
      <c r="AK936" s="6">
        <f t="shared" si="810"/>
        <v>0</v>
      </c>
      <c r="AL936" s="6">
        <f t="shared" si="810"/>
        <v>0</v>
      </c>
      <c r="AM936" s="6">
        <f t="shared" si="810"/>
        <v>0</v>
      </c>
      <c r="AN936" s="6">
        <f t="shared" si="810"/>
        <v>0</v>
      </c>
      <c r="AO936" s="9">
        <f t="shared" si="767"/>
        <v>0</v>
      </c>
      <c r="AP936" s="9">
        <f t="shared" si="768"/>
        <v>0</v>
      </c>
      <c r="AQ936" s="9">
        <f t="shared" si="769"/>
        <v>0</v>
      </c>
      <c r="AR936" s="9">
        <f t="shared" si="770"/>
        <v>0</v>
      </c>
      <c r="AS936" s="9">
        <f t="shared" si="808"/>
        <v>0</v>
      </c>
      <c r="AT936" s="9">
        <f t="shared" si="771"/>
        <v>0</v>
      </c>
      <c r="AU936" s="9">
        <f t="shared" si="772"/>
        <v>0</v>
      </c>
      <c r="AV936" s="9">
        <f t="shared" si="773"/>
        <v>0</v>
      </c>
      <c r="AW936" s="9">
        <f t="shared" si="774"/>
        <v>0</v>
      </c>
      <c r="AX936" s="9">
        <f t="shared" si="775"/>
        <v>0</v>
      </c>
      <c r="AY936" s="9">
        <f t="shared" si="776"/>
        <v>0</v>
      </c>
      <c r="AZ936" s="9">
        <f t="shared" si="777"/>
        <v>0</v>
      </c>
      <c r="BA936" s="9">
        <f t="shared" si="778"/>
        <v>0</v>
      </c>
      <c r="BB936" s="9">
        <f t="shared" si="779"/>
        <v>0</v>
      </c>
      <c r="BC936" s="9">
        <f t="shared" si="780"/>
        <v>0</v>
      </c>
      <c r="BD936" s="9">
        <f t="shared" si="781"/>
        <v>0</v>
      </c>
      <c r="BE936" s="9">
        <f t="shared" si="782"/>
        <v>0</v>
      </c>
      <c r="BF936" s="9">
        <f t="shared" si="783"/>
        <v>0</v>
      </c>
      <c r="BG936" s="9">
        <f t="shared" si="784"/>
        <v>0</v>
      </c>
      <c r="BH936" s="9">
        <f t="shared" si="785"/>
        <v>0</v>
      </c>
      <c r="BI936" s="9">
        <f t="shared" si="786"/>
        <v>0</v>
      </c>
      <c r="BJ936" s="6">
        <f t="shared" si="787"/>
        <v>0</v>
      </c>
      <c r="BK936" s="6">
        <f t="shared" si="788"/>
        <v>0</v>
      </c>
      <c r="BL936" s="6">
        <f t="shared" si="789"/>
        <v>0</v>
      </c>
      <c r="BM936" s="10">
        <f t="shared" si="790"/>
        <v>0</v>
      </c>
      <c r="BN936" s="10">
        <f t="shared" si="791"/>
        <v>0</v>
      </c>
      <c r="BO936" s="10">
        <f t="shared" si="792"/>
        <v>0</v>
      </c>
      <c r="BP936" s="11">
        <f t="shared" si="793"/>
        <v>0</v>
      </c>
      <c r="BQ936" s="11">
        <f t="shared" si="794"/>
        <v>0</v>
      </c>
      <c r="BR936" s="11">
        <f t="shared" si="795"/>
        <v>0</v>
      </c>
      <c r="BS936" s="10">
        <f t="shared" si="796"/>
        <v>0</v>
      </c>
      <c r="BT936" s="10">
        <f t="shared" si="797"/>
        <v>0</v>
      </c>
      <c r="BU936" s="10">
        <f t="shared" si="798"/>
        <v>0</v>
      </c>
      <c r="BV936" s="10">
        <f t="shared" si="799"/>
        <v>0</v>
      </c>
      <c r="BW936" s="10">
        <f t="shared" si="800"/>
        <v>0</v>
      </c>
      <c r="BX936" s="10">
        <f t="shared" si="801"/>
        <v>0</v>
      </c>
      <c r="BY936" s="10">
        <f t="shared" si="802"/>
        <v>0</v>
      </c>
      <c r="BZ936" s="10">
        <f t="shared" si="803"/>
        <v>0</v>
      </c>
      <c r="CA936" s="10">
        <f t="shared" si="804"/>
        <v>0</v>
      </c>
      <c r="CB936" s="9">
        <f t="shared" si="805"/>
        <v>0</v>
      </c>
      <c r="CC936" s="9">
        <f t="shared" si="806"/>
        <v>0</v>
      </c>
      <c r="CD936" s="9">
        <f t="shared" si="807"/>
        <v>0</v>
      </c>
      <c r="CE936" s="12">
        <f t="shared" si="809"/>
        <v>0</v>
      </c>
    </row>
    <row r="937" spans="8:83" ht="18" customHeight="1">
      <c r="H937"/>
      <c r="I937"/>
      <c r="J937"/>
      <c r="AA937" s="16">
        <f t="shared" si="757"/>
        <v>0</v>
      </c>
      <c r="AB937" s="16">
        <f t="shared" si="758"/>
        <v>0</v>
      </c>
      <c r="AC937" s="16">
        <f t="shared" si="759"/>
        <v>0</v>
      </c>
      <c r="AD937" s="16">
        <f t="shared" si="760"/>
        <v>0</v>
      </c>
      <c r="AE937" s="16">
        <f t="shared" si="761"/>
        <v>0</v>
      </c>
      <c r="AF937" s="16">
        <f t="shared" si="762"/>
        <v>0</v>
      </c>
      <c r="AG937" s="16">
        <f t="shared" si="763"/>
        <v>0</v>
      </c>
      <c r="AH937" s="16">
        <f t="shared" si="764"/>
        <v>0</v>
      </c>
      <c r="AI937" s="16">
        <f t="shared" si="765"/>
        <v>0</v>
      </c>
      <c r="AJ937" s="15">
        <f t="shared" si="766"/>
        <v>0.42990838161300676</v>
      </c>
      <c r="AK937" s="6">
        <f t="shared" si="810"/>
        <v>0</v>
      </c>
      <c r="AL937" s="6">
        <f t="shared" si="810"/>
        <v>0</v>
      </c>
      <c r="AM937" s="6">
        <f t="shared" si="810"/>
        <v>0</v>
      </c>
      <c r="AN937" s="6">
        <f t="shared" si="810"/>
        <v>0</v>
      </c>
      <c r="AO937" s="9">
        <f t="shared" si="767"/>
        <v>0</v>
      </c>
      <c r="AP937" s="9">
        <f t="shared" si="768"/>
        <v>0</v>
      </c>
      <c r="AQ937" s="9">
        <f t="shared" si="769"/>
        <v>0</v>
      </c>
      <c r="AR937" s="9">
        <f t="shared" si="770"/>
        <v>0</v>
      </c>
      <c r="AS937" s="9">
        <f t="shared" si="808"/>
        <v>0</v>
      </c>
      <c r="AT937" s="9">
        <f t="shared" si="771"/>
        <v>0</v>
      </c>
      <c r="AU937" s="9">
        <f t="shared" si="772"/>
        <v>0</v>
      </c>
      <c r="AV937" s="9">
        <f t="shared" si="773"/>
        <v>0</v>
      </c>
      <c r="AW937" s="9">
        <f t="shared" si="774"/>
        <v>0</v>
      </c>
      <c r="AX937" s="9">
        <f t="shared" si="775"/>
        <v>0</v>
      </c>
      <c r="AY937" s="9">
        <f t="shared" si="776"/>
        <v>0</v>
      </c>
      <c r="AZ937" s="9">
        <f t="shared" si="777"/>
        <v>0</v>
      </c>
      <c r="BA937" s="9">
        <f t="shared" si="778"/>
        <v>0</v>
      </c>
      <c r="BB937" s="9">
        <f t="shared" si="779"/>
        <v>0</v>
      </c>
      <c r="BC937" s="9">
        <f t="shared" si="780"/>
        <v>0</v>
      </c>
      <c r="BD937" s="9">
        <f t="shared" si="781"/>
        <v>0</v>
      </c>
      <c r="BE937" s="9">
        <f t="shared" si="782"/>
        <v>0</v>
      </c>
      <c r="BF937" s="9">
        <f t="shared" si="783"/>
        <v>0</v>
      </c>
      <c r="BG937" s="9">
        <f t="shared" si="784"/>
        <v>0</v>
      </c>
      <c r="BH937" s="9">
        <f t="shared" si="785"/>
        <v>0</v>
      </c>
      <c r="BI937" s="9">
        <f t="shared" si="786"/>
        <v>0</v>
      </c>
      <c r="BJ937" s="6">
        <f t="shared" si="787"/>
        <v>0</v>
      </c>
      <c r="BK937" s="6">
        <f t="shared" si="788"/>
        <v>0</v>
      </c>
      <c r="BL937" s="6">
        <f t="shared" si="789"/>
        <v>0</v>
      </c>
      <c r="BM937" s="10">
        <f t="shared" si="790"/>
        <v>0</v>
      </c>
      <c r="BN937" s="10">
        <f t="shared" si="791"/>
        <v>0</v>
      </c>
      <c r="BO937" s="10">
        <f t="shared" si="792"/>
        <v>0</v>
      </c>
      <c r="BP937" s="11">
        <f t="shared" si="793"/>
        <v>0</v>
      </c>
      <c r="BQ937" s="11">
        <f t="shared" si="794"/>
        <v>0</v>
      </c>
      <c r="BR937" s="11">
        <f t="shared" si="795"/>
        <v>0</v>
      </c>
      <c r="BS937" s="10">
        <f t="shared" si="796"/>
        <v>0</v>
      </c>
      <c r="BT937" s="10">
        <f t="shared" si="797"/>
        <v>0</v>
      </c>
      <c r="BU937" s="10">
        <f t="shared" si="798"/>
        <v>0</v>
      </c>
      <c r="BV937" s="10">
        <f t="shared" si="799"/>
        <v>0</v>
      </c>
      <c r="BW937" s="10">
        <f t="shared" si="800"/>
        <v>0</v>
      </c>
      <c r="BX937" s="10">
        <f t="shared" si="801"/>
        <v>0</v>
      </c>
      <c r="BY937" s="10">
        <f t="shared" si="802"/>
        <v>0</v>
      </c>
      <c r="BZ937" s="10">
        <f t="shared" si="803"/>
        <v>0</v>
      </c>
      <c r="CA937" s="10">
        <f t="shared" si="804"/>
        <v>0</v>
      </c>
      <c r="CB937" s="9">
        <f t="shared" si="805"/>
        <v>0</v>
      </c>
      <c r="CC937" s="9">
        <f t="shared" si="806"/>
        <v>0</v>
      </c>
      <c r="CD937" s="9">
        <f t="shared" si="807"/>
        <v>0</v>
      </c>
      <c r="CE937" s="12">
        <f t="shared" si="809"/>
        <v>0</v>
      </c>
    </row>
    <row r="938" spans="8:83" ht="18" customHeight="1">
      <c r="H938"/>
      <c r="I938"/>
      <c r="J938"/>
      <c r="AA938" s="16">
        <f t="shared" si="757"/>
        <v>0</v>
      </c>
      <c r="AB938" s="16">
        <f t="shared" si="758"/>
        <v>0</v>
      </c>
      <c r="AC938" s="16">
        <f t="shared" si="759"/>
        <v>0</v>
      </c>
      <c r="AD938" s="16">
        <f t="shared" si="760"/>
        <v>0</v>
      </c>
      <c r="AE938" s="16">
        <f t="shared" si="761"/>
        <v>0</v>
      </c>
      <c r="AF938" s="16">
        <f t="shared" si="762"/>
        <v>0</v>
      </c>
      <c r="AG938" s="16">
        <f t="shared" si="763"/>
        <v>0</v>
      </c>
      <c r="AH938" s="16">
        <f t="shared" si="764"/>
        <v>0</v>
      </c>
      <c r="AI938" s="16">
        <f t="shared" si="765"/>
        <v>0</v>
      </c>
      <c r="AJ938" s="15">
        <f t="shared" si="766"/>
        <v>0.42990838161300676</v>
      </c>
      <c r="AK938" s="6">
        <f t="shared" si="810"/>
        <v>0</v>
      </c>
      <c r="AL938" s="6">
        <f t="shared" si="810"/>
        <v>0</v>
      </c>
      <c r="AM938" s="6">
        <f t="shared" si="810"/>
        <v>0</v>
      </c>
      <c r="AN938" s="6">
        <f t="shared" si="810"/>
        <v>0</v>
      </c>
      <c r="AO938" s="9">
        <f t="shared" si="767"/>
        <v>0</v>
      </c>
      <c r="AP938" s="9">
        <f t="shared" si="768"/>
        <v>0</v>
      </c>
      <c r="AQ938" s="9">
        <f t="shared" si="769"/>
        <v>0</v>
      </c>
      <c r="AR938" s="9">
        <f t="shared" si="770"/>
        <v>0</v>
      </c>
      <c r="AS938" s="9">
        <f t="shared" si="808"/>
        <v>0</v>
      </c>
      <c r="AT938" s="9">
        <f t="shared" si="771"/>
        <v>0</v>
      </c>
      <c r="AU938" s="9">
        <f t="shared" si="772"/>
        <v>0</v>
      </c>
      <c r="AV938" s="9">
        <f t="shared" si="773"/>
        <v>0</v>
      </c>
      <c r="AW938" s="9">
        <f t="shared" si="774"/>
        <v>0</v>
      </c>
      <c r="AX938" s="9">
        <f t="shared" si="775"/>
        <v>0</v>
      </c>
      <c r="AY938" s="9">
        <f t="shared" si="776"/>
        <v>0</v>
      </c>
      <c r="AZ938" s="9">
        <f t="shared" si="777"/>
        <v>0</v>
      </c>
      <c r="BA938" s="9">
        <f t="shared" si="778"/>
        <v>0</v>
      </c>
      <c r="BB938" s="9">
        <f t="shared" si="779"/>
        <v>0</v>
      </c>
      <c r="BC938" s="9">
        <f t="shared" si="780"/>
        <v>0</v>
      </c>
      <c r="BD938" s="9">
        <f t="shared" si="781"/>
        <v>0</v>
      </c>
      <c r="BE938" s="9">
        <f t="shared" si="782"/>
        <v>0</v>
      </c>
      <c r="BF938" s="9">
        <f t="shared" si="783"/>
        <v>0</v>
      </c>
      <c r="BG938" s="9">
        <f t="shared" si="784"/>
        <v>0</v>
      </c>
      <c r="BH938" s="9">
        <f t="shared" si="785"/>
        <v>0</v>
      </c>
      <c r="BI938" s="9">
        <f t="shared" si="786"/>
        <v>0</v>
      </c>
      <c r="BJ938" s="6">
        <f t="shared" si="787"/>
        <v>0</v>
      </c>
      <c r="BK938" s="6">
        <f t="shared" si="788"/>
        <v>0</v>
      </c>
      <c r="BL938" s="6">
        <f t="shared" si="789"/>
        <v>0</v>
      </c>
      <c r="BM938" s="10">
        <f t="shared" si="790"/>
        <v>0</v>
      </c>
      <c r="BN938" s="10">
        <f t="shared" si="791"/>
        <v>0</v>
      </c>
      <c r="BO938" s="10">
        <f t="shared" si="792"/>
        <v>0</v>
      </c>
      <c r="BP938" s="11">
        <f t="shared" si="793"/>
        <v>0</v>
      </c>
      <c r="BQ938" s="11">
        <f t="shared" si="794"/>
        <v>0</v>
      </c>
      <c r="BR938" s="11">
        <f t="shared" si="795"/>
        <v>0</v>
      </c>
      <c r="BS938" s="10">
        <f t="shared" si="796"/>
        <v>0</v>
      </c>
      <c r="BT938" s="10">
        <f t="shared" si="797"/>
        <v>0</v>
      </c>
      <c r="BU938" s="10">
        <f t="shared" si="798"/>
        <v>0</v>
      </c>
      <c r="BV938" s="10">
        <f t="shared" si="799"/>
        <v>0</v>
      </c>
      <c r="BW938" s="10">
        <f t="shared" si="800"/>
        <v>0</v>
      </c>
      <c r="BX938" s="10">
        <f t="shared" si="801"/>
        <v>0</v>
      </c>
      <c r="BY938" s="10">
        <f t="shared" si="802"/>
        <v>0</v>
      </c>
      <c r="BZ938" s="10">
        <f t="shared" si="803"/>
        <v>0</v>
      </c>
      <c r="CA938" s="10">
        <f t="shared" si="804"/>
        <v>0</v>
      </c>
      <c r="CB938" s="9">
        <f t="shared" si="805"/>
        <v>0</v>
      </c>
      <c r="CC938" s="9">
        <f t="shared" si="806"/>
        <v>0</v>
      </c>
      <c r="CD938" s="9">
        <f t="shared" si="807"/>
        <v>0</v>
      </c>
      <c r="CE938" s="12">
        <f t="shared" si="809"/>
        <v>0</v>
      </c>
    </row>
    <row r="939" spans="8:83" ht="18" customHeight="1">
      <c r="H939"/>
      <c r="I939"/>
      <c r="J939"/>
      <c r="AA939" s="16">
        <f t="shared" si="757"/>
        <v>0</v>
      </c>
      <c r="AB939" s="16">
        <f t="shared" si="758"/>
        <v>0</v>
      </c>
      <c r="AC939" s="16">
        <f t="shared" si="759"/>
        <v>0</v>
      </c>
      <c r="AD939" s="16">
        <f t="shared" si="760"/>
        <v>0</v>
      </c>
      <c r="AE939" s="16">
        <f t="shared" si="761"/>
        <v>0</v>
      </c>
      <c r="AF939" s="16">
        <f t="shared" si="762"/>
        <v>0</v>
      </c>
      <c r="AG939" s="16">
        <f t="shared" si="763"/>
        <v>0</v>
      </c>
      <c r="AH939" s="16">
        <f t="shared" si="764"/>
        <v>0</v>
      </c>
      <c r="AI939" s="16">
        <f t="shared" si="765"/>
        <v>0</v>
      </c>
      <c r="AJ939" s="15">
        <f t="shared" si="766"/>
        <v>0.42990838161300676</v>
      </c>
      <c r="AK939" s="6">
        <f t="shared" si="810"/>
        <v>0</v>
      </c>
      <c r="AL939" s="6">
        <f t="shared" si="810"/>
        <v>0</v>
      </c>
      <c r="AM939" s="6">
        <f t="shared" si="810"/>
        <v>0</v>
      </c>
      <c r="AN939" s="6">
        <f t="shared" si="810"/>
        <v>0</v>
      </c>
      <c r="AO939" s="9">
        <f t="shared" si="767"/>
        <v>0</v>
      </c>
      <c r="AP939" s="9">
        <f t="shared" si="768"/>
        <v>0</v>
      </c>
      <c r="AQ939" s="9">
        <f t="shared" si="769"/>
        <v>0</v>
      </c>
      <c r="AR939" s="9">
        <f t="shared" si="770"/>
        <v>0</v>
      </c>
      <c r="AS939" s="9">
        <f t="shared" si="808"/>
        <v>0</v>
      </c>
      <c r="AT939" s="9">
        <f t="shared" si="771"/>
        <v>0</v>
      </c>
      <c r="AU939" s="9">
        <f t="shared" si="772"/>
        <v>0</v>
      </c>
      <c r="AV939" s="9">
        <f t="shared" si="773"/>
        <v>0</v>
      </c>
      <c r="AW939" s="9">
        <f t="shared" si="774"/>
        <v>0</v>
      </c>
      <c r="AX939" s="9">
        <f t="shared" si="775"/>
        <v>0</v>
      </c>
      <c r="AY939" s="9">
        <f t="shared" si="776"/>
        <v>0</v>
      </c>
      <c r="AZ939" s="9">
        <f t="shared" si="777"/>
        <v>0</v>
      </c>
      <c r="BA939" s="9">
        <f t="shared" si="778"/>
        <v>0</v>
      </c>
      <c r="BB939" s="9">
        <f t="shared" si="779"/>
        <v>0</v>
      </c>
      <c r="BC939" s="9">
        <f t="shared" si="780"/>
        <v>0</v>
      </c>
      <c r="BD939" s="9">
        <f t="shared" si="781"/>
        <v>0</v>
      </c>
      <c r="BE939" s="9">
        <f t="shared" si="782"/>
        <v>0</v>
      </c>
      <c r="BF939" s="9">
        <f t="shared" si="783"/>
        <v>0</v>
      </c>
      <c r="BG939" s="9">
        <f t="shared" si="784"/>
        <v>0</v>
      </c>
      <c r="BH939" s="9">
        <f t="shared" si="785"/>
        <v>0</v>
      </c>
      <c r="BI939" s="9">
        <f t="shared" si="786"/>
        <v>0</v>
      </c>
      <c r="BJ939" s="6">
        <f t="shared" si="787"/>
        <v>0</v>
      </c>
      <c r="BK939" s="6">
        <f t="shared" si="788"/>
        <v>0</v>
      </c>
      <c r="BL939" s="6">
        <f t="shared" si="789"/>
        <v>0</v>
      </c>
      <c r="BM939" s="10">
        <f t="shared" si="790"/>
        <v>0</v>
      </c>
      <c r="BN939" s="10">
        <f t="shared" si="791"/>
        <v>0</v>
      </c>
      <c r="BO939" s="10">
        <f t="shared" si="792"/>
        <v>0</v>
      </c>
      <c r="BP939" s="11">
        <f t="shared" si="793"/>
        <v>0</v>
      </c>
      <c r="BQ939" s="11">
        <f t="shared" si="794"/>
        <v>0</v>
      </c>
      <c r="BR939" s="11">
        <f t="shared" si="795"/>
        <v>0</v>
      </c>
      <c r="BS939" s="10">
        <f t="shared" si="796"/>
        <v>0</v>
      </c>
      <c r="BT939" s="10">
        <f t="shared" si="797"/>
        <v>0</v>
      </c>
      <c r="BU939" s="10">
        <f t="shared" si="798"/>
        <v>0</v>
      </c>
      <c r="BV939" s="10">
        <f t="shared" si="799"/>
        <v>0</v>
      </c>
      <c r="BW939" s="10">
        <f t="shared" si="800"/>
        <v>0</v>
      </c>
      <c r="BX939" s="10">
        <f t="shared" si="801"/>
        <v>0</v>
      </c>
      <c r="BY939" s="10">
        <f t="shared" si="802"/>
        <v>0</v>
      </c>
      <c r="BZ939" s="10">
        <f t="shared" si="803"/>
        <v>0</v>
      </c>
      <c r="CA939" s="10">
        <f t="shared" si="804"/>
        <v>0</v>
      </c>
      <c r="CB939" s="9">
        <f t="shared" si="805"/>
        <v>0</v>
      </c>
      <c r="CC939" s="9">
        <f t="shared" si="806"/>
        <v>0</v>
      </c>
      <c r="CD939" s="9">
        <f t="shared" si="807"/>
        <v>0</v>
      </c>
      <c r="CE939" s="12">
        <f t="shared" si="809"/>
        <v>0</v>
      </c>
    </row>
    <row r="940" spans="8:83" ht="18" customHeight="1">
      <c r="H940"/>
      <c r="I940"/>
      <c r="J940"/>
      <c r="AA940" s="16">
        <f t="shared" si="757"/>
        <v>0</v>
      </c>
      <c r="AB940" s="16">
        <f t="shared" si="758"/>
        <v>0</v>
      </c>
      <c r="AC940" s="16">
        <f t="shared" si="759"/>
        <v>0</v>
      </c>
      <c r="AD940" s="16">
        <f t="shared" si="760"/>
        <v>0</v>
      </c>
      <c r="AE940" s="16">
        <f t="shared" si="761"/>
        <v>0</v>
      </c>
      <c r="AF940" s="16">
        <f t="shared" si="762"/>
        <v>0</v>
      </c>
      <c r="AG940" s="16">
        <f t="shared" si="763"/>
        <v>0</v>
      </c>
      <c r="AH940" s="16">
        <f t="shared" si="764"/>
        <v>0</v>
      </c>
      <c r="AI940" s="16">
        <f t="shared" si="765"/>
        <v>0</v>
      </c>
      <c r="AJ940" s="15">
        <f t="shared" si="766"/>
        <v>0.42990838161300676</v>
      </c>
      <c r="AK940" s="6">
        <f t="shared" si="810"/>
        <v>0</v>
      </c>
      <c r="AL940" s="6">
        <f t="shared" si="810"/>
        <v>0</v>
      </c>
      <c r="AM940" s="6">
        <f t="shared" si="810"/>
        <v>0</v>
      </c>
      <c r="AN940" s="6">
        <f t="shared" si="810"/>
        <v>0</v>
      </c>
      <c r="AO940" s="9">
        <f t="shared" si="767"/>
        <v>0</v>
      </c>
      <c r="AP940" s="9">
        <f t="shared" si="768"/>
        <v>0</v>
      </c>
      <c r="AQ940" s="9">
        <f t="shared" si="769"/>
        <v>0</v>
      </c>
      <c r="AR940" s="9">
        <f t="shared" si="770"/>
        <v>0</v>
      </c>
      <c r="AS940" s="9">
        <f t="shared" si="808"/>
        <v>0</v>
      </c>
      <c r="AT940" s="9">
        <f t="shared" si="771"/>
        <v>0</v>
      </c>
      <c r="AU940" s="9">
        <f t="shared" si="772"/>
        <v>0</v>
      </c>
      <c r="AV940" s="9">
        <f t="shared" si="773"/>
        <v>0</v>
      </c>
      <c r="AW940" s="9">
        <f t="shared" si="774"/>
        <v>0</v>
      </c>
      <c r="AX940" s="9">
        <f t="shared" si="775"/>
        <v>0</v>
      </c>
      <c r="AY940" s="9">
        <f t="shared" si="776"/>
        <v>0</v>
      </c>
      <c r="AZ940" s="9">
        <f t="shared" si="777"/>
        <v>0</v>
      </c>
      <c r="BA940" s="9">
        <f t="shared" si="778"/>
        <v>0</v>
      </c>
      <c r="BB940" s="9">
        <f t="shared" si="779"/>
        <v>0</v>
      </c>
      <c r="BC940" s="9">
        <f t="shared" si="780"/>
        <v>0</v>
      </c>
      <c r="BD940" s="9">
        <f t="shared" si="781"/>
        <v>0</v>
      </c>
      <c r="BE940" s="9">
        <f t="shared" si="782"/>
        <v>0</v>
      </c>
      <c r="BF940" s="9">
        <f t="shared" si="783"/>
        <v>0</v>
      </c>
      <c r="BG940" s="9">
        <f t="shared" si="784"/>
        <v>0</v>
      </c>
      <c r="BH940" s="9">
        <f t="shared" si="785"/>
        <v>0</v>
      </c>
      <c r="BI940" s="9">
        <f t="shared" si="786"/>
        <v>0</v>
      </c>
      <c r="BJ940" s="6">
        <f t="shared" si="787"/>
        <v>0</v>
      </c>
      <c r="BK940" s="6">
        <f t="shared" si="788"/>
        <v>0</v>
      </c>
      <c r="BL940" s="6">
        <f t="shared" si="789"/>
        <v>0</v>
      </c>
      <c r="BM940" s="10">
        <f t="shared" si="790"/>
        <v>0</v>
      </c>
      <c r="BN940" s="10">
        <f t="shared" si="791"/>
        <v>0</v>
      </c>
      <c r="BO940" s="10">
        <f t="shared" si="792"/>
        <v>0</v>
      </c>
      <c r="BP940" s="11">
        <f t="shared" si="793"/>
        <v>0</v>
      </c>
      <c r="BQ940" s="11">
        <f t="shared" si="794"/>
        <v>0</v>
      </c>
      <c r="BR940" s="11">
        <f t="shared" si="795"/>
        <v>0</v>
      </c>
      <c r="BS940" s="10">
        <f t="shared" si="796"/>
        <v>0</v>
      </c>
      <c r="BT940" s="10">
        <f t="shared" si="797"/>
        <v>0</v>
      </c>
      <c r="BU940" s="10">
        <f t="shared" si="798"/>
        <v>0</v>
      </c>
      <c r="BV940" s="10">
        <f t="shared" si="799"/>
        <v>0</v>
      </c>
      <c r="BW940" s="10">
        <f t="shared" si="800"/>
        <v>0</v>
      </c>
      <c r="BX940" s="10">
        <f t="shared" si="801"/>
        <v>0</v>
      </c>
      <c r="BY940" s="10">
        <f t="shared" si="802"/>
        <v>0</v>
      </c>
      <c r="BZ940" s="10">
        <f t="shared" si="803"/>
        <v>0</v>
      </c>
      <c r="CA940" s="10">
        <f t="shared" si="804"/>
        <v>0</v>
      </c>
      <c r="CB940" s="9">
        <f t="shared" si="805"/>
        <v>0</v>
      </c>
      <c r="CC940" s="9">
        <f t="shared" si="806"/>
        <v>0</v>
      </c>
      <c r="CD940" s="9">
        <f t="shared" si="807"/>
        <v>0</v>
      </c>
      <c r="CE940" s="12">
        <f t="shared" si="809"/>
        <v>0</v>
      </c>
    </row>
    <row r="941" spans="8:83" ht="18" customHeight="1">
      <c r="H941"/>
      <c r="I941"/>
      <c r="J941"/>
      <c r="AA941" s="16">
        <f t="shared" si="757"/>
        <v>0</v>
      </c>
      <c r="AB941" s="16">
        <f t="shared" si="758"/>
        <v>0</v>
      </c>
      <c r="AC941" s="16">
        <f t="shared" si="759"/>
        <v>0</v>
      </c>
      <c r="AD941" s="16">
        <f t="shared" si="760"/>
        <v>0</v>
      </c>
      <c r="AE941" s="16">
        <f t="shared" si="761"/>
        <v>0</v>
      </c>
      <c r="AF941" s="16">
        <f t="shared" si="762"/>
        <v>0</v>
      </c>
      <c r="AG941" s="16">
        <f t="shared" si="763"/>
        <v>0</v>
      </c>
      <c r="AH941" s="16">
        <f t="shared" si="764"/>
        <v>0</v>
      </c>
      <c r="AI941" s="16">
        <f t="shared" si="765"/>
        <v>0</v>
      </c>
      <c r="AJ941" s="15">
        <f t="shared" si="766"/>
        <v>0.42990838161300676</v>
      </c>
      <c r="AK941" s="6">
        <f t="shared" si="810"/>
        <v>0</v>
      </c>
      <c r="AL941" s="6">
        <f t="shared" si="810"/>
        <v>0</v>
      </c>
      <c r="AM941" s="6">
        <f t="shared" si="810"/>
        <v>0</v>
      </c>
      <c r="AN941" s="6">
        <f t="shared" si="810"/>
        <v>0</v>
      </c>
      <c r="AO941" s="9">
        <f t="shared" si="767"/>
        <v>0</v>
      </c>
      <c r="AP941" s="9">
        <f t="shared" si="768"/>
        <v>0</v>
      </c>
      <c r="AQ941" s="9">
        <f t="shared" si="769"/>
        <v>0</v>
      </c>
      <c r="AR941" s="9">
        <f t="shared" si="770"/>
        <v>0</v>
      </c>
      <c r="AS941" s="9">
        <f t="shared" si="808"/>
        <v>0</v>
      </c>
      <c r="AT941" s="9">
        <f t="shared" si="771"/>
        <v>0</v>
      </c>
      <c r="AU941" s="9">
        <f t="shared" si="772"/>
        <v>0</v>
      </c>
      <c r="AV941" s="9">
        <f t="shared" si="773"/>
        <v>0</v>
      </c>
      <c r="AW941" s="9">
        <f t="shared" si="774"/>
        <v>0</v>
      </c>
      <c r="AX941" s="9">
        <f t="shared" si="775"/>
        <v>0</v>
      </c>
      <c r="AY941" s="9">
        <f t="shared" si="776"/>
        <v>0</v>
      </c>
      <c r="AZ941" s="9">
        <f t="shared" si="777"/>
        <v>0</v>
      </c>
      <c r="BA941" s="9">
        <f t="shared" si="778"/>
        <v>0</v>
      </c>
      <c r="BB941" s="9">
        <f t="shared" si="779"/>
        <v>0</v>
      </c>
      <c r="BC941" s="9">
        <f t="shared" si="780"/>
        <v>0</v>
      </c>
      <c r="BD941" s="9">
        <f t="shared" si="781"/>
        <v>0</v>
      </c>
      <c r="BE941" s="9">
        <f t="shared" si="782"/>
        <v>0</v>
      </c>
      <c r="BF941" s="9">
        <f t="shared" si="783"/>
        <v>0</v>
      </c>
      <c r="BG941" s="9">
        <f t="shared" si="784"/>
        <v>0</v>
      </c>
      <c r="BH941" s="9">
        <f t="shared" si="785"/>
        <v>0</v>
      </c>
      <c r="BI941" s="9">
        <f t="shared" si="786"/>
        <v>0</v>
      </c>
      <c r="BJ941" s="6">
        <f t="shared" si="787"/>
        <v>0</v>
      </c>
      <c r="BK941" s="6">
        <f t="shared" si="788"/>
        <v>0</v>
      </c>
      <c r="BL941" s="6">
        <f t="shared" si="789"/>
        <v>0</v>
      </c>
      <c r="BM941" s="10">
        <f t="shared" si="790"/>
        <v>0</v>
      </c>
      <c r="BN941" s="10">
        <f t="shared" si="791"/>
        <v>0</v>
      </c>
      <c r="BO941" s="10">
        <f t="shared" si="792"/>
        <v>0</v>
      </c>
      <c r="BP941" s="11">
        <f t="shared" si="793"/>
        <v>0</v>
      </c>
      <c r="BQ941" s="11">
        <f t="shared" si="794"/>
        <v>0</v>
      </c>
      <c r="BR941" s="11">
        <f t="shared" si="795"/>
        <v>0</v>
      </c>
      <c r="BS941" s="10">
        <f t="shared" si="796"/>
        <v>0</v>
      </c>
      <c r="BT941" s="10">
        <f t="shared" si="797"/>
        <v>0</v>
      </c>
      <c r="BU941" s="10">
        <f t="shared" si="798"/>
        <v>0</v>
      </c>
      <c r="BV941" s="10">
        <f t="shared" si="799"/>
        <v>0</v>
      </c>
      <c r="BW941" s="10">
        <f t="shared" si="800"/>
        <v>0</v>
      </c>
      <c r="BX941" s="10">
        <f t="shared" si="801"/>
        <v>0</v>
      </c>
      <c r="BY941" s="10">
        <f t="shared" si="802"/>
        <v>0</v>
      </c>
      <c r="BZ941" s="10">
        <f t="shared" si="803"/>
        <v>0</v>
      </c>
      <c r="CA941" s="10">
        <f t="shared" si="804"/>
        <v>0</v>
      </c>
      <c r="CB941" s="9">
        <f t="shared" si="805"/>
        <v>0</v>
      </c>
      <c r="CC941" s="9">
        <f t="shared" si="806"/>
        <v>0</v>
      </c>
      <c r="CD941" s="9">
        <f t="shared" si="807"/>
        <v>0</v>
      </c>
      <c r="CE941" s="12">
        <f t="shared" si="809"/>
        <v>0</v>
      </c>
    </row>
    <row r="942" spans="8:83" ht="18" customHeight="1">
      <c r="H942"/>
      <c r="I942"/>
      <c r="J942"/>
      <c r="AA942" s="16">
        <f t="shared" si="757"/>
        <v>0</v>
      </c>
      <c r="AB942" s="16">
        <f t="shared" si="758"/>
        <v>0</v>
      </c>
      <c r="AC942" s="16">
        <f t="shared" si="759"/>
        <v>0</v>
      </c>
      <c r="AD942" s="16">
        <f t="shared" si="760"/>
        <v>0</v>
      </c>
      <c r="AE942" s="16">
        <f t="shared" si="761"/>
        <v>0</v>
      </c>
      <c r="AF942" s="16">
        <f t="shared" si="762"/>
        <v>0</v>
      </c>
      <c r="AG942" s="16">
        <f t="shared" si="763"/>
        <v>0</v>
      </c>
      <c r="AH942" s="16">
        <f t="shared" si="764"/>
        <v>0</v>
      </c>
      <c r="AI942" s="16">
        <f t="shared" si="765"/>
        <v>0</v>
      </c>
      <c r="AJ942" s="15">
        <f t="shared" si="766"/>
        <v>0.42990838161300676</v>
      </c>
      <c r="AK942" s="6">
        <f t="shared" si="810"/>
        <v>0</v>
      </c>
      <c r="AL942" s="6">
        <f t="shared" si="810"/>
        <v>0</v>
      </c>
      <c r="AM942" s="6">
        <f t="shared" si="810"/>
        <v>0</v>
      </c>
      <c r="AN942" s="6">
        <f t="shared" si="810"/>
        <v>0</v>
      </c>
      <c r="AO942" s="9">
        <f t="shared" si="767"/>
        <v>0</v>
      </c>
      <c r="AP942" s="9">
        <f t="shared" si="768"/>
        <v>0</v>
      </c>
      <c r="AQ942" s="9">
        <f t="shared" si="769"/>
        <v>0</v>
      </c>
      <c r="AR942" s="9">
        <f t="shared" si="770"/>
        <v>0</v>
      </c>
      <c r="AS942" s="9">
        <f t="shared" si="808"/>
        <v>0</v>
      </c>
      <c r="AT942" s="9">
        <f t="shared" si="771"/>
        <v>0</v>
      </c>
      <c r="AU942" s="9">
        <f t="shared" si="772"/>
        <v>0</v>
      </c>
      <c r="AV942" s="9">
        <f t="shared" si="773"/>
        <v>0</v>
      </c>
      <c r="AW942" s="9">
        <f t="shared" si="774"/>
        <v>0</v>
      </c>
      <c r="AX942" s="9">
        <f t="shared" si="775"/>
        <v>0</v>
      </c>
      <c r="AY942" s="9">
        <f t="shared" si="776"/>
        <v>0</v>
      </c>
      <c r="AZ942" s="9">
        <f t="shared" si="777"/>
        <v>0</v>
      </c>
      <c r="BA942" s="9">
        <f t="shared" si="778"/>
        <v>0</v>
      </c>
      <c r="BB942" s="9">
        <f t="shared" si="779"/>
        <v>0</v>
      </c>
      <c r="BC942" s="9">
        <f t="shared" si="780"/>
        <v>0</v>
      </c>
      <c r="BD942" s="9">
        <f t="shared" si="781"/>
        <v>0</v>
      </c>
      <c r="BE942" s="9">
        <f t="shared" si="782"/>
        <v>0</v>
      </c>
      <c r="BF942" s="9">
        <f t="shared" si="783"/>
        <v>0</v>
      </c>
      <c r="BG942" s="9">
        <f t="shared" si="784"/>
        <v>0</v>
      </c>
      <c r="BH942" s="9">
        <f t="shared" si="785"/>
        <v>0</v>
      </c>
      <c r="BI942" s="9">
        <f t="shared" si="786"/>
        <v>0</v>
      </c>
      <c r="BJ942" s="6">
        <f t="shared" si="787"/>
        <v>0</v>
      </c>
      <c r="BK942" s="6">
        <f t="shared" si="788"/>
        <v>0</v>
      </c>
      <c r="BL942" s="6">
        <f t="shared" si="789"/>
        <v>0</v>
      </c>
      <c r="BM942" s="10">
        <f t="shared" si="790"/>
        <v>0</v>
      </c>
      <c r="BN942" s="10">
        <f t="shared" si="791"/>
        <v>0</v>
      </c>
      <c r="BO942" s="10">
        <f t="shared" si="792"/>
        <v>0</v>
      </c>
      <c r="BP942" s="11">
        <f t="shared" si="793"/>
        <v>0</v>
      </c>
      <c r="BQ942" s="11">
        <f t="shared" si="794"/>
        <v>0</v>
      </c>
      <c r="BR942" s="11">
        <f t="shared" si="795"/>
        <v>0</v>
      </c>
      <c r="BS942" s="10">
        <f t="shared" si="796"/>
        <v>0</v>
      </c>
      <c r="BT942" s="10">
        <f t="shared" si="797"/>
        <v>0</v>
      </c>
      <c r="BU942" s="10">
        <f t="shared" si="798"/>
        <v>0</v>
      </c>
      <c r="BV942" s="10">
        <f t="shared" si="799"/>
        <v>0</v>
      </c>
      <c r="BW942" s="10">
        <f t="shared" si="800"/>
        <v>0</v>
      </c>
      <c r="BX942" s="10">
        <f t="shared" si="801"/>
        <v>0</v>
      </c>
      <c r="BY942" s="10">
        <f t="shared" si="802"/>
        <v>0</v>
      </c>
      <c r="BZ942" s="10">
        <f t="shared" si="803"/>
        <v>0</v>
      </c>
      <c r="CA942" s="10">
        <f t="shared" si="804"/>
        <v>0</v>
      </c>
      <c r="CB942" s="9">
        <f t="shared" si="805"/>
        <v>0</v>
      </c>
      <c r="CC942" s="9">
        <f t="shared" si="806"/>
        <v>0</v>
      </c>
      <c r="CD942" s="9">
        <f t="shared" si="807"/>
        <v>0</v>
      </c>
      <c r="CE942" s="12">
        <f t="shared" si="809"/>
        <v>0</v>
      </c>
    </row>
    <row r="943" spans="8:83" ht="18" customHeight="1">
      <c r="H943"/>
      <c r="I943"/>
      <c r="J943"/>
      <c r="AA943" s="16">
        <f t="shared" si="757"/>
        <v>0</v>
      </c>
      <c r="AB943" s="16">
        <f t="shared" si="758"/>
        <v>0</v>
      </c>
      <c r="AC943" s="16">
        <f t="shared" si="759"/>
        <v>0</v>
      </c>
      <c r="AD943" s="16">
        <f t="shared" si="760"/>
        <v>0</v>
      </c>
      <c r="AE943" s="16">
        <f t="shared" si="761"/>
        <v>0</v>
      </c>
      <c r="AF943" s="16">
        <f t="shared" si="762"/>
        <v>0</v>
      </c>
      <c r="AG943" s="16">
        <f t="shared" si="763"/>
        <v>0</v>
      </c>
      <c r="AH943" s="16">
        <f t="shared" si="764"/>
        <v>0</v>
      </c>
      <c r="AI943" s="16">
        <f t="shared" si="765"/>
        <v>0</v>
      </c>
      <c r="AJ943" s="15">
        <f t="shared" si="766"/>
        <v>0.42990838161300676</v>
      </c>
      <c r="AK943" s="6">
        <f t="shared" si="810"/>
        <v>0</v>
      </c>
      <c r="AL943" s="6">
        <f t="shared" si="810"/>
        <v>0</v>
      </c>
      <c r="AM943" s="6">
        <f t="shared" si="810"/>
        <v>0</v>
      </c>
      <c r="AN943" s="6">
        <f t="shared" si="810"/>
        <v>0</v>
      </c>
      <c r="AO943" s="9">
        <f t="shared" si="767"/>
        <v>0</v>
      </c>
      <c r="AP943" s="9">
        <f t="shared" si="768"/>
        <v>0</v>
      </c>
      <c r="AQ943" s="9">
        <f t="shared" si="769"/>
        <v>0</v>
      </c>
      <c r="AR943" s="9">
        <f t="shared" si="770"/>
        <v>0</v>
      </c>
      <c r="AS943" s="9">
        <f t="shared" si="808"/>
        <v>0</v>
      </c>
      <c r="AT943" s="9">
        <f t="shared" si="771"/>
        <v>0</v>
      </c>
      <c r="AU943" s="9">
        <f t="shared" si="772"/>
        <v>0</v>
      </c>
      <c r="AV943" s="9">
        <f t="shared" si="773"/>
        <v>0</v>
      </c>
      <c r="AW943" s="9">
        <f t="shared" si="774"/>
        <v>0</v>
      </c>
      <c r="AX943" s="9">
        <f t="shared" si="775"/>
        <v>0</v>
      </c>
      <c r="AY943" s="9">
        <f t="shared" si="776"/>
        <v>0</v>
      </c>
      <c r="AZ943" s="9">
        <f t="shared" si="777"/>
        <v>0</v>
      </c>
      <c r="BA943" s="9">
        <f t="shared" si="778"/>
        <v>0</v>
      </c>
      <c r="BB943" s="9">
        <f t="shared" si="779"/>
        <v>0</v>
      </c>
      <c r="BC943" s="9">
        <f t="shared" si="780"/>
        <v>0</v>
      </c>
      <c r="BD943" s="9">
        <f t="shared" si="781"/>
        <v>0</v>
      </c>
      <c r="BE943" s="9">
        <f t="shared" si="782"/>
        <v>0</v>
      </c>
      <c r="BF943" s="9">
        <f t="shared" si="783"/>
        <v>0</v>
      </c>
      <c r="BG943" s="9">
        <f t="shared" si="784"/>
        <v>0</v>
      </c>
      <c r="BH943" s="9">
        <f t="shared" si="785"/>
        <v>0</v>
      </c>
      <c r="BI943" s="9">
        <f t="shared" si="786"/>
        <v>0</v>
      </c>
      <c r="BJ943" s="6">
        <f t="shared" si="787"/>
        <v>0</v>
      </c>
      <c r="BK943" s="6">
        <f t="shared" si="788"/>
        <v>0</v>
      </c>
      <c r="BL943" s="6">
        <f t="shared" si="789"/>
        <v>0</v>
      </c>
      <c r="BM943" s="10">
        <f t="shared" si="790"/>
        <v>0</v>
      </c>
      <c r="BN943" s="10">
        <f t="shared" si="791"/>
        <v>0</v>
      </c>
      <c r="BO943" s="10">
        <f t="shared" si="792"/>
        <v>0</v>
      </c>
      <c r="BP943" s="11">
        <f t="shared" si="793"/>
        <v>0</v>
      </c>
      <c r="BQ943" s="11">
        <f t="shared" si="794"/>
        <v>0</v>
      </c>
      <c r="BR943" s="11">
        <f t="shared" si="795"/>
        <v>0</v>
      </c>
      <c r="BS943" s="10">
        <f t="shared" si="796"/>
        <v>0</v>
      </c>
      <c r="BT943" s="10">
        <f t="shared" si="797"/>
        <v>0</v>
      </c>
      <c r="BU943" s="10">
        <f t="shared" si="798"/>
        <v>0</v>
      </c>
      <c r="BV943" s="10">
        <f t="shared" si="799"/>
        <v>0</v>
      </c>
      <c r="BW943" s="10">
        <f t="shared" si="800"/>
        <v>0</v>
      </c>
      <c r="BX943" s="10">
        <f t="shared" si="801"/>
        <v>0</v>
      </c>
      <c r="BY943" s="10">
        <f t="shared" si="802"/>
        <v>0</v>
      </c>
      <c r="BZ943" s="10">
        <f t="shared" si="803"/>
        <v>0</v>
      </c>
      <c r="CA943" s="10">
        <f t="shared" si="804"/>
        <v>0</v>
      </c>
      <c r="CB943" s="9">
        <f t="shared" si="805"/>
        <v>0</v>
      </c>
      <c r="CC943" s="9">
        <f t="shared" si="806"/>
        <v>0</v>
      </c>
      <c r="CD943" s="9">
        <f t="shared" si="807"/>
        <v>0</v>
      </c>
      <c r="CE943" s="12">
        <f t="shared" si="809"/>
        <v>0</v>
      </c>
    </row>
    <row r="944" spans="8:83" ht="18" customHeight="1">
      <c r="H944"/>
      <c r="I944"/>
      <c r="J944"/>
      <c r="AA944" s="16">
        <f t="shared" si="757"/>
        <v>0</v>
      </c>
      <c r="AB944" s="16">
        <f t="shared" si="758"/>
        <v>0</v>
      </c>
      <c r="AC944" s="16">
        <f t="shared" si="759"/>
        <v>0</v>
      </c>
      <c r="AD944" s="16">
        <f t="shared" si="760"/>
        <v>0</v>
      </c>
      <c r="AE944" s="16">
        <f t="shared" si="761"/>
        <v>0</v>
      </c>
      <c r="AF944" s="16">
        <f t="shared" si="762"/>
        <v>0</v>
      </c>
      <c r="AG944" s="16">
        <f t="shared" si="763"/>
        <v>0</v>
      </c>
      <c r="AH944" s="16">
        <f t="shared" si="764"/>
        <v>0</v>
      </c>
      <c r="AI944" s="16">
        <f t="shared" si="765"/>
        <v>0</v>
      </c>
      <c r="AJ944" s="15">
        <f t="shared" si="766"/>
        <v>0.42990838161300676</v>
      </c>
      <c r="AK944" s="6">
        <f t="shared" si="810"/>
        <v>0</v>
      </c>
      <c r="AL944" s="6">
        <f t="shared" si="810"/>
        <v>0</v>
      </c>
      <c r="AM944" s="6">
        <f t="shared" si="810"/>
        <v>0</v>
      </c>
      <c r="AN944" s="6">
        <f t="shared" si="810"/>
        <v>0</v>
      </c>
      <c r="AO944" s="9">
        <f t="shared" si="767"/>
        <v>0</v>
      </c>
      <c r="AP944" s="9">
        <f t="shared" si="768"/>
        <v>0</v>
      </c>
      <c r="AQ944" s="9">
        <f t="shared" si="769"/>
        <v>0</v>
      </c>
      <c r="AR944" s="9">
        <f t="shared" si="770"/>
        <v>0</v>
      </c>
      <c r="AS944" s="9">
        <f t="shared" si="808"/>
        <v>0</v>
      </c>
      <c r="AT944" s="9">
        <f t="shared" si="771"/>
        <v>0</v>
      </c>
      <c r="AU944" s="9">
        <f t="shared" si="772"/>
        <v>0</v>
      </c>
      <c r="AV944" s="9">
        <f t="shared" si="773"/>
        <v>0</v>
      </c>
      <c r="AW944" s="9">
        <f t="shared" si="774"/>
        <v>0</v>
      </c>
      <c r="AX944" s="9">
        <f t="shared" si="775"/>
        <v>0</v>
      </c>
      <c r="AY944" s="9">
        <f t="shared" si="776"/>
        <v>0</v>
      </c>
      <c r="AZ944" s="9">
        <f t="shared" si="777"/>
        <v>0</v>
      </c>
      <c r="BA944" s="9">
        <f t="shared" si="778"/>
        <v>0</v>
      </c>
      <c r="BB944" s="9">
        <f t="shared" si="779"/>
        <v>0</v>
      </c>
      <c r="BC944" s="9">
        <f t="shared" si="780"/>
        <v>0</v>
      </c>
      <c r="BD944" s="9">
        <f t="shared" si="781"/>
        <v>0</v>
      </c>
      <c r="BE944" s="9">
        <f t="shared" si="782"/>
        <v>0</v>
      </c>
      <c r="BF944" s="9">
        <f t="shared" si="783"/>
        <v>0</v>
      </c>
      <c r="BG944" s="9">
        <f t="shared" si="784"/>
        <v>0</v>
      </c>
      <c r="BH944" s="9">
        <f t="shared" si="785"/>
        <v>0</v>
      </c>
      <c r="BI944" s="9">
        <f t="shared" si="786"/>
        <v>0</v>
      </c>
      <c r="BJ944" s="6">
        <f t="shared" si="787"/>
        <v>0</v>
      </c>
      <c r="BK944" s="6">
        <f t="shared" si="788"/>
        <v>0</v>
      </c>
      <c r="BL944" s="6">
        <f t="shared" si="789"/>
        <v>0</v>
      </c>
      <c r="BM944" s="10">
        <f t="shared" si="790"/>
        <v>0</v>
      </c>
      <c r="BN944" s="10">
        <f t="shared" si="791"/>
        <v>0</v>
      </c>
      <c r="BO944" s="10">
        <f t="shared" si="792"/>
        <v>0</v>
      </c>
      <c r="BP944" s="11">
        <f t="shared" si="793"/>
        <v>0</v>
      </c>
      <c r="BQ944" s="11">
        <f t="shared" si="794"/>
        <v>0</v>
      </c>
      <c r="BR944" s="11">
        <f t="shared" si="795"/>
        <v>0</v>
      </c>
      <c r="BS944" s="10">
        <f t="shared" si="796"/>
        <v>0</v>
      </c>
      <c r="BT944" s="10">
        <f t="shared" si="797"/>
        <v>0</v>
      </c>
      <c r="BU944" s="10">
        <f t="shared" si="798"/>
        <v>0</v>
      </c>
      <c r="BV944" s="10">
        <f t="shared" si="799"/>
        <v>0</v>
      </c>
      <c r="BW944" s="10">
        <f t="shared" si="800"/>
        <v>0</v>
      </c>
      <c r="BX944" s="10">
        <f t="shared" si="801"/>
        <v>0</v>
      </c>
      <c r="BY944" s="10">
        <f t="shared" si="802"/>
        <v>0</v>
      </c>
      <c r="BZ944" s="10">
        <f t="shared" si="803"/>
        <v>0</v>
      </c>
      <c r="CA944" s="10">
        <f t="shared" si="804"/>
        <v>0</v>
      </c>
      <c r="CB944" s="9">
        <f t="shared" si="805"/>
        <v>0</v>
      </c>
      <c r="CC944" s="9">
        <f t="shared" si="806"/>
        <v>0</v>
      </c>
      <c r="CD944" s="9">
        <f t="shared" si="807"/>
        <v>0</v>
      </c>
      <c r="CE944" s="12">
        <f t="shared" si="809"/>
        <v>0</v>
      </c>
    </row>
    <row r="945" spans="8:83" ht="18" customHeight="1">
      <c r="H945"/>
      <c r="I945"/>
      <c r="J945"/>
      <c r="AA945" s="16">
        <f t="shared" si="757"/>
        <v>0</v>
      </c>
      <c r="AB945" s="16">
        <f t="shared" si="758"/>
        <v>0</v>
      </c>
      <c r="AC945" s="16">
        <f t="shared" si="759"/>
        <v>0</v>
      </c>
      <c r="AD945" s="16">
        <f t="shared" si="760"/>
        <v>0</v>
      </c>
      <c r="AE945" s="16">
        <f t="shared" si="761"/>
        <v>0</v>
      </c>
      <c r="AF945" s="16">
        <f t="shared" si="762"/>
        <v>0</v>
      </c>
      <c r="AG945" s="16">
        <f t="shared" si="763"/>
        <v>0</v>
      </c>
      <c r="AH945" s="16">
        <f t="shared" si="764"/>
        <v>0</v>
      </c>
      <c r="AI945" s="16">
        <f t="shared" si="765"/>
        <v>0</v>
      </c>
      <c r="AJ945" s="15">
        <f t="shared" si="766"/>
        <v>0.42990838161300676</v>
      </c>
      <c r="AK945" s="6">
        <f t="shared" si="810"/>
        <v>0</v>
      </c>
      <c r="AL945" s="6">
        <f t="shared" si="810"/>
        <v>0</v>
      </c>
      <c r="AM945" s="6">
        <f t="shared" si="810"/>
        <v>0</v>
      </c>
      <c r="AN945" s="6">
        <f t="shared" si="810"/>
        <v>0</v>
      </c>
      <c r="AO945" s="9">
        <f t="shared" si="767"/>
        <v>0</v>
      </c>
      <c r="AP945" s="9">
        <f t="shared" si="768"/>
        <v>0</v>
      </c>
      <c r="AQ945" s="9">
        <f t="shared" si="769"/>
        <v>0</v>
      </c>
      <c r="AR945" s="9">
        <f t="shared" si="770"/>
        <v>0</v>
      </c>
      <c r="AS945" s="9">
        <f t="shared" si="808"/>
        <v>0</v>
      </c>
      <c r="AT945" s="9">
        <f t="shared" si="771"/>
        <v>0</v>
      </c>
      <c r="AU945" s="9">
        <f t="shared" si="772"/>
        <v>0</v>
      </c>
      <c r="AV945" s="9">
        <f t="shared" si="773"/>
        <v>0</v>
      </c>
      <c r="AW945" s="9">
        <f t="shared" si="774"/>
        <v>0</v>
      </c>
      <c r="AX945" s="9">
        <f t="shared" si="775"/>
        <v>0</v>
      </c>
      <c r="AY945" s="9">
        <f t="shared" si="776"/>
        <v>0</v>
      </c>
      <c r="AZ945" s="9">
        <f t="shared" si="777"/>
        <v>0</v>
      </c>
      <c r="BA945" s="9">
        <f t="shared" si="778"/>
        <v>0</v>
      </c>
      <c r="BB945" s="9">
        <f t="shared" si="779"/>
        <v>0</v>
      </c>
      <c r="BC945" s="9">
        <f t="shared" si="780"/>
        <v>0</v>
      </c>
      <c r="BD945" s="9">
        <f t="shared" si="781"/>
        <v>0</v>
      </c>
      <c r="BE945" s="9">
        <f t="shared" si="782"/>
        <v>0</v>
      </c>
      <c r="BF945" s="9">
        <f t="shared" si="783"/>
        <v>0</v>
      </c>
      <c r="BG945" s="9">
        <f t="shared" si="784"/>
        <v>0</v>
      </c>
      <c r="BH945" s="9">
        <f t="shared" si="785"/>
        <v>0</v>
      </c>
      <c r="BI945" s="9">
        <f t="shared" si="786"/>
        <v>0</v>
      </c>
      <c r="BJ945" s="6">
        <f t="shared" si="787"/>
        <v>0</v>
      </c>
      <c r="BK945" s="6">
        <f t="shared" si="788"/>
        <v>0</v>
      </c>
      <c r="BL945" s="6">
        <f t="shared" si="789"/>
        <v>0</v>
      </c>
      <c r="BM945" s="10">
        <f t="shared" si="790"/>
        <v>0</v>
      </c>
      <c r="BN945" s="10">
        <f t="shared" si="791"/>
        <v>0</v>
      </c>
      <c r="BO945" s="10">
        <f t="shared" si="792"/>
        <v>0</v>
      </c>
      <c r="BP945" s="11">
        <f t="shared" si="793"/>
        <v>0</v>
      </c>
      <c r="BQ945" s="11">
        <f t="shared" si="794"/>
        <v>0</v>
      </c>
      <c r="BR945" s="11">
        <f t="shared" si="795"/>
        <v>0</v>
      </c>
      <c r="BS945" s="10">
        <f t="shared" si="796"/>
        <v>0</v>
      </c>
      <c r="BT945" s="10">
        <f t="shared" si="797"/>
        <v>0</v>
      </c>
      <c r="BU945" s="10">
        <f t="shared" si="798"/>
        <v>0</v>
      </c>
      <c r="BV945" s="10">
        <f t="shared" si="799"/>
        <v>0</v>
      </c>
      <c r="BW945" s="10">
        <f t="shared" si="800"/>
        <v>0</v>
      </c>
      <c r="BX945" s="10">
        <f t="shared" si="801"/>
        <v>0</v>
      </c>
      <c r="BY945" s="10">
        <f t="shared" si="802"/>
        <v>0</v>
      </c>
      <c r="BZ945" s="10">
        <f t="shared" si="803"/>
        <v>0</v>
      </c>
      <c r="CA945" s="10">
        <f t="shared" si="804"/>
        <v>0</v>
      </c>
      <c r="CB945" s="9">
        <f t="shared" si="805"/>
        <v>0</v>
      </c>
      <c r="CC945" s="9">
        <f t="shared" si="806"/>
        <v>0</v>
      </c>
      <c r="CD945" s="9">
        <f t="shared" si="807"/>
        <v>0</v>
      </c>
      <c r="CE945" s="12">
        <f t="shared" si="809"/>
        <v>0</v>
      </c>
    </row>
    <row r="946" spans="8:83" ht="18" customHeight="1">
      <c r="H946"/>
      <c r="I946"/>
      <c r="J946"/>
      <c r="AA946" s="16">
        <f t="shared" si="757"/>
        <v>0</v>
      </c>
      <c r="AB946" s="16">
        <f t="shared" si="758"/>
        <v>0</v>
      </c>
      <c r="AC946" s="16">
        <f t="shared" si="759"/>
        <v>0</v>
      </c>
      <c r="AD946" s="16">
        <f t="shared" si="760"/>
        <v>0</v>
      </c>
      <c r="AE946" s="16">
        <f t="shared" si="761"/>
        <v>0</v>
      </c>
      <c r="AF946" s="16">
        <f t="shared" si="762"/>
        <v>0</v>
      </c>
      <c r="AG946" s="16">
        <f t="shared" si="763"/>
        <v>0</v>
      </c>
      <c r="AH946" s="16">
        <f t="shared" si="764"/>
        <v>0</v>
      </c>
      <c r="AI946" s="16">
        <f t="shared" si="765"/>
        <v>0</v>
      </c>
      <c r="AJ946" s="15">
        <f t="shared" si="766"/>
        <v>0.42990838161300676</v>
      </c>
      <c r="AK946" s="6">
        <f t="shared" si="810"/>
        <v>0</v>
      </c>
      <c r="AL946" s="6">
        <f t="shared" si="810"/>
        <v>0</v>
      </c>
      <c r="AM946" s="6">
        <f t="shared" si="810"/>
        <v>0</v>
      </c>
      <c r="AN946" s="6">
        <f t="shared" si="810"/>
        <v>0</v>
      </c>
      <c r="AO946" s="9">
        <f t="shared" si="767"/>
        <v>0</v>
      </c>
      <c r="AP946" s="9">
        <f t="shared" si="768"/>
        <v>0</v>
      </c>
      <c r="AQ946" s="9">
        <f t="shared" si="769"/>
        <v>0</v>
      </c>
      <c r="AR946" s="9">
        <f t="shared" si="770"/>
        <v>0</v>
      </c>
      <c r="AS946" s="9">
        <f t="shared" si="808"/>
        <v>0</v>
      </c>
      <c r="AT946" s="9">
        <f t="shared" si="771"/>
        <v>0</v>
      </c>
      <c r="AU946" s="9">
        <f t="shared" si="772"/>
        <v>0</v>
      </c>
      <c r="AV946" s="9">
        <f t="shared" si="773"/>
        <v>0</v>
      </c>
      <c r="AW946" s="9">
        <f t="shared" si="774"/>
        <v>0</v>
      </c>
      <c r="AX946" s="9">
        <f t="shared" si="775"/>
        <v>0</v>
      </c>
      <c r="AY946" s="9">
        <f t="shared" si="776"/>
        <v>0</v>
      </c>
      <c r="AZ946" s="9">
        <f t="shared" si="777"/>
        <v>0</v>
      </c>
      <c r="BA946" s="9">
        <f t="shared" si="778"/>
        <v>0</v>
      </c>
      <c r="BB946" s="9">
        <f t="shared" si="779"/>
        <v>0</v>
      </c>
      <c r="BC946" s="9">
        <f t="shared" si="780"/>
        <v>0</v>
      </c>
      <c r="BD946" s="9">
        <f t="shared" si="781"/>
        <v>0</v>
      </c>
      <c r="BE946" s="9">
        <f t="shared" si="782"/>
        <v>0</v>
      </c>
      <c r="BF946" s="9">
        <f t="shared" si="783"/>
        <v>0</v>
      </c>
      <c r="BG946" s="9">
        <f t="shared" si="784"/>
        <v>0</v>
      </c>
      <c r="BH946" s="9">
        <f t="shared" si="785"/>
        <v>0</v>
      </c>
      <c r="BI946" s="9">
        <f t="shared" si="786"/>
        <v>0</v>
      </c>
      <c r="BJ946" s="6">
        <f t="shared" si="787"/>
        <v>0</v>
      </c>
      <c r="BK946" s="6">
        <f t="shared" si="788"/>
        <v>0</v>
      </c>
      <c r="BL946" s="6">
        <f t="shared" si="789"/>
        <v>0</v>
      </c>
      <c r="BM946" s="10">
        <f t="shared" si="790"/>
        <v>0</v>
      </c>
      <c r="BN946" s="10">
        <f t="shared" si="791"/>
        <v>0</v>
      </c>
      <c r="BO946" s="10">
        <f t="shared" si="792"/>
        <v>0</v>
      </c>
      <c r="BP946" s="11">
        <f t="shared" si="793"/>
        <v>0</v>
      </c>
      <c r="BQ946" s="11">
        <f t="shared" si="794"/>
        <v>0</v>
      </c>
      <c r="BR946" s="11">
        <f t="shared" si="795"/>
        <v>0</v>
      </c>
      <c r="BS946" s="10">
        <f t="shared" si="796"/>
        <v>0</v>
      </c>
      <c r="BT946" s="10">
        <f t="shared" si="797"/>
        <v>0</v>
      </c>
      <c r="BU946" s="10">
        <f t="shared" si="798"/>
        <v>0</v>
      </c>
      <c r="BV946" s="10">
        <f t="shared" si="799"/>
        <v>0</v>
      </c>
      <c r="BW946" s="10">
        <f t="shared" si="800"/>
        <v>0</v>
      </c>
      <c r="BX946" s="10">
        <f t="shared" si="801"/>
        <v>0</v>
      </c>
      <c r="BY946" s="10">
        <f t="shared" si="802"/>
        <v>0</v>
      </c>
      <c r="BZ946" s="10">
        <f t="shared" si="803"/>
        <v>0</v>
      </c>
      <c r="CA946" s="10">
        <f t="shared" si="804"/>
        <v>0</v>
      </c>
      <c r="CB946" s="9">
        <f t="shared" si="805"/>
        <v>0</v>
      </c>
      <c r="CC946" s="9">
        <f t="shared" si="806"/>
        <v>0</v>
      </c>
      <c r="CD946" s="9">
        <f t="shared" si="807"/>
        <v>0</v>
      </c>
      <c r="CE946" s="12">
        <f t="shared" si="809"/>
        <v>0</v>
      </c>
    </row>
    <row r="947" spans="8:83" ht="18" customHeight="1">
      <c r="H947"/>
      <c r="I947"/>
      <c r="J947"/>
      <c r="AA947" s="16">
        <f t="shared" si="757"/>
        <v>0</v>
      </c>
      <c r="AB947" s="16">
        <f t="shared" si="758"/>
        <v>0</v>
      </c>
      <c r="AC947" s="16">
        <f t="shared" si="759"/>
        <v>0</v>
      </c>
      <c r="AD947" s="16">
        <f t="shared" si="760"/>
        <v>0</v>
      </c>
      <c r="AE947" s="16">
        <f t="shared" si="761"/>
        <v>0</v>
      </c>
      <c r="AF947" s="16">
        <f t="shared" si="762"/>
        <v>0</v>
      </c>
      <c r="AG947" s="16">
        <f t="shared" si="763"/>
        <v>0</v>
      </c>
      <c r="AH947" s="16">
        <f t="shared" si="764"/>
        <v>0</v>
      </c>
      <c r="AI947" s="16">
        <f t="shared" si="765"/>
        <v>0</v>
      </c>
      <c r="AJ947" s="15">
        <f t="shared" si="766"/>
        <v>0.42990838161300676</v>
      </c>
      <c r="AK947" s="6">
        <f t="shared" si="810"/>
        <v>0</v>
      </c>
      <c r="AL947" s="6">
        <f t="shared" si="810"/>
        <v>0</v>
      </c>
      <c r="AM947" s="6">
        <f t="shared" si="810"/>
        <v>0</v>
      </c>
      <c r="AN947" s="6">
        <f t="shared" si="810"/>
        <v>0</v>
      </c>
      <c r="AO947" s="9">
        <f t="shared" si="767"/>
        <v>0</v>
      </c>
      <c r="AP947" s="9">
        <f t="shared" si="768"/>
        <v>0</v>
      </c>
      <c r="AQ947" s="9">
        <f t="shared" si="769"/>
        <v>0</v>
      </c>
      <c r="AR947" s="9">
        <f t="shared" si="770"/>
        <v>0</v>
      </c>
      <c r="AS947" s="9">
        <f t="shared" si="808"/>
        <v>0</v>
      </c>
      <c r="AT947" s="9">
        <f t="shared" si="771"/>
        <v>0</v>
      </c>
      <c r="AU947" s="9">
        <f t="shared" si="772"/>
        <v>0</v>
      </c>
      <c r="AV947" s="9">
        <f t="shared" si="773"/>
        <v>0</v>
      </c>
      <c r="AW947" s="9">
        <f t="shared" si="774"/>
        <v>0</v>
      </c>
      <c r="AX947" s="9">
        <f t="shared" si="775"/>
        <v>0</v>
      </c>
      <c r="AY947" s="9">
        <f t="shared" si="776"/>
        <v>0</v>
      </c>
      <c r="AZ947" s="9">
        <f t="shared" si="777"/>
        <v>0</v>
      </c>
      <c r="BA947" s="9">
        <f t="shared" si="778"/>
        <v>0</v>
      </c>
      <c r="BB947" s="9">
        <f t="shared" si="779"/>
        <v>0</v>
      </c>
      <c r="BC947" s="9">
        <f t="shared" si="780"/>
        <v>0</v>
      </c>
      <c r="BD947" s="9">
        <f t="shared" si="781"/>
        <v>0</v>
      </c>
      <c r="BE947" s="9">
        <f t="shared" si="782"/>
        <v>0</v>
      </c>
      <c r="BF947" s="9">
        <f t="shared" si="783"/>
        <v>0</v>
      </c>
      <c r="BG947" s="9">
        <f t="shared" si="784"/>
        <v>0</v>
      </c>
      <c r="BH947" s="9">
        <f t="shared" si="785"/>
        <v>0</v>
      </c>
      <c r="BI947" s="9">
        <f t="shared" si="786"/>
        <v>0</v>
      </c>
      <c r="BJ947" s="6">
        <f t="shared" si="787"/>
        <v>0</v>
      </c>
      <c r="BK947" s="6">
        <f t="shared" si="788"/>
        <v>0</v>
      </c>
      <c r="BL947" s="6">
        <f t="shared" si="789"/>
        <v>0</v>
      </c>
      <c r="BM947" s="10">
        <f t="shared" si="790"/>
        <v>0</v>
      </c>
      <c r="BN947" s="10">
        <f t="shared" si="791"/>
        <v>0</v>
      </c>
      <c r="BO947" s="10">
        <f t="shared" si="792"/>
        <v>0</v>
      </c>
      <c r="BP947" s="11">
        <f t="shared" si="793"/>
        <v>0</v>
      </c>
      <c r="BQ947" s="11">
        <f t="shared" si="794"/>
        <v>0</v>
      </c>
      <c r="BR947" s="11">
        <f t="shared" si="795"/>
        <v>0</v>
      </c>
      <c r="BS947" s="10">
        <f t="shared" si="796"/>
        <v>0</v>
      </c>
      <c r="BT947" s="10">
        <f t="shared" si="797"/>
        <v>0</v>
      </c>
      <c r="BU947" s="10">
        <f t="shared" si="798"/>
        <v>0</v>
      </c>
      <c r="BV947" s="10">
        <f t="shared" si="799"/>
        <v>0</v>
      </c>
      <c r="BW947" s="10">
        <f t="shared" si="800"/>
        <v>0</v>
      </c>
      <c r="BX947" s="10">
        <f t="shared" si="801"/>
        <v>0</v>
      </c>
      <c r="BY947" s="10">
        <f t="shared" si="802"/>
        <v>0</v>
      </c>
      <c r="BZ947" s="10">
        <f t="shared" si="803"/>
        <v>0</v>
      </c>
      <c r="CA947" s="10">
        <f t="shared" si="804"/>
        <v>0</v>
      </c>
      <c r="CB947" s="9">
        <f t="shared" si="805"/>
        <v>0</v>
      </c>
      <c r="CC947" s="9">
        <f t="shared" si="806"/>
        <v>0</v>
      </c>
      <c r="CD947" s="9">
        <f t="shared" si="807"/>
        <v>0</v>
      </c>
      <c r="CE947" s="12">
        <f t="shared" si="809"/>
        <v>0</v>
      </c>
    </row>
    <row r="948" spans="8:83" ht="18" customHeight="1">
      <c r="H948"/>
      <c r="I948"/>
      <c r="J948"/>
      <c r="AA948" s="16">
        <f t="shared" si="757"/>
        <v>0</v>
      </c>
      <c r="AB948" s="16">
        <f t="shared" si="758"/>
        <v>0</v>
      </c>
      <c r="AC948" s="16">
        <f t="shared" si="759"/>
        <v>0</v>
      </c>
      <c r="AD948" s="16">
        <f t="shared" si="760"/>
        <v>0</v>
      </c>
      <c r="AE948" s="16">
        <f t="shared" si="761"/>
        <v>0</v>
      </c>
      <c r="AF948" s="16">
        <f t="shared" si="762"/>
        <v>0</v>
      </c>
      <c r="AG948" s="16">
        <f t="shared" si="763"/>
        <v>0</v>
      </c>
      <c r="AH948" s="16">
        <f t="shared" si="764"/>
        <v>0</v>
      </c>
      <c r="AI948" s="16">
        <f t="shared" si="765"/>
        <v>0</v>
      </c>
      <c r="AJ948" s="15">
        <f t="shared" si="766"/>
        <v>0.42990838161300676</v>
      </c>
      <c r="AK948" s="6">
        <f t="shared" si="810"/>
        <v>0</v>
      </c>
      <c r="AL948" s="6">
        <f t="shared" si="810"/>
        <v>0</v>
      </c>
      <c r="AM948" s="6">
        <f t="shared" si="810"/>
        <v>0</v>
      </c>
      <c r="AN948" s="6">
        <f t="shared" si="810"/>
        <v>0</v>
      </c>
      <c r="AO948" s="9">
        <f t="shared" si="767"/>
        <v>0</v>
      </c>
      <c r="AP948" s="9">
        <f t="shared" si="768"/>
        <v>0</v>
      </c>
      <c r="AQ948" s="9">
        <f t="shared" si="769"/>
        <v>0</v>
      </c>
      <c r="AR948" s="9">
        <f t="shared" si="770"/>
        <v>0</v>
      </c>
      <c r="AS948" s="9">
        <f t="shared" si="808"/>
        <v>0</v>
      </c>
      <c r="AT948" s="9">
        <f t="shared" si="771"/>
        <v>0</v>
      </c>
      <c r="AU948" s="9">
        <f t="shared" si="772"/>
        <v>0</v>
      </c>
      <c r="AV948" s="9">
        <f t="shared" si="773"/>
        <v>0</v>
      </c>
      <c r="AW948" s="9">
        <f t="shared" si="774"/>
        <v>0</v>
      </c>
      <c r="AX948" s="9">
        <f t="shared" si="775"/>
        <v>0</v>
      </c>
      <c r="AY948" s="9">
        <f t="shared" si="776"/>
        <v>0</v>
      </c>
      <c r="AZ948" s="9">
        <f t="shared" si="777"/>
        <v>0</v>
      </c>
      <c r="BA948" s="9">
        <f t="shared" si="778"/>
        <v>0</v>
      </c>
      <c r="BB948" s="9">
        <f t="shared" si="779"/>
        <v>0</v>
      </c>
      <c r="BC948" s="9">
        <f t="shared" si="780"/>
        <v>0</v>
      </c>
      <c r="BD948" s="9">
        <f t="shared" si="781"/>
        <v>0</v>
      </c>
      <c r="BE948" s="9">
        <f t="shared" si="782"/>
        <v>0</v>
      </c>
      <c r="BF948" s="9">
        <f t="shared" si="783"/>
        <v>0</v>
      </c>
      <c r="BG948" s="9">
        <f t="shared" si="784"/>
        <v>0</v>
      </c>
      <c r="BH948" s="9">
        <f t="shared" si="785"/>
        <v>0</v>
      </c>
      <c r="BI948" s="9">
        <f t="shared" si="786"/>
        <v>0</v>
      </c>
      <c r="BJ948" s="6">
        <f t="shared" si="787"/>
        <v>0</v>
      </c>
      <c r="BK948" s="6">
        <f t="shared" si="788"/>
        <v>0</v>
      </c>
      <c r="BL948" s="6">
        <f t="shared" si="789"/>
        <v>0</v>
      </c>
      <c r="BM948" s="10">
        <f t="shared" si="790"/>
        <v>0</v>
      </c>
      <c r="BN948" s="10">
        <f t="shared" si="791"/>
        <v>0</v>
      </c>
      <c r="BO948" s="10">
        <f t="shared" si="792"/>
        <v>0</v>
      </c>
      <c r="BP948" s="11">
        <f t="shared" si="793"/>
        <v>0</v>
      </c>
      <c r="BQ948" s="11">
        <f t="shared" si="794"/>
        <v>0</v>
      </c>
      <c r="BR948" s="11">
        <f t="shared" si="795"/>
        <v>0</v>
      </c>
      <c r="BS948" s="10">
        <f t="shared" si="796"/>
        <v>0</v>
      </c>
      <c r="BT948" s="10">
        <f t="shared" si="797"/>
        <v>0</v>
      </c>
      <c r="BU948" s="10">
        <f t="shared" si="798"/>
        <v>0</v>
      </c>
      <c r="BV948" s="10">
        <f t="shared" si="799"/>
        <v>0</v>
      </c>
      <c r="BW948" s="10">
        <f t="shared" si="800"/>
        <v>0</v>
      </c>
      <c r="BX948" s="10">
        <f t="shared" si="801"/>
        <v>0</v>
      </c>
      <c r="BY948" s="10">
        <f t="shared" si="802"/>
        <v>0</v>
      </c>
      <c r="BZ948" s="10">
        <f t="shared" si="803"/>
        <v>0</v>
      </c>
      <c r="CA948" s="10">
        <f t="shared" si="804"/>
        <v>0</v>
      </c>
      <c r="CB948" s="9">
        <f t="shared" si="805"/>
        <v>0</v>
      </c>
      <c r="CC948" s="9">
        <f t="shared" si="806"/>
        <v>0</v>
      </c>
      <c r="CD948" s="9">
        <f t="shared" si="807"/>
        <v>0</v>
      </c>
      <c r="CE948" s="12">
        <f t="shared" si="809"/>
        <v>0</v>
      </c>
    </row>
    <row r="949" spans="8:83" ht="18" customHeight="1">
      <c r="H949"/>
      <c r="I949"/>
      <c r="J949"/>
      <c r="AA949" s="16">
        <f t="shared" si="757"/>
        <v>0</v>
      </c>
      <c r="AB949" s="16">
        <f t="shared" si="758"/>
        <v>0</v>
      </c>
      <c r="AC949" s="16">
        <f t="shared" si="759"/>
        <v>0</v>
      </c>
      <c r="AD949" s="16">
        <f t="shared" si="760"/>
        <v>0</v>
      </c>
      <c r="AE949" s="16">
        <f t="shared" si="761"/>
        <v>0</v>
      </c>
      <c r="AF949" s="16">
        <f t="shared" si="762"/>
        <v>0</v>
      </c>
      <c r="AG949" s="16">
        <f t="shared" si="763"/>
        <v>0</v>
      </c>
      <c r="AH949" s="16">
        <f t="shared" si="764"/>
        <v>0</v>
      </c>
      <c r="AI949" s="16">
        <f t="shared" si="765"/>
        <v>0</v>
      </c>
      <c r="AJ949" s="15">
        <f t="shared" si="766"/>
        <v>0.42990838161300676</v>
      </c>
      <c r="AK949" s="6">
        <f t="shared" si="810"/>
        <v>0</v>
      </c>
      <c r="AL949" s="6">
        <f t="shared" si="810"/>
        <v>0</v>
      </c>
      <c r="AM949" s="6">
        <f t="shared" si="810"/>
        <v>0</v>
      </c>
      <c r="AN949" s="6">
        <f t="shared" si="810"/>
        <v>0</v>
      </c>
      <c r="AO949" s="9">
        <f t="shared" si="767"/>
        <v>0</v>
      </c>
      <c r="AP949" s="9">
        <f t="shared" si="768"/>
        <v>0</v>
      </c>
      <c r="AQ949" s="9">
        <f t="shared" si="769"/>
        <v>0</v>
      </c>
      <c r="AR949" s="9">
        <f t="shared" si="770"/>
        <v>0</v>
      </c>
      <c r="AS949" s="9">
        <f t="shared" si="808"/>
        <v>0</v>
      </c>
      <c r="AT949" s="9">
        <f t="shared" si="771"/>
        <v>0</v>
      </c>
      <c r="AU949" s="9">
        <f t="shared" si="772"/>
        <v>0</v>
      </c>
      <c r="AV949" s="9">
        <f t="shared" si="773"/>
        <v>0</v>
      </c>
      <c r="AW949" s="9">
        <f t="shared" si="774"/>
        <v>0</v>
      </c>
      <c r="AX949" s="9">
        <f t="shared" si="775"/>
        <v>0</v>
      </c>
      <c r="AY949" s="9">
        <f t="shared" si="776"/>
        <v>0</v>
      </c>
      <c r="AZ949" s="9">
        <f t="shared" si="777"/>
        <v>0</v>
      </c>
      <c r="BA949" s="9">
        <f t="shared" si="778"/>
        <v>0</v>
      </c>
      <c r="BB949" s="9">
        <f t="shared" si="779"/>
        <v>0</v>
      </c>
      <c r="BC949" s="9">
        <f t="shared" si="780"/>
        <v>0</v>
      </c>
      <c r="BD949" s="9">
        <f t="shared" si="781"/>
        <v>0</v>
      </c>
      <c r="BE949" s="9">
        <f t="shared" si="782"/>
        <v>0</v>
      </c>
      <c r="BF949" s="9">
        <f t="shared" si="783"/>
        <v>0</v>
      </c>
      <c r="BG949" s="9">
        <f t="shared" si="784"/>
        <v>0</v>
      </c>
      <c r="BH949" s="9">
        <f t="shared" si="785"/>
        <v>0</v>
      </c>
      <c r="BI949" s="9">
        <f t="shared" si="786"/>
        <v>0</v>
      </c>
      <c r="BJ949" s="6">
        <f t="shared" si="787"/>
        <v>0</v>
      </c>
      <c r="BK949" s="6">
        <f t="shared" si="788"/>
        <v>0</v>
      </c>
      <c r="BL949" s="6">
        <f t="shared" si="789"/>
        <v>0</v>
      </c>
      <c r="BM949" s="10">
        <f t="shared" si="790"/>
        <v>0</v>
      </c>
      <c r="BN949" s="10">
        <f t="shared" si="791"/>
        <v>0</v>
      </c>
      <c r="BO949" s="10">
        <f t="shared" si="792"/>
        <v>0</v>
      </c>
      <c r="BP949" s="11">
        <f t="shared" si="793"/>
        <v>0</v>
      </c>
      <c r="BQ949" s="11">
        <f t="shared" si="794"/>
        <v>0</v>
      </c>
      <c r="BR949" s="11">
        <f t="shared" si="795"/>
        <v>0</v>
      </c>
      <c r="BS949" s="10">
        <f t="shared" si="796"/>
        <v>0</v>
      </c>
      <c r="BT949" s="10">
        <f t="shared" si="797"/>
        <v>0</v>
      </c>
      <c r="BU949" s="10">
        <f t="shared" si="798"/>
        <v>0</v>
      </c>
      <c r="BV949" s="10">
        <f t="shared" si="799"/>
        <v>0</v>
      </c>
      <c r="BW949" s="10">
        <f t="shared" si="800"/>
        <v>0</v>
      </c>
      <c r="BX949" s="10">
        <f t="shared" si="801"/>
        <v>0</v>
      </c>
      <c r="BY949" s="10">
        <f t="shared" si="802"/>
        <v>0</v>
      </c>
      <c r="BZ949" s="10">
        <f t="shared" si="803"/>
        <v>0</v>
      </c>
      <c r="CA949" s="10">
        <f t="shared" si="804"/>
        <v>0</v>
      </c>
      <c r="CB949" s="9">
        <f t="shared" si="805"/>
        <v>0</v>
      </c>
      <c r="CC949" s="9">
        <f t="shared" si="806"/>
        <v>0</v>
      </c>
      <c r="CD949" s="9">
        <f t="shared" si="807"/>
        <v>0</v>
      </c>
      <c r="CE949" s="12">
        <f t="shared" si="809"/>
        <v>0</v>
      </c>
    </row>
    <row r="950" spans="8:83" ht="18" customHeight="1">
      <c r="H950"/>
      <c r="I950"/>
      <c r="J950"/>
      <c r="AA950" s="16">
        <f t="shared" si="757"/>
        <v>0</v>
      </c>
      <c r="AB950" s="16">
        <f t="shared" si="758"/>
        <v>0</v>
      </c>
      <c r="AC950" s="16">
        <f t="shared" si="759"/>
        <v>0</v>
      </c>
      <c r="AD950" s="16">
        <f t="shared" si="760"/>
        <v>0</v>
      </c>
      <c r="AE950" s="16">
        <f t="shared" si="761"/>
        <v>0</v>
      </c>
      <c r="AF950" s="16">
        <f t="shared" si="762"/>
        <v>0</v>
      </c>
      <c r="AG950" s="16">
        <f t="shared" si="763"/>
        <v>0</v>
      </c>
      <c r="AH950" s="16">
        <f t="shared" si="764"/>
        <v>0</v>
      </c>
      <c r="AI950" s="16">
        <f t="shared" si="765"/>
        <v>0</v>
      </c>
      <c r="AJ950" s="15">
        <f t="shared" si="766"/>
        <v>0.42990838161300676</v>
      </c>
      <c r="AK950" s="6">
        <f t="shared" si="810"/>
        <v>0</v>
      </c>
      <c r="AL950" s="6">
        <f t="shared" si="810"/>
        <v>0</v>
      </c>
      <c r="AM950" s="6">
        <f t="shared" si="810"/>
        <v>0</v>
      </c>
      <c r="AN950" s="6">
        <f t="shared" si="810"/>
        <v>0</v>
      </c>
      <c r="AO950" s="9">
        <f t="shared" si="767"/>
        <v>0</v>
      </c>
      <c r="AP950" s="9">
        <f t="shared" si="768"/>
        <v>0</v>
      </c>
      <c r="AQ950" s="9">
        <f t="shared" si="769"/>
        <v>0</v>
      </c>
      <c r="AR950" s="9">
        <f t="shared" si="770"/>
        <v>0</v>
      </c>
      <c r="AS950" s="9">
        <f t="shared" si="808"/>
        <v>0</v>
      </c>
      <c r="AT950" s="9">
        <f t="shared" si="771"/>
        <v>0</v>
      </c>
      <c r="AU950" s="9">
        <f t="shared" si="772"/>
        <v>0</v>
      </c>
      <c r="AV950" s="9">
        <f t="shared" si="773"/>
        <v>0</v>
      </c>
      <c r="AW950" s="9">
        <f t="shared" si="774"/>
        <v>0</v>
      </c>
      <c r="AX950" s="9">
        <f t="shared" si="775"/>
        <v>0</v>
      </c>
      <c r="AY950" s="9">
        <f t="shared" si="776"/>
        <v>0</v>
      </c>
      <c r="AZ950" s="9">
        <f t="shared" si="777"/>
        <v>0</v>
      </c>
      <c r="BA950" s="9">
        <f t="shared" si="778"/>
        <v>0</v>
      </c>
      <c r="BB950" s="9">
        <f t="shared" si="779"/>
        <v>0</v>
      </c>
      <c r="BC950" s="9">
        <f t="shared" si="780"/>
        <v>0</v>
      </c>
      <c r="BD950" s="9">
        <f t="shared" si="781"/>
        <v>0</v>
      </c>
      <c r="BE950" s="9">
        <f t="shared" si="782"/>
        <v>0</v>
      </c>
      <c r="BF950" s="9">
        <f t="shared" si="783"/>
        <v>0</v>
      </c>
      <c r="BG950" s="9">
        <f t="shared" si="784"/>
        <v>0</v>
      </c>
      <c r="BH950" s="9">
        <f t="shared" si="785"/>
        <v>0</v>
      </c>
      <c r="BI950" s="9">
        <f t="shared" si="786"/>
        <v>0</v>
      </c>
      <c r="BJ950" s="6">
        <f t="shared" si="787"/>
        <v>0</v>
      </c>
      <c r="BK950" s="6">
        <f t="shared" si="788"/>
        <v>0</v>
      </c>
      <c r="BL950" s="6">
        <f t="shared" si="789"/>
        <v>0</v>
      </c>
      <c r="BM950" s="10">
        <f t="shared" si="790"/>
        <v>0</v>
      </c>
      <c r="BN950" s="10">
        <f t="shared" si="791"/>
        <v>0</v>
      </c>
      <c r="BO950" s="10">
        <f t="shared" si="792"/>
        <v>0</v>
      </c>
      <c r="BP950" s="11">
        <f t="shared" si="793"/>
        <v>0</v>
      </c>
      <c r="BQ950" s="11">
        <f t="shared" si="794"/>
        <v>0</v>
      </c>
      <c r="BR950" s="11">
        <f t="shared" si="795"/>
        <v>0</v>
      </c>
      <c r="BS950" s="10">
        <f t="shared" si="796"/>
        <v>0</v>
      </c>
      <c r="BT950" s="10">
        <f t="shared" si="797"/>
        <v>0</v>
      </c>
      <c r="BU950" s="10">
        <f t="shared" si="798"/>
        <v>0</v>
      </c>
      <c r="BV950" s="10">
        <f t="shared" si="799"/>
        <v>0</v>
      </c>
      <c r="BW950" s="10">
        <f t="shared" si="800"/>
        <v>0</v>
      </c>
      <c r="BX950" s="10">
        <f t="shared" si="801"/>
        <v>0</v>
      </c>
      <c r="BY950" s="10">
        <f t="shared" si="802"/>
        <v>0</v>
      </c>
      <c r="BZ950" s="10">
        <f t="shared" si="803"/>
        <v>0</v>
      </c>
      <c r="CA950" s="10">
        <f t="shared" si="804"/>
        <v>0</v>
      </c>
      <c r="CB950" s="9">
        <f t="shared" si="805"/>
        <v>0</v>
      </c>
      <c r="CC950" s="9">
        <f t="shared" si="806"/>
        <v>0</v>
      </c>
      <c r="CD950" s="9">
        <f t="shared" si="807"/>
        <v>0</v>
      </c>
      <c r="CE950" s="12">
        <f t="shared" si="809"/>
        <v>0</v>
      </c>
    </row>
    <row r="951" spans="8:83" ht="18" customHeight="1">
      <c r="H951"/>
      <c r="I951"/>
      <c r="J951"/>
      <c r="AA951" s="16">
        <f t="shared" si="757"/>
        <v>0</v>
      </c>
      <c r="AB951" s="16">
        <f t="shared" si="758"/>
        <v>0</v>
      </c>
      <c r="AC951" s="16">
        <f t="shared" si="759"/>
        <v>0</v>
      </c>
      <c r="AD951" s="16">
        <f t="shared" si="760"/>
        <v>0</v>
      </c>
      <c r="AE951" s="16">
        <f t="shared" si="761"/>
        <v>0</v>
      </c>
      <c r="AF951" s="16">
        <f t="shared" si="762"/>
        <v>0</v>
      </c>
      <c r="AG951" s="16">
        <f t="shared" si="763"/>
        <v>0</v>
      </c>
      <c r="AH951" s="16">
        <f t="shared" si="764"/>
        <v>0</v>
      </c>
      <c r="AI951" s="16">
        <f t="shared" si="765"/>
        <v>0</v>
      </c>
      <c r="AJ951" s="15">
        <f t="shared" si="766"/>
        <v>0.42990838161300676</v>
      </c>
      <c r="AK951" s="6">
        <f t="shared" si="810"/>
        <v>0</v>
      </c>
      <c r="AL951" s="6">
        <f t="shared" si="810"/>
        <v>0</v>
      </c>
      <c r="AM951" s="6">
        <f t="shared" si="810"/>
        <v>0</v>
      </c>
      <c r="AN951" s="6">
        <f t="shared" si="810"/>
        <v>0</v>
      </c>
      <c r="AO951" s="9">
        <f t="shared" si="767"/>
        <v>0</v>
      </c>
      <c r="AP951" s="9">
        <f t="shared" si="768"/>
        <v>0</v>
      </c>
      <c r="AQ951" s="9">
        <f t="shared" si="769"/>
        <v>0</v>
      </c>
      <c r="AR951" s="9">
        <f t="shared" si="770"/>
        <v>0</v>
      </c>
      <c r="AS951" s="9">
        <f t="shared" si="808"/>
        <v>0</v>
      </c>
      <c r="AT951" s="9">
        <f t="shared" si="771"/>
        <v>0</v>
      </c>
      <c r="AU951" s="9">
        <f t="shared" si="772"/>
        <v>0</v>
      </c>
      <c r="AV951" s="9">
        <f t="shared" si="773"/>
        <v>0</v>
      </c>
      <c r="AW951" s="9">
        <f t="shared" si="774"/>
        <v>0</v>
      </c>
      <c r="AX951" s="9">
        <f t="shared" si="775"/>
        <v>0</v>
      </c>
      <c r="AY951" s="9">
        <f t="shared" si="776"/>
        <v>0</v>
      </c>
      <c r="AZ951" s="9">
        <f t="shared" si="777"/>
        <v>0</v>
      </c>
      <c r="BA951" s="9">
        <f t="shared" si="778"/>
        <v>0</v>
      </c>
      <c r="BB951" s="9">
        <f t="shared" si="779"/>
        <v>0</v>
      </c>
      <c r="BC951" s="9">
        <f t="shared" si="780"/>
        <v>0</v>
      </c>
      <c r="BD951" s="9">
        <f t="shared" si="781"/>
        <v>0</v>
      </c>
      <c r="BE951" s="9">
        <f t="shared" si="782"/>
        <v>0</v>
      </c>
      <c r="BF951" s="9">
        <f t="shared" si="783"/>
        <v>0</v>
      </c>
      <c r="BG951" s="9">
        <f t="shared" si="784"/>
        <v>0</v>
      </c>
      <c r="BH951" s="9">
        <f t="shared" si="785"/>
        <v>0</v>
      </c>
      <c r="BI951" s="9">
        <f t="shared" si="786"/>
        <v>0</v>
      </c>
      <c r="BJ951" s="6">
        <f t="shared" si="787"/>
        <v>0</v>
      </c>
      <c r="BK951" s="6">
        <f t="shared" si="788"/>
        <v>0</v>
      </c>
      <c r="BL951" s="6">
        <f t="shared" si="789"/>
        <v>0</v>
      </c>
      <c r="BM951" s="10">
        <f t="shared" si="790"/>
        <v>0</v>
      </c>
      <c r="BN951" s="10">
        <f t="shared" si="791"/>
        <v>0</v>
      </c>
      <c r="BO951" s="10">
        <f t="shared" si="792"/>
        <v>0</v>
      </c>
      <c r="BP951" s="11">
        <f t="shared" si="793"/>
        <v>0</v>
      </c>
      <c r="BQ951" s="11">
        <f t="shared" si="794"/>
        <v>0</v>
      </c>
      <c r="BR951" s="11">
        <f t="shared" si="795"/>
        <v>0</v>
      </c>
      <c r="BS951" s="10">
        <f t="shared" si="796"/>
        <v>0</v>
      </c>
      <c r="BT951" s="10">
        <f t="shared" si="797"/>
        <v>0</v>
      </c>
      <c r="BU951" s="10">
        <f t="shared" si="798"/>
        <v>0</v>
      </c>
      <c r="BV951" s="10">
        <f t="shared" si="799"/>
        <v>0</v>
      </c>
      <c r="BW951" s="10">
        <f t="shared" si="800"/>
        <v>0</v>
      </c>
      <c r="BX951" s="10">
        <f t="shared" si="801"/>
        <v>0</v>
      </c>
      <c r="BY951" s="10">
        <f t="shared" si="802"/>
        <v>0</v>
      </c>
      <c r="BZ951" s="10">
        <f t="shared" si="803"/>
        <v>0</v>
      </c>
      <c r="CA951" s="10">
        <f t="shared" si="804"/>
        <v>0</v>
      </c>
      <c r="CB951" s="9">
        <f t="shared" si="805"/>
        <v>0</v>
      </c>
      <c r="CC951" s="9">
        <f t="shared" si="806"/>
        <v>0</v>
      </c>
      <c r="CD951" s="9">
        <f t="shared" si="807"/>
        <v>0</v>
      </c>
      <c r="CE951" s="12">
        <f t="shared" si="809"/>
        <v>0</v>
      </c>
    </row>
    <row r="952" spans="8:83" ht="18" customHeight="1">
      <c r="H952"/>
      <c r="I952"/>
      <c r="J952"/>
      <c r="AA952" s="16">
        <f t="shared" si="757"/>
        <v>0</v>
      </c>
      <c r="AB952" s="16">
        <f t="shared" si="758"/>
        <v>0</v>
      </c>
      <c r="AC952" s="16">
        <f t="shared" si="759"/>
        <v>0</v>
      </c>
      <c r="AD952" s="16">
        <f t="shared" si="760"/>
        <v>0</v>
      </c>
      <c r="AE952" s="16">
        <f t="shared" si="761"/>
        <v>0</v>
      </c>
      <c r="AF952" s="16">
        <f t="shared" si="762"/>
        <v>0</v>
      </c>
      <c r="AG952" s="16">
        <f t="shared" si="763"/>
        <v>0</v>
      </c>
      <c r="AH952" s="16">
        <f t="shared" si="764"/>
        <v>0</v>
      </c>
      <c r="AI952" s="16">
        <f t="shared" si="765"/>
        <v>0</v>
      </c>
      <c r="AJ952" s="15">
        <f t="shared" si="766"/>
        <v>0.42990838161300676</v>
      </c>
      <c r="AK952" s="6">
        <f t="shared" si="810"/>
        <v>0</v>
      </c>
      <c r="AL952" s="6">
        <f t="shared" si="810"/>
        <v>0</v>
      </c>
      <c r="AM952" s="6">
        <f t="shared" si="810"/>
        <v>0</v>
      </c>
      <c r="AN952" s="6">
        <f t="shared" si="810"/>
        <v>0</v>
      </c>
      <c r="AO952" s="9">
        <f t="shared" si="767"/>
        <v>0</v>
      </c>
      <c r="AP952" s="9">
        <f t="shared" si="768"/>
        <v>0</v>
      </c>
      <c r="AQ952" s="9">
        <f t="shared" si="769"/>
        <v>0</v>
      </c>
      <c r="AR952" s="9">
        <f t="shared" si="770"/>
        <v>0</v>
      </c>
      <c r="AS952" s="9">
        <f t="shared" si="808"/>
        <v>0</v>
      </c>
      <c r="AT952" s="9">
        <f t="shared" si="771"/>
        <v>0</v>
      </c>
      <c r="AU952" s="9">
        <f t="shared" si="772"/>
        <v>0</v>
      </c>
      <c r="AV952" s="9">
        <f t="shared" si="773"/>
        <v>0</v>
      </c>
      <c r="AW952" s="9">
        <f t="shared" si="774"/>
        <v>0</v>
      </c>
      <c r="AX952" s="9">
        <f t="shared" si="775"/>
        <v>0</v>
      </c>
      <c r="AY952" s="9">
        <f t="shared" si="776"/>
        <v>0</v>
      </c>
      <c r="AZ952" s="9">
        <f t="shared" si="777"/>
        <v>0</v>
      </c>
      <c r="BA952" s="9">
        <f t="shared" si="778"/>
        <v>0</v>
      </c>
      <c r="BB952" s="9">
        <f t="shared" si="779"/>
        <v>0</v>
      </c>
      <c r="BC952" s="9">
        <f t="shared" si="780"/>
        <v>0</v>
      </c>
      <c r="BD952" s="9">
        <f t="shared" si="781"/>
        <v>0</v>
      </c>
      <c r="BE952" s="9">
        <f t="shared" si="782"/>
        <v>0</v>
      </c>
      <c r="BF952" s="9">
        <f t="shared" si="783"/>
        <v>0</v>
      </c>
      <c r="BG952" s="9">
        <f t="shared" si="784"/>
        <v>0</v>
      </c>
      <c r="BH952" s="9">
        <f t="shared" si="785"/>
        <v>0</v>
      </c>
      <c r="BI952" s="9">
        <f t="shared" si="786"/>
        <v>0</v>
      </c>
      <c r="BJ952" s="6">
        <f t="shared" si="787"/>
        <v>0</v>
      </c>
      <c r="BK952" s="6">
        <f t="shared" si="788"/>
        <v>0</v>
      </c>
      <c r="BL952" s="6">
        <f t="shared" si="789"/>
        <v>0</v>
      </c>
      <c r="BM952" s="10">
        <f t="shared" si="790"/>
        <v>0</v>
      </c>
      <c r="BN952" s="10">
        <f t="shared" si="791"/>
        <v>0</v>
      </c>
      <c r="BO952" s="10">
        <f t="shared" si="792"/>
        <v>0</v>
      </c>
      <c r="BP952" s="11">
        <f t="shared" si="793"/>
        <v>0</v>
      </c>
      <c r="BQ952" s="11">
        <f t="shared" si="794"/>
        <v>0</v>
      </c>
      <c r="BR952" s="11">
        <f t="shared" si="795"/>
        <v>0</v>
      </c>
      <c r="BS952" s="10">
        <f t="shared" si="796"/>
        <v>0</v>
      </c>
      <c r="BT952" s="10">
        <f t="shared" si="797"/>
        <v>0</v>
      </c>
      <c r="BU952" s="10">
        <f t="shared" si="798"/>
        <v>0</v>
      </c>
      <c r="BV952" s="10">
        <f t="shared" si="799"/>
        <v>0</v>
      </c>
      <c r="BW952" s="10">
        <f t="shared" si="800"/>
        <v>0</v>
      </c>
      <c r="BX952" s="10">
        <f t="shared" si="801"/>
        <v>0</v>
      </c>
      <c r="BY952" s="10">
        <f t="shared" si="802"/>
        <v>0</v>
      </c>
      <c r="BZ952" s="10">
        <f t="shared" si="803"/>
        <v>0</v>
      </c>
      <c r="CA952" s="10">
        <f t="shared" si="804"/>
        <v>0</v>
      </c>
      <c r="CB952" s="9">
        <f t="shared" si="805"/>
        <v>0</v>
      </c>
      <c r="CC952" s="9">
        <f t="shared" si="806"/>
        <v>0</v>
      </c>
      <c r="CD952" s="9">
        <f t="shared" si="807"/>
        <v>0</v>
      </c>
      <c r="CE952" s="12">
        <f t="shared" si="809"/>
        <v>0</v>
      </c>
    </row>
    <row r="953" spans="8:83" ht="18" customHeight="1">
      <c r="H953"/>
      <c r="I953"/>
      <c r="J953"/>
      <c r="AA953" s="16">
        <f t="shared" si="757"/>
        <v>0</v>
      </c>
      <c r="AB953" s="16">
        <f t="shared" si="758"/>
        <v>0</v>
      </c>
      <c r="AC953" s="16">
        <f t="shared" si="759"/>
        <v>0</v>
      </c>
      <c r="AD953" s="16">
        <f t="shared" si="760"/>
        <v>0</v>
      </c>
      <c r="AE953" s="16">
        <f t="shared" si="761"/>
        <v>0</v>
      </c>
      <c r="AF953" s="16">
        <f t="shared" si="762"/>
        <v>0</v>
      </c>
      <c r="AG953" s="16">
        <f t="shared" si="763"/>
        <v>0</v>
      </c>
      <c r="AH953" s="16">
        <f t="shared" si="764"/>
        <v>0</v>
      </c>
      <c r="AI953" s="16">
        <f t="shared" si="765"/>
        <v>0</v>
      </c>
      <c r="AJ953" s="15">
        <f t="shared" si="766"/>
        <v>0.42990838161300676</v>
      </c>
      <c r="AK953" s="6">
        <f t="shared" si="810"/>
        <v>0</v>
      </c>
      <c r="AL953" s="6">
        <f t="shared" si="810"/>
        <v>0</v>
      </c>
      <c r="AM953" s="6">
        <f t="shared" si="810"/>
        <v>0</v>
      </c>
      <c r="AN953" s="6">
        <f t="shared" si="810"/>
        <v>0</v>
      </c>
      <c r="AO953" s="9">
        <f t="shared" si="767"/>
        <v>0</v>
      </c>
      <c r="AP953" s="9">
        <f t="shared" si="768"/>
        <v>0</v>
      </c>
      <c r="AQ953" s="9">
        <f t="shared" si="769"/>
        <v>0</v>
      </c>
      <c r="AR953" s="9">
        <f t="shared" si="770"/>
        <v>0</v>
      </c>
      <c r="AS953" s="9">
        <f t="shared" si="808"/>
        <v>0</v>
      </c>
      <c r="AT953" s="9">
        <f t="shared" si="771"/>
        <v>0</v>
      </c>
      <c r="AU953" s="9">
        <f t="shared" si="772"/>
        <v>0</v>
      </c>
      <c r="AV953" s="9">
        <f t="shared" si="773"/>
        <v>0</v>
      </c>
      <c r="AW953" s="9">
        <f t="shared" si="774"/>
        <v>0</v>
      </c>
      <c r="AX953" s="9">
        <f t="shared" si="775"/>
        <v>0</v>
      </c>
      <c r="AY953" s="9">
        <f t="shared" si="776"/>
        <v>0</v>
      </c>
      <c r="AZ953" s="9">
        <f t="shared" si="777"/>
        <v>0</v>
      </c>
      <c r="BA953" s="9">
        <f t="shared" si="778"/>
        <v>0</v>
      </c>
      <c r="BB953" s="9">
        <f t="shared" si="779"/>
        <v>0</v>
      </c>
      <c r="BC953" s="9">
        <f t="shared" si="780"/>
        <v>0</v>
      </c>
      <c r="BD953" s="9">
        <f t="shared" si="781"/>
        <v>0</v>
      </c>
      <c r="BE953" s="9">
        <f t="shared" si="782"/>
        <v>0</v>
      </c>
      <c r="BF953" s="9">
        <f t="shared" si="783"/>
        <v>0</v>
      </c>
      <c r="BG953" s="9">
        <f t="shared" si="784"/>
        <v>0</v>
      </c>
      <c r="BH953" s="9">
        <f t="shared" si="785"/>
        <v>0</v>
      </c>
      <c r="BI953" s="9">
        <f t="shared" si="786"/>
        <v>0</v>
      </c>
      <c r="BJ953" s="6">
        <f t="shared" si="787"/>
        <v>0</v>
      </c>
      <c r="BK953" s="6">
        <f t="shared" si="788"/>
        <v>0</v>
      </c>
      <c r="BL953" s="6">
        <f t="shared" si="789"/>
        <v>0</v>
      </c>
      <c r="BM953" s="10">
        <f t="shared" si="790"/>
        <v>0</v>
      </c>
      <c r="BN953" s="10">
        <f t="shared" si="791"/>
        <v>0</v>
      </c>
      <c r="BO953" s="10">
        <f t="shared" si="792"/>
        <v>0</v>
      </c>
      <c r="BP953" s="11">
        <f t="shared" si="793"/>
        <v>0</v>
      </c>
      <c r="BQ953" s="11">
        <f t="shared" si="794"/>
        <v>0</v>
      </c>
      <c r="BR953" s="11">
        <f t="shared" si="795"/>
        <v>0</v>
      </c>
      <c r="BS953" s="10">
        <f t="shared" si="796"/>
        <v>0</v>
      </c>
      <c r="BT953" s="10">
        <f t="shared" si="797"/>
        <v>0</v>
      </c>
      <c r="BU953" s="10">
        <f t="shared" si="798"/>
        <v>0</v>
      </c>
      <c r="BV953" s="10">
        <f t="shared" si="799"/>
        <v>0</v>
      </c>
      <c r="BW953" s="10">
        <f t="shared" si="800"/>
        <v>0</v>
      </c>
      <c r="BX953" s="10">
        <f t="shared" si="801"/>
        <v>0</v>
      </c>
      <c r="BY953" s="10">
        <f t="shared" si="802"/>
        <v>0</v>
      </c>
      <c r="BZ953" s="10">
        <f t="shared" si="803"/>
        <v>0</v>
      </c>
      <c r="CA953" s="10">
        <f t="shared" si="804"/>
        <v>0</v>
      </c>
      <c r="CB953" s="9">
        <f t="shared" si="805"/>
        <v>0</v>
      </c>
      <c r="CC953" s="9">
        <f t="shared" si="806"/>
        <v>0</v>
      </c>
      <c r="CD953" s="9">
        <f t="shared" si="807"/>
        <v>0</v>
      </c>
      <c r="CE953" s="12">
        <f t="shared" si="809"/>
        <v>0</v>
      </c>
    </row>
    <row r="954" spans="8:83" ht="18" customHeight="1">
      <c r="H954"/>
      <c r="I954"/>
      <c r="J954"/>
      <c r="AA954" s="16">
        <f t="shared" si="757"/>
        <v>0</v>
      </c>
      <c r="AB954" s="16">
        <f t="shared" si="758"/>
        <v>0</v>
      </c>
      <c r="AC954" s="16">
        <f t="shared" si="759"/>
        <v>0</v>
      </c>
      <c r="AD954" s="16">
        <f t="shared" si="760"/>
        <v>0</v>
      </c>
      <c r="AE954" s="16">
        <f t="shared" si="761"/>
        <v>0</v>
      </c>
      <c r="AF954" s="16">
        <f t="shared" si="762"/>
        <v>0</v>
      </c>
      <c r="AG954" s="16">
        <f t="shared" si="763"/>
        <v>0</v>
      </c>
      <c r="AH954" s="16">
        <f t="shared" si="764"/>
        <v>0</v>
      </c>
      <c r="AI954" s="16">
        <f t="shared" si="765"/>
        <v>0</v>
      </c>
      <c r="AJ954" s="15">
        <f t="shared" si="766"/>
        <v>0.42990838161300676</v>
      </c>
      <c r="AK954" s="6">
        <f t="shared" si="810"/>
        <v>0</v>
      </c>
      <c r="AL954" s="6">
        <f t="shared" si="810"/>
        <v>0</v>
      </c>
      <c r="AM954" s="6">
        <f t="shared" si="810"/>
        <v>0</v>
      </c>
      <c r="AN954" s="6">
        <f t="shared" si="810"/>
        <v>0</v>
      </c>
      <c r="AO954" s="9">
        <f t="shared" si="767"/>
        <v>0</v>
      </c>
      <c r="AP954" s="9">
        <f t="shared" si="768"/>
        <v>0</v>
      </c>
      <c r="AQ954" s="9">
        <f t="shared" si="769"/>
        <v>0</v>
      </c>
      <c r="AR954" s="9">
        <f t="shared" si="770"/>
        <v>0</v>
      </c>
      <c r="AS954" s="9">
        <f t="shared" si="808"/>
        <v>0</v>
      </c>
      <c r="AT954" s="9">
        <f t="shared" si="771"/>
        <v>0</v>
      </c>
      <c r="AU954" s="9">
        <f t="shared" si="772"/>
        <v>0</v>
      </c>
      <c r="AV954" s="9">
        <f t="shared" si="773"/>
        <v>0</v>
      </c>
      <c r="AW954" s="9">
        <f t="shared" si="774"/>
        <v>0</v>
      </c>
      <c r="AX954" s="9">
        <f t="shared" si="775"/>
        <v>0</v>
      </c>
      <c r="AY954" s="9">
        <f t="shared" si="776"/>
        <v>0</v>
      </c>
      <c r="AZ954" s="9">
        <f t="shared" si="777"/>
        <v>0</v>
      </c>
      <c r="BA954" s="9">
        <f t="shared" si="778"/>
        <v>0</v>
      </c>
      <c r="BB954" s="9">
        <f t="shared" si="779"/>
        <v>0</v>
      </c>
      <c r="BC954" s="9">
        <f t="shared" si="780"/>
        <v>0</v>
      </c>
      <c r="BD954" s="9">
        <f t="shared" si="781"/>
        <v>0</v>
      </c>
      <c r="BE954" s="9">
        <f t="shared" si="782"/>
        <v>0</v>
      </c>
      <c r="BF954" s="9">
        <f t="shared" si="783"/>
        <v>0</v>
      </c>
      <c r="BG954" s="9">
        <f t="shared" si="784"/>
        <v>0</v>
      </c>
      <c r="BH954" s="9">
        <f t="shared" si="785"/>
        <v>0</v>
      </c>
      <c r="BI954" s="9">
        <f t="shared" si="786"/>
        <v>0</v>
      </c>
      <c r="BJ954" s="6">
        <f t="shared" si="787"/>
        <v>0</v>
      </c>
      <c r="BK954" s="6">
        <f t="shared" si="788"/>
        <v>0</v>
      </c>
      <c r="BL954" s="6">
        <f t="shared" si="789"/>
        <v>0</v>
      </c>
      <c r="BM954" s="10">
        <f t="shared" si="790"/>
        <v>0</v>
      </c>
      <c r="BN954" s="10">
        <f t="shared" si="791"/>
        <v>0</v>
      </c>
      <c r="BO954" s="10">
        <f t="shared" si="792"/>
        <v>0</v>
      </c>
      <c r="BP954" s="11">
        <f t="shared" si="793"/>
        <v>0</v>
      </c>
      <c r="BQ954" s="11">
        <f t="shared" si="794"/>
        <v>0</v>
      </c>
      <c r="BR954" s="11">
        <f t="shared" si="795"/>
        <v>0</v>
      </c>
      <c r="BS954" s="10">
        <f t="shared" si="796"/>
        <v>0</v>
      </c>
      <c r="BT954" s="10">
        <f t="shared" si="797"/>
        <v>0</v>
      </c>
      <c r="BU954" s="10">
        <f t="shared" si="798"/>
        <v>0</v>
      </c>
      <c r="BV954" s="10">
        <f t="shared" si="799"/>
        <v>0</v>
      </c>
      <c r="BW954" s="10">
        <f t="shared" si="800"/>
        <v>0</v>
      </c>
      <c r="BX954" s="10">
        <f t="shared" si="801"/>
        <v>0</v>
      </c>
      <c r="BY954" s="10">
        <f t="shared" si="802"/>
        <v>0</v>
      </c>
      <c r="BZ954" s="10">
        <f t="shared" si="803"/>
        <v>0</v>
      </c>
      <c r="CA954" s="10">
        <f t="shared" si="804"/>
        <v>0</v>
      </c>
      <c r="CB954" s="9">
        <f t="shared" si="805"/>
        <v>0</v>
      </c>
      <c r="CC954" s="9">
        <f t="shared" si="806"/>
        <v>0</v>
      </c>
      <c r="CD954" s="9">
        <f t="shared" si="807"/>
        <v>0</v>
      </c>
      <c r="CE954" s="12">
        <f t="shared" si="809"/>
        <v>0</v>
      </c>
    </row>
    <row r="955" spans="8:83" ht="18" customHeight="1">
      <c r="H955"/>
      <c r="I955"/>
      <c r="J955"/>
      <c r="AA955" s="16">
        <f t="shared" si="757"/>
        <v>0</v>
      </c>
      <c r="AB955" s="16">
        <f t="shared" si="758"/>
        <v>0</v>
      </c>
      <c r="AC955" s="16">
        <f t="shared" si="759"/>
        <v>0</v>
      </c>
      <c r="AD955" s="16">
        <f t="shared" si="760"/>
        <v>0</v>
      </c>
      <c r="AE955" s="16">
        <f t="shared" si="761"/>
        <v>0</v>
      </c>
      <c r="AF955" s="16">
        <f t="shared" si="762"/>
        <v>0</v>
      </c>
      <c r="AG955" s="16">
        <f t="shared" si="763"/>
        <v>0</v>
      </c>
      <c r="AH955" s="16">
        <f t="shared" si="764"/>
        <v>0</v>
      </c>
      <c r="AI955" s="16">
        <f t="shared" si="765"/>
        <v>0</v>
      </c>
      <c r="AJ955" s="15">
        <f t="shared" si="766"/>
        <v>0.42990838161300676</v>
      </c>
      <c r="AK955" s="6">
        <f t="shared" si="810"/>
        <v>0</v>
      </c>
      <c r="AL955" s="6">
        <f t="shared" si="810"/>
        <v>0</v>
      </c>
      <c r="AM955" s="6">
        <f t="shared" si="810"/>
        <v>0</v>
      </c>
      <c r="AN955" s="6">
        <f t="shared" si="810"/>
        <v>0</v>
      </c>
      <c r="AO955" s="9">
        <f t="shared" si="767"/>
        <v>0</v>
      </c>
      <c r="AP955" s="9">
        <f t="shared" si="768"/>
        <v>0</v>
      </c>
      <c r="AQ955" s="9">
        <f t="shared" si="769"/>
        <v>0</v>
      </c>
      <c r="AR955" s="9">
        <f t="shared" si="770"/>
        <v>0</v>
      </c>
      <c r="AS955" s="9">
        <f t="shared" si="808"/>
        <v>0</v>
      </c>
      <c r="AT955" s="9">
        <f t="shared" si="771"/>
        <v>0</v>
      </c>
      <c r="AU955" s="9">
        <f t="shared" si="772"/>
        <v>0</v>
      </c>
      <c r="AV955" s="9">
        <f t="shared" si="773"/>
        <v>0</v>
      </c>
      <c r="AW955" s="9">
        <f t="shared" si="774"/>
        <v>0</v>
      </c>
      <c r="AX955" s="9">
        <f t="shared" si="775"/>
        <v>0</v>
      </c>
      <c r="AY955" s="9">
        <f t="shared" si="776"/>
        <v>0</v>
      </c>
      <c r="AZ955" s="9">
        <f t="shared" si="777"/>
        <v>0</v>
      </c>
      <c r="BA955" s="9">
        <f t="shared" si="778"/>
        <v>0</v>
      </c>
      <c r="BB955" s="9">
        <f t="shared" si="779"/>
        <v>0</v>
      </c>
      <c r="BC955" s="9">
        <f t="shared" si="780"/>
        <v>0</v>
      </c>
      <c r="BD955" s="9">
        <f t="shared" si="781"/>
        <v>0</v>
      </c>
      <c r="BE955" s="9">
        <f t="shared" si="782"/>
        <v>0</v>
      </c>
      <c r="BF955" s="9">
        <f t="shared" si="783"/>
        <v>0</v>
      </c>
      <c r="BG955" s="9">
        <f t="shared" si="784"/>
        <v>0</v>
      </c>
      <c r="BH955" s="9">
        <f t="shared" si="785"/>
        <v>0</v>
      </c>
      <c r="BI955" s="9">
        <f t="shared" si="786"/>
        <v>0</v>
      </c>
      <c r="BJ955" s="6">
        <f t="shared" si="787"/>
        <v>0</v>
      </c>
      <c r="BK955" s="6">
        <f t="shared" si="788"/>
        <v>0</v>
      </c>
      <c r="BL955" s="6">
        <f t="shared" si="789"/>
        <v>0</v>
      </c>
      <c r="BM955" s="10">
        <f t="shared" si="790"/>
        <v>0</v>
      </c>
      <c r="BN955" s="10">
        <f t="shared" si="791"/>
        <v>0</v>
      </c>
      <c r="BO955" s="10">
        <f t="shared" si="792"/>
        <v>0</v>
      </c>
      <c r="BP955" s="11">
        <f t="shared" si="793"/>
        <v>0</v>
      </c>
      <c r="BQ955" s="11">
        <f t="shared" si="794"/>
        <v>0</v>
      </c>
      <c r="BR955" s="11">
        <f t="shared" si="795"/>
        <v>0</v>
      </c>
      <c r="BS955" s="10">
        <f t="shared" si="796"/>
        <v>0</v>
      </c>
      <c r="BT955" s="10">
        <f t="shared" si="797"/>
        <v>0</v>
      </c>
      <c r="BU955" s="10">
        <f t="shared" si="798"/>
        <v>0</v>
      </c>
      <c r="BV955" s="10">
        <f t="shared" si="799"/>
        <v>0</v>
      </c>
      <c r="BW955" s="10">
        <f t="shared" si="800"/>
        <v>0</v>
      </c>
      <c r="BX955" s="10">
        <f t="shared" si="801"/>
        <v>0</v>
      </c>
      <c r="BY955" s="10">
        <f t="shared" si="802"/>
        <v>0</v>
      </c>
      <c r="BZ955" s="10">
        <f t="shared" si="803"/>
        <v>0</v>
      </c>
      <c r="CA955" s="10">
        <f t="shared" si="804"/>
        <v>0</v>
      </c>
      <c r="CB955" s="9">
        <f t="shared" si="805"/>
        <v>0</v>
      </c>
      <c r="CC955" s="9">
        <f t="shared" si="806"/>
        <v>0</v>
      </c>
      <c r="CD955" s="9">
        <f t="shared" si="807"/>
        <v>0</v>
      </c>
      <c r="CE955" s="12">
        <f t="shared" si="809"/>
        <v>0</v>
      </c>
    </row>
    <row r="956" spans="8:83" ht="18" customHeight="1">
      <c r="H956"/>
      <c r="I956"/>
      <c r="J956"/>
      <c r="AA956" s="16">
        <f t="shared" si="757"/>
        <v>0</v>
      </c>
      <c r="AB956" s="16">
        <f t="shared" si="758"/>
        <v>0</v>
      </c>
      <c r="AC956" s="16">
        <f t="shared" si="759"/>
        <v>0</v>
      </c>
      <c r="AD956" s="16">
        <f t="shared" si="760"/>
        <v>0</v>
      </c>
      <c r="AE956" s="16">
        <f t="shared" si="761"/>
        <v>0</v>
      </c>
      <c r="AF956" s="16">
        <f t="shared" si="762"/>
        <v>0</v>
      </c>
      <c r="AG956" s="16">
        <f t="shared" si="763"/>
        <v>0</v>
      </c>
      <c r="AH956" s="16">
        <f t="shared" si="764"/>
        <v>0</v>
      </c>
      <c r="AI956" s="16">
        <f t="shared" si="765"/>
        <v>0</v>
      </c>
      <c r="AJ956" s="15">
        <f t="shared" si="766"/>
        <v>0.42990838161300676</v>
      </c>
      <c r="AK956" s="6">
        <f t="shared" si="810"/>
        <v>0</v>
      </c>
      <c r="AL956" s="6">
        <f t="shared" si="810"/>
        <v>0</v>
      </c>
      <c r="AM956" s="6">
        <f t="shared" si="810"/>
        <v>0</v>
      </c>
      <c r="AN956" s="6">
        <f t="shared" si="810"/>
        <v>0</v>
      </c>
      <c r="AO956" s="9">
        <f t="shared" si="767"/>
        <v>0</v>
      </c>
      <c r="AP956" s="9">
        <f t="shared" si="768"/>
        <v>0</v>
      </c>
      <c r="AQ956" s="9">
        <f t="shared" si="769"/>
        <v>0</v>
      </c>
      <c r="AR956" s="9">
        <f t="shared" si="770"/>
        <v>0</v>
      </c>
      <c r="AS956" s="9">
        <f t="shared" si="808"/>
        <v>0</v>
      </c>
      <c r="AT956" s="9">
        <f t="shared" si="771"/>
        <v>0</v>
      </c>
      <c r="AU956" s="9">
        <f t="shared" si="772"/>
        <v>0</v>
      </c>
      <c r="AV956" s="9">
        <f t="shared" si="773"/>
        <v>0</v>
      </c>
      <c r="AW956" s="9">
        <f t="shared" si="774"/>
        <v>0</v>
      </c>
      <c r="AX956" s="9">
        <f t="shared" si="775"/>
        <v>0</v>
      </c>
      <c r="AY956" s="9">
        <f t="shared" si="776"/>
        <v>0</v>
      </c>
      <c r="AZ956" s="9">
        <f t="shared" si="777"/>
        <v>0</v>
      </c>
      <c r="BA956" s="9">
        <f t="shared" si="778"/>
        <v>0</v>
      </c>
      <c r="BB956" s="9">
        <f t="shared" si="779"/>
        <v>0</v>
      </c>
      <c r="BC956" s="9">
        <f t="shared" si="780"/>
        <v>0</v>
      </c>
      <c r="BD956" s="9">
        <f t="shared" si="781"/>
        <v>0</v>
      </c>
      <c r="BE956" s="9">
        <f t="shared" si="782"/>
        <v>0</v>
      </c>
      <c r="BF956" s="9">
        <f t="shared" si="783"/>
        <v>0</v>
      </c>
      <c r="BG956" s="9">
        <f t="shared" si="784"/>
        <v>0</v>
      </c>
      <c r="BH956" s="9">
        <f t="shared" si="785"/>
        <v>0</v>
      </c>
      <c r="BI956" s="9">
        <f t="shared" si="786"/>
        <v>0</v>
      </c>
      <c r="BJ956" s="6">
        <f t="shared" si="787"/>
        <v>0</v>
      </c>
      <c r="BK956" s="6">
        <f t="shared" si="788"/>
        <v>0</v>
      </c>
      <c r="BL956" s="6">
        <f t="shared" si="789"/>
        <v>0</v>
      </c>
      <c r="BM956" s="10">
        <f t="shared" si="790"/>
        <v>0</v>
      </c>
      <c r="BN956" s="10">
        <f t="shared" si="791"/>
        <v>0</v>
      </c>
      <c r="BO956" s="10">
        <f t="shared" si="792"/>
        <v>0</v>
      </c>
      <c r="BP956" s="11">
        <f t="shared" si="793"/>
        <v>0</v>
      </c>
      <c r="BQ956" s="11">
        <f t="shared" si="794"/>
        <v>0</v>
      </c>
      <c r="BR956" s="11">
        <f t="shared" si="795"/>
        <v>0</v>
      </c>
      <c r="BS956" s="10">
        <f t="shared" si="796"/>
        <v>0</v>
      </c>
      <c r="BT956" s="10">
        <f t="shared" si="797"/>
        <v>0</v>
      </c>
      <c r="BU956" s="10">
        <f t="shared" si="798"/>
        <v>0</v>
      </c>
      <c r="BV956" s="10">
        <f t="shared" si="799"/>
        <v>0</v>
      </c>
      <c r="BW956" s="10">
        <f t="shared" si="800"/>
        <v>0</v>
      </c>
      <c r="BX956" s="10">
        <f t="shared" si="801"/>
        <v>0</v>
      </c>
      <c r="BY956" s="10">
        <f t="shared" si="802"/>
        <v>0</v>
      </c>
      <c r="BZ956" s="10">
        <f t="shared" si="803"/>
        <v>0</v>
      </c>
      <c r="CA956" s="10">
        <f t="shared" si="804"/>
        <v>0</v>
      </c>
      <c r="CB956" s="9">
        <f t="shared" si="805"/>
        <v>0</v>
      </c>
      <c r="CC956" s="9">
        <f t="shared" si="806"/>
        <v>0</v>
      </c>
      <c r="CD956" s="9">
        <f t="shared" si="807"/>
        <v>0</v>
      </c>
      <c r="CE956" s="12">
        <f t="shared" si="809"/>
        <v>0</v>
      </c>
    </row>
    <row r="957" spans="8:83" ht="18" customHeight="1">
      <c r="H957"/>
      <c r="I957"/>
      <c r="J957"/>
      <c r="AA957" s="16">
        <f t="shared" si="757"/>
        <v>0</v>
      </c>
      <c r="AB957" s="16">
        <f t="shared" si="758"/>
        <v>0</v>
      </c>
      <c r="AC957" s="16">
        <f t="shared" si="759"/>
        <v>0</v>
      </c>
      <c r="AD957" s="16">
        <f t="shared" si="760"/>
        <v>0</v>
      </c>
      <c r="AE957" s="16">
        <f t="shared" si="761"/>
        <v>0</v>
      </c>
      <c r="AF957" s="16">
        <f t="shared" si="762"/>
        <v>0</v>
      </c>
      <c r="AG957" s="16">
        <f t="shared" si="763"/>
        <v>0</v>
      </c>
      <c r="AH957" s="16">
        <f t="shared" si="764"/>
        <v>0</v>
      </c>
      <c r="AI957" s="16">
        <f t="shared" si="765"/>
        <v>0</v>
      </c>
      <c r="AJ957" s="15">
        <f t="shared" si="766"/>
        <v>0.42990838161300676</v>
      </c>
      <c r="AK957" s="6">
        <f t="shared" si="810"/>
        <v>0</v>
      </c>
      <c r="AL957" s="6">
        <f t="shared" si="810"/>
        <v>0</v>
      </c>
      <c r="AM957" s="6">
        <f t="shared" si="810"/>
        <v>0</v>
      </c>
      <c r="AN957" s="6">
        <f t="shared" si="810"/>
        <v>0</v>
      </c>
      <c r="AO957" s="9">
        <f t="shared" si="767"/>
        <v>0</v>
      </c>
      <c r="AP957" s="9">
        <f t="shared" si="768"/>
        <v>0</v>
      </c>
      <c r="AQ957" s="9">
        <f t="shared" si="769"/>
        <v>0</v>
      </c>
      <c r="AR957" s="9">
        <f t="shared" si="770"/>
        <v>0</v>
      </c>
      <c r="AS957" s="9">
        <f t="shared" si="808"/>
        <v>0</v>
      </c>
      <c r="AT957" s="9">
        <f t="shared" si="771"/>
        <v>0</v>
      </c>
      <c r="AU957" s="9">
        <f t="shared" si="772"/>
        <v>0</v>
      </c>
      <c r="AV957" s="9">
        <f t="shared" si="773"/>
        <v>0</v>
      </c>
      <c r="AW957" s="9">
        <f t="shared" si="774"/>
        <v>0</v>
      </c>
      <c r="AX957" s="9">
        <f t="shared" si="775"/>
        <v>0</v>
      </c>
      <c r="AY957" s="9">
        <f t="shared" si="776"/>
        <v>0</v>
      </c>
      <c r="AZ957" s="9">
        <f t="shared" si="777"/>
        <v>0</v>
      </c>
      <c r="BA957" s="9">
        <f t="shared" si="778"/>
        <v>0</v>
      </c>
      <c r="BB957" s="9">
        <f t="shared" si="779"/>
        <v>0</v>
      </c>
      <c r="BC957" s="9">
        <f t="shared" si="780"/>
        <v>0</v>
      </c>
      <c r="BD957" s="9">
        <f t="shared" si="781"/>
        <v>0</v>
      </c>
      <c r="BE957" s="9">
        <f t="shared" si="782"/>
        <v>0</v>
      </c>
      <c r="BF957" s="9">
        <f t="shared" si="783"/>
        <v>0</v>
      </c>
      <c r="BG957" s="9">
        <f t="shared" si="784"/>
        <v>0</v>
      </c>
      <c r="BH957" s="9">
        <f t="shared" si="785"/>
        <v>0</v>
      </c>
      <c r="BI957" s="9">
        <f t="shared" si="786"/>
        <v>0</v>
      </c>
      <c r="BJ957" s="6">
        <f t="shared" si="787"/>
        <v>0</v>
      </c>
      <c r="BK957" s="6">
        <f t="shared" si="788"/>
        <v>0</v>
      </c>
      <c r="BL957" s="6">
        <f t="shared" si="789"/>
        <v>0</v>
      </c>
      <c r="BM957" s="10">
        <f t="shared" si="790"/>
        <v>0</v>
      </c>
      <c r="BN957" s="10">
        <f t="shared" si="791"/>
        <v>0</v>
      </c>
      <c r="BO957" s="10">
        <f t="shared" si="792"/>
        <v>0</v>
      </c>
      <c r="BP957" s="11">
        <f t="shared" si="793"/>
        <v>0</v>
      </c>
      <c r="BQ957" s="11">
        <f t="shared" si="794"/>
        <v>0</v>
      </c>
      <c r="BR957" s="11">
        <f t="shared" si="795"/>
        <v>0</v>
      </c>
      <c r="BS957" s="10">
        <f t="shared" si="796"/>
        <v>0</v>
      </c>
      <c r="BT957" s="10">
        <f t="shared" si="797"/>
        <v>0</v>
      </c>
      <c r="BU957" s="10">
        <f t="shared" si="798"/>
        <v>0</v>
      </c>
      <c r="BV957" s="10">
        <f t="shared" si="799"/>
        <v>0</v>
      </c>
      <c r="BW957" s="10">
        <f t="shared" si="800"/>
        <v>0</v>
      </c>
      <c r="BX957" s="10">
        <f t="shared" si="801"/>
        <v>0</v>
      </c>
      <c r="BY957" s="10">
        <f t="shared" si="802"/>
        <v>0</v>
      </c>
      <c r="BZ957" s="10">
        <f t="shared" si="803"/>
        <v>0</v>
      </c>
      <c r="CA957" s="10">
        <f t="shared" si="804"/>
        <v>0</v>
      </c>
      <c r="CB957" s="9">
        <f t="shared" si="805"/>
        <v>0</v>
      </c>
      <c r="CC957" s="9">
        <f t="shared" si="806"/>
        <v>0</v>
      </c>
      <c r="CD957" s="9">
        <f t="shared" si="807"/>
        <v>0</v>
      </c>
      <c r="CE957" s="12">
        <f t="shared" si="809"/>
        <v>0</v>
      </c>
    </row>
    <row r="958" spans="8:83" ht="18" customHeight="1">
      <c r="H958"/>
      <c r="I958"/>
      <c r="J958"/>
      <c r="AA958" s="16">
        <f t="shared" si="757"/>
        <v>0</v>
      </c>
      <c r="AB958" s="16">
        <f t="shared" si="758"/>
        <v>0</v>
      </c>
      <c r="AC958" s="16">
        <f t="shared" si="759"/>
        <v>0</v>
      </c>
      <c r="AD958" s="16">
        <f t="shared" si="760"/>
        <v>0</v>
      </c>
      <c r="AE958" s="16">
        <f t="shared" si="761"/>
        <v>0</v>
      </c>
      <c r="AF958" s="16">
        <f t="shared" si="762"/>
        <v>0</v>
      </c>
      <c r="AG958" s="16">
        <f t="shared" si="763"/>
        <v>0</v>
      </c>
      <c r="AH958" s="16">
        <f t="shared" si="764"/>
        <v>0</v>
      </c>
      <c r="AI958" s="16">
        <f t="shared" si="765"/>
        <v>0</v>
      </c>
      <c r="AJ958" s="15">
        <f t="shared" si="766"/>
        <v>0.42990838161300676</v>
      </c>
      <c r="AK958" s="6">
        <f t="shared" si="810"/>
        <v>0</v>
      </c>
      <c r="AL958" s="6">
        <f t="shared" si="810"/>
        <v>0</v>
      </c>
      <c r="AM958" s="6">
        <f t="shared" si="810"/>
        <v>0</v>
      </c>
      <c r="AN958" s="6">
        <f t="shared" si="810"/>
        <v>0</v>
      </c>
      <c r="AO958" s="9">
        <f t="shared" si="767"/>
        <v>0</v>
      </c>
      <c r="AP958" s="9">
        <f t="shared" si="768"/>
        <v>0</v>
      </c>
      <c r="AQ958" s="9">
        <f t="shared" si="769"/>
        <v>0</v>
      </c>
      <c r="AR958" s="9">
        <f t="shared" si="770"/>
        <v>0</v>
      </c>
      <c r="AS958" s="9">
        <f t="shared" si="808"/>
        <v>0</v>
      </c>
      <c r="AT958" s="9">
        <f t="shared" si="771"/>
        <v>0</v>
      </c>
      <c r="AU958" s="9">
        <f t="shared" si="772"/>
        <v>0</v>
      </c>
      <c r="AV958" s="9">
        <f t="shared" si="773"/>
        <v>0</v>
      </c>
      <c r="AW958" s="9">
        <f t="shared" si="774"/>
        <v>0</v>
      </c>
      <c r="AX958" s="9">
        <f t="shared" si="775"/>
        <v>0</v>
      </c>
      <c r="AY958" s="9">
        <f t="shared" si="776"/>
        <v>0</v>
      </c>
      <c r="AZ958" s="9">
        <f t="shared" si="777"/>
        <v>0</v>
      </c>
      <c r="BA958" s="9">
        <f t="shared" si="778"/>
        <v>0</v>
      </c>
      <c r="BB958" s="9">
        <f t="shared" si="779"/>
        <v>0</v>
      </c>
      <c r="BC958" s="9">
        <f t="shared" si="780"/>
        <v>0</v>
      </c>
      <c r="BD958" s="9">
        <f t="shared" si="781"/>
        <v>0</v>
      </c>
      <c r="BE958" s="9">
        <f t="shared" si="782"/>
        <v>0</v>
      </c>
      <c r="BF958" s="9">
        <f t="shared" si="783"/>
        <v>0</v>
      </c>
      <c r="BG958" s="9">
        <f t="shared" si="784"/>
        <v>0</v>
      </c>
      <c r="BH958" s="9">
        <f t="shared" si="785"/>
        <v>0</v>
      </c>
      <c r="BI958" s="9">
        <f t="shared" si="786"/>
        <v>0</v>
      </c>
      <c r="BJ958" s="6">
        <f t="shared" si="787"/>
        <v>0</v>
      </c>
      <c r="BK958" s="6">
        <f t="shared" si="788"/>
        <v>0</v>
      </c>
      <c r="BL958" s="6">
        <f t="shared" si="789"/>
        <v>0</v>
      </c>
      <c r="BM958" s="10">
        <f t="shared" si="790"/>
        <v>0</v>
      </c>
      <c r="BN958" s="10">
        <f t="shared" si="791"/>
        <v>0</v>
      </c>
      <c r="BO958" s="10">
        <f t="shared" si="792"/>
        <v>0</v>
      </c>
      <c r="BP958" s="11">
        <f t="shared" si="793"/>
        <v>0</v>
      </c>
      <c r="BQ958" s="11">
        <f t="shared" si="794"/>
        <v>0</v>
      </c>
      <c r="BR958" s="11">
        <f t="shared" si="795"/>
        <v>0</v>
      </c>
      <c r="BS958" s="10">
        <f t="shared" si="796"/>
        <v>0</v>
      </c>
      <c r="BT958" s="10">
        <f t="shared" si="797"/>
        <v>0</v>
      </c>
      <c r="BU958" s="10">
        <f t="shared" si="798"/>
        <v>0</v>
      </c>
      <c r="BV958" s="10">
        <f t="shared" si="799"/>
        <v>0</v>
      </c>
      <c r="BW958" s="10">
        <f t="shared" si="800"/>
        <v>0</v>
      </c>
      <c r="BX958" s="10">
        <f t="shared" si="801"/>
        <v>0</v>
      </c>
      <c r="BY958" s="10">
        <f t="shared" si="802"/>
        <v>0</v>
      </c>
      <c r="BZ958" s="10">
        <f t="shared" si="803"/>
        <v>0</v>
      </c>
      <c r="CA958" s="10">
        <f t="shared" si="804"/>
        <v>0</v>
      </c>
      <c r="CB958" s="9">
        <f t="shared" si="805"/>
        <v>0</v>
      </c>
      <c r="CC958" s="9">
        <f t="shared" si="806"/>
        <v>0</v>
      </c>
      <c r="CD958" s="9">
        <f t="shared" si="807"/>
        <v>0</v>
      </c>
      <c r="CE958" s="12">
        <f t="shared" si="809"/>
        <v>0</v>
      </c>
    </row>
    <row r="959" spans="8:83" ht="18" customHeight="1">
      <c r="H959"/>
      <c r="I959"/>
      <c r="J959"/>
      <c r="AA959" s="16">
        <f t="shared" si="757"/>
        <v>0</v>
      </c>
      <c r="AB959" s="16">
        <f t="shared" si="758"/>
        <v>0</v>
      </c>
      <c r="AC959" s="16">
        <f t="shared" si="759"/>
        <v>0</v>
      </c>
      <c r="AD959" s="16">
        <f t="shared" si="760"/>
        <v>0</v>
      </c>
      <c r="AE959" s="16">
        <f t="shared" si="761"/>
        <v>0</v>
      </c>
      <c r="AF959" s="16">
        <f t="shared" si="762"/>
        <v>0</v>
      </c>
      <c r="AG959" s="16">
        <f t="shared" si="763"/>
        <v>0</v>
      </c>
      <c r="AH959" s="16">
        <f t="shared" si="764"/>
        <v>0</v>
      </c>
      <c r="AI959" s="16">
        <f t="shared" si="765"/>
        <v>0</v>
      </c>
      <c r="AJ959" s="15">
        <f t="shared" si="766"/>
        <v>0.42990838161300676</v>
      </c>
      <c r="AK959" s="6">
        <f t="shared" si="810"/>
        <v>0</v>
      </c>
      <c r="AL959" s="6">
        <f t="shared" si="810"/>
        <v>0</v>
      </c>
      <c r="AM959" s="6">
        <f t="shared" si="810"/>
        <v>0</v>
      </c>
      <c r="AN959" s="6">
        <f t="shared" si="810"/>
        <v>0</v>
      </c>
      <c r="AO959" s="9">
        <f t="shared" si="767"/>
        <v>0</v>
      </c>
      <c r="AP959" s="9">
        <f t="shared" si="768"/>
        <v>0</v>
      </c>
      <c r="AQ959" s="9">
        <f t="shared" si="769"/>
        <v>0</v>
      </c>
      <c r="AR959" s="9">
        <f t="shared" si="770"/>
        <v>0</v>
      </c>
      <c r="AS959" s="9">
        <f t="shared" si="808"/>
        <v>0</v>
      </c>
      <c r="AT959" s="9">
        <f t="shared" si="771"/>
        <v>0</v>
      </c>
      <c r="AU959" s="9">
        <f t="shared" si="772"/>
        <v>0</v>
      </c>
      <c r="AV959" s="9">
        <f t="shared" si="773"/>
        <v>0</v>
      </c>
      <c r="AW959" s="9">
        <f t="shared" si="774"/>
        <v>0</v>
      </c>
      <c r="AX959" s="9">
        <f t="shared" si="775"/>
        <v>0</v>
      </c>
      <c r="AY959" s="9">
        <f t="shared" si="776"/>
        <v>0</v>
      </c>
      <c r="AZ959" s="9">
        <f t="shared" si="777"/>
        <v>0</v>
      </c>
      <c r="BA959" s="9">
        <f t="shared" si="778"/>
        <v>0</v>
      </c>
      <c r="BB959" s="9">
        <f t="shared" si="779"/>
        <v>0</v>
      </c>
      <c r="BC959" s="9">
        <f t="shared" si="780"/>
        <v>0</v>
      </c>
      <c r="BD959" s="9">
        <f t="shared" si="781"/>
        <v>0</v>
      </c>
      <c r="BE959" s="9">
        <f t="shared" si="782"/>
        <v>0</v>
      </c>
      <c r="BF959" s="9">
        <f t="shared" si="783"/>
        <v>0</v>
      </c>
      <c r="BG959" s="9">
        <f t="shared" si="784"/>
        <v>0</v>
      </c>
      <c r="BH959" s="9">
        <f t="shared" si="785"/>
        <v>0</v>
      </c>
      <c r="BI959" s="9">
        <f t="shared" si="786"/>
        <v>0</v>
      </c>
      <c r="BJ959" s="6">
        <f t="shared" si="787"/>
        <v>0</v>
      </c>
      <c r="BK959" s="6">
        <f t="shared" si="788"/>
        <v>0</v>
      </c>
      <c r="BL959" s="6">
        <f t="shared" si="789"/>
        <v>0</v>
      </c>
      <c r="BM959" s="10">
        <f t="shared" si="790"/>
        <v>0</v>
      </c>
      <c r="BN959" s="10">
        <f t="shared" si="791"/>
        <v>0</v>
      </c>
      <c r="BO959" s="10">
        <f t="shared" si="792"/>
        <v>0</v>
      </c>
      <c r="BP959" s="11">
        <f t="shared" si="793"/>
        <v>0</v>
      </c>
      <c r="BQ959" s="11">
        <f t="shared" si="794"/>
        <v>0</v>
      </c>
      <c r="BR959" s="11">
        <f t="shared" si="795"/>
        <v>0</v>
      </c>
      <c r="BS959" s="10">
        <f t="shared" si="796"/>
        <v>0</v>
      </c>
      <c r="BT959" s="10">
        <f t="shared" si="797"/>
        <v>0</v>
      </c>
      <c r="BU959" s="10">
        <f t="shared" si="798"/>
        <v>0</v>
      </c>
      <c r="BV959" s="10">
        <f t="shared" si="799"/>
        <v>0</v>
      </c>
      <c r="BW959" s="10">
        <f t="shared" si="800"/>
        <v>0</v>
      </c>
      <c r="BX959" s="10">
        <f t="shared" si="801"/>
        <v>0</v>
      </c>
      <c r="BY959" s="10">
        <f t="shared" si="802"/>
        <v>0</v>
      </c>
      <c r="BZ959" s="10">
        <f t="shared" si="803"/>
        <v>0</v>
      </c>
      <c r="CA959" s="10">
        <f t="shared" si="804"/>
        <v>0</v>
      </c>
      <c r="CB959" s="9">
        <f t="shared" si="805"/>
        <v>0</v>
      </c>
      <c r="CC959" s="9">
        <f t="shared" si="806"/>
        <v>0</v>
      </c>
      <c r="CD959" s="9">
        <f t="shared" si="807"/>
        <v>0</v>
      </c>
      <c r="CE959" s="12">
        <f t="shared" si="809"/>
        <v>0</v>
      </c>
    </row>
    <row r="960" spans="8:83" ht="18" customHeight="1">
      <c r="H960"/>
      <c r="I960"/>
      <c r="J960"/>
      <c r="AA960" s="16">
        <f t="shared" si="757"/>
        <v>0</v>
      </c>
      <c r="AB960" s="16">
        <f t="shared" si="758"/>
        <v>0</v>
      </c>
      <c r="AC960" s="16">
        <f t="shared" si="759"/>
        <v>0</v>
      </c>
      <c r="AD960" s="16">
        <f t="shared" si="760"/>
        <v>0</v>
      </c>
      <c r="AE960" s="16">
        <f t="shared" si="761"/>
        <v>0</v>
      </c>
      <c r="AF960" s="16">
        <f t="shared" si="762"/>
        <v>0</v>
      </c>
      <c r="AG960" s="16">
        <f t="shared" si="763"/>
        <v>0</v>
      </c>
      <c r="AH960" s="16">
        <f t="shared" si="764"/>
        <v>0</v>
      </c>
      <c r="AI960" s="16">
        <f t="shared" si="765"/>
        <v>0</v>
      </c>
      <c r="AJ960" s="15">
        <f t="shared" si="766"/>
        <v>0.42990838161300676</v>
      </c>
      <c r="AK960" s="6">
        <f t="shared" si="810"/>
        <v>0</v>
      </c>
      <c r="AL960" s="6">
        <f t="shared" si="810"/>
        <v>0</v>
      </c>
      <c r="AM960" s="6">
        <f t="shared" si="810"/>
        <v>0</v>
      </c>
      <c r="AN960" s="6">
        <f t="shared" si="810"/>
        <v>0</v>
      </c>
      <c r="AO960" s="9">
        <f t="shared" si="767"/>
        <v>0</v>
      </c>
      <c r="AP960" s="9">
        <f t="shared" si="768"/>
        <v>0</v>
      </c>
      <c r="AQ960" s="9">
        <f t="shared" si="769"/>
        <v>0</v>
      </c>
      <c r="AR960" s="9">
        <f t="shared" si="770"/>
        <v>0</v>
      </c>
      <c r="AS960" s="9">
        <f t="shared" si="808"/>
        <v>0</v>
      </c>
      <c r="AT960" s="9">
        <f t="shared" si="771"/>
        <v>0</v>
      </c>
      <c r="AU960" s="9">
        <f t="shared" si="772"/>
        <v>0</v>
      </c>
      <c r="AV960" s="9">
        <f t="shared" si="773"/>
        <v>0</v>
      </c>
      <c r="AW960" s="9">
        <f t="shared" si="774"/>
        <v>0</v>
      </c>
      <c r="AX960" s="9">
        <f t="shared" si="775"/>
        <v>0</v>
      </c>
      <c r="AY960" s="9">
        <f t="shared" si="776"/>
        <v>0</v>
      </c>
      <c r="AZ960" s="9">
        <f t="shared" si="777"/>
        <v>0</v>
      </c>
      <c r="BA960" s="9">
        <f t="shared" si="778"/>
        <v>0</v>
      </c>
      <c r="BB960" s="9">
        <f t="shared" si="779"/>
        <v>0</v>
      </c>
      <c r="BC960" s="9">
        <f t="shared" si="780"/>
        <v>0</v>
      </c>
      <c r="BD960" s="9">
        <f t="shared" si="781"/>
        <v>0</v>
      </c>
      <c r="BE960" s="9">
        <f t="shared" si="782"/>
        <v>0</v>
      </c>
      <c r="BF960" s="9">
        <f t="shared" si="783"/>
        <v>0</v>
      </c>
      <c r="BG960" s="9">
        <f t="shared" si="784"/>
        <v>0</v>
      </c>
      <c r="BH960" s="9">
        <f t="shared" si="785"/>
        <v>0</v>
      </c>
      <c r="BI960" s="9">
        <f t="shared" si="786"/>
        <v>0</v>
      </c>
      <c r="BJ960" s="6">
        <f t="shared" si="787"/>
        <v>0</v>
      </c>
      <c r="BK960" s="6">
        <f t="shared" si="788"/>
        <v>0</v>
      </c>
      <c r="BL960" s="6">
        <f t="shared" si="789"/>
        <v>0</v>
      </c>
      <c r="BM960" s="10">
        <f t="shared" si="790"/>
        <v>0</v>
      </c>
      <c r="BN960" s="10">
        <f t="shared" si="791"/>
        <v>0</v>
      </c>
      <c r="BO960" s="10">
        <f t="shared" si="792"/>
        <v>0</v>
      </c>
      <c r="BP960" s="11">
        <f t="shared" si="793"/>
        <v>0</v>
      </c>
      <c r="BQ960" s="11">
        <f t="shared" si="794"/>
        <v>0</v>
      </c>
      <c r="BR960" s="11">
        <f t="shared" si="795"/>
        <v>0</v>
      </c>
      <c r="BS960" s="10">
        <f t="shared" si="796"/>
        <v>0</v>
      </c>
      <c r="BT960" s="10">
        <f t="shared" si="797"/>
        <v>0</v>
      </c>
      <c r="BU960" s="10">
        <f t="shared" si="798"/>
        <v>0</v>
      </c>
      <c r="BV960" s="10">
        <f t="shared" si="799"/>
        <v>0</v>
      </c>
      <c r="BW960" s="10">
        <f t="shared" si="800"/>
        <v>0</v>
      </c>
      <c r="BX960" s="10">
        <f t="shared" si="801"/>
        <v>0</v>
      </c>
      <c r="BY960" s="10">
        <f t="shared" si="802"/>
        <v>0</v>
      </c>
      <c r="BZ960" s="10">
        <f t="shared" si="803"/>
        <v>0</v>
      </c>
      <c r="CA960" s="10">
        <f t="shared" si="804"/>
        <v>0</v>
      </c>
      <c r="CB960" s="9">
        <f t="shared" si="805"/>
        <v>0</v>
      </c>
      <c r="CC960" s="9">
        <f t="shared" si="806"/>
        <v>0</v>
      </c>
      <c r="CD960" s="9">
        <f t="shared" si="807"/>
        <v>0</v>
      </c>
      <c r="CE960" s="12">
        <f t="shared" si="809"/>
        <v>0</v>
      </c>
    </row>
    <row r="961" spans="8:83" ht="18" customHeight="1">
      <c r="H961"/>
      <c r="I961"/>
      <c r="J961"/>
      <c r="AA961" s="16">
        <f t="shared" si="757"/>
        <v>0</v>
      </c>
      <c r="AB961" s="16">
        <f t="shared" si="758"/>
        <v>0</v>
      </c>
      <c r="AC961" s="16">
        <f t="shared" si="759"/>
        <v>0</v>
      </c>
      <c r="AD961" s="16">
        <f t="shared" si="760"/>
        <v>0</v>
      </c>
      <c r="AE961" s="16">
        <f t="shared" si="761"/>
        <v>0</v>
      </c>
      <c r="AF961" s="16">
        <f t="shared" si="762"/>
        <v>0</v>
      </c>
      <c r="AG961" s="16">
        <f t="shared" si="763"/>
        <v>0</v>
      </c>
      <c r="AH961" s="16">
        <f t="shared" si="764"/>
        <v>0</v>
      </c>
      <c r="AI961" s="16">
        <f t="shared" si="765"/>
        <v>0</v>
      </c>
      <c r="AJ961" s="15">
        <f t="shared" si="766"/>
        <v>0.42990838161300676</v>
      </c>
      <c r="AK961" s="6">
        <f t="shared" si="810"/>
        <v>0</v>
      </c>
      <c r="AL961" s="6">
        <f t="shared" si="810"/>
        <v>0</v>
      </c>
      <c r="AM961" s="6">
        <f t="shared" si="810"/>
        <v>0</v>
      </c>
      <c r="AN961" s="6">
        <f t="shared" si="810"/>
        <v>0</v>
      </c>
      <c r="AO961" s="9">
        <f t="shared" si="767"/>
        <v>0</v>
      </c>
      <c r="AP961" s="9">
        <f t="shared" si="768"/>
        <v>0</v>
      </c>
      <c r="AQ961" s="9">
        <f t="shared" si="769"/>
        <v>0</v>
      </c>
      <c r="AR961" s="9">
        <f t="shared" si="770"/>
        <v>0</v>
      </c>
      <c r="AS961" s="9">
        <f t="shared" si="808"/>
        <v>0</v>
      </c>
      <c r="AT961" s="9">
        <f t="shared" si="771"/>
        <v>0</v>
      </c>
      <c r="AU961" s="9">
        <f t="shared" si="772"/>
        <v>0</v>
      </c>
      <c r="AV961" s="9">
        <f t="shared" si="773"/>
        <v>0</v>
      </c>
      <c r="AW961" s="9">
        <f t="shared" si="774"/>
        <v>0</v>
      </c>
      <c r="AX961" s="9">
        <f t="shared" si="775"/>
        <v>0</v>
      </c>
      <c r="AY961" s="9">
        <f t="shared" si="776"/>
        <v>0</v>
      </c>
      <c r="AZ961" s="9">
        <f t="shared" si="777"/>
        <v>0</v>
      </c>
      <c r="BA961" s="9">
        <f t="shared" si="778"/>
        <v>0</v>
      </c>
      <c r="BB961" s="9">
        <f t="shared" si="779"/>
        <v>0</v>
      </c>
      <c r="BC961" s="9">
        <f t="shared" si="780"/>
        <v>0</v>
      </c>
      <c r="BD961" s="9">
        <f t="shared" si="781"/>
        <v>0</v>
      </c>
      <c r="BE961" s="9">
        <f t="shared" si="782"/>
        <v>0</v>
      </c>
      <c r="BF961" s="9">
        <f t="shared" si="783"/>
        <v>0</v>
      </c>
      <c r="BG961" s="9">
        <f t="shared" si="784"/>
        <v>0</v>
      </c>
      <c r="BH961" s="9">
        <f t="shared" si="785"/>
        <v>0</v>
      </c>
      <c r="BI961" s="9">
        <f t="shared" si="786"/>
        <v>0</v>
      </c>
      <c r="BJ961" s="6">
        <f t="shared" si="787"/>
        <v>0</v>
      </c>
      <c r="BK961" s="6">
        <f t="shared" si="788"/>
        <v>0</v>
      </c>
      <c r="BL961" s="6">
        <f t="shared" si="789"/>
        <v>0</v>
      </c>
      <c r="BM961" s="10">
        <f t="shared" si="790"/>
        <v>0</v>
      </c>
      <c r="BN961" s="10">
        <f t="shared" si="791"/>
        <v>0</v>
      </c>
      <c r="BO961" s="10">
        <f t="shared" si="792"/>
        <v>0</v>
      </c>
      <c r="BP961" s="11">
        <f t="shared" si="793"/>
        <v>0</v>
      </c>
      <c r="BQ961" s="11">
        <f t="shared" si="794"/>
        <v>0</v>
      </c>
      <c r="BR961" s="11">
        <f t="shared" si="795"/>
        <v>0</v>
      </c>
      <c r="BS961" s="10">
        <f t="shared" si="796"/>
        <v>0</v>
      </c>
      <c r="BT961" s="10">
        <f t="shared" si="797"/>
        <v>0</v>
      </c>
      <c r="BU961" s="10">
        <f t="shared" si="798"/>
        <v>0</v>
      </c>
      <c r="BV961" s="10">
        <f t="shared" si="799"/>
        <v>0</v>
      </c>
      <c r="BW961" s="10">
        <f t="shared" si="800"/>
        <v>0</v>
      </c>
      <c r="BX961" s="10">
        <f t="shared" si="801"/>
        <v>0</v>
      </c>
      <c r="BY961" s="10">
        <f t="shared" si="802"/>
        <v>0</v>
      </c>
      <c r="BZ961" s="10">
        <f t="shared" si="803"/>
        <v>0</v>
      </c>
      <c r="CA961" s="10">
        <f t="shared" si="804"/>
        <v>0</v>
      </c>
      <c r="CB961" s="9">
        <f t="shared" si="805"/>
        <v>0</v>
      </c>
      <c r="CC961" s="9">
        <f t="shared" si="806"/>
        <v>0</v>
      </c>
      <c r="CD961" s="9">
        <f t="shared" si="807"/>
        <v>0</v>
      </c>
      <c r="CE961" s="12">
        <f t="shared" si="809"/>
        <v>0</v>
      </c>
    </row>
    <row r="962" spans="8:83" ht="18" customHeight="1">
      <c r="H962"/>
      <c r="I962"/>
      <c r="J962"/>
      <c r="AA962" s="16">
        <f t="shared" si="757"/>
        <v>0</v>
      </c>
      <c r="AB962" s="16">
        <f t="shared" si="758"/>
        <v>0</v>
      </c>
      <c r="AC962" s="16">
        <f t="shared" si="759"/>
        <v>0</v>
      </c>
      <c r="AD962" s="16">
        <f t="shared" si="760"/>
        <v>0</v>
      </c>
      <c r="AE962" s="16">
        <f t="shared" si="761"/>
        <v>0</v>
      </c>
      <c r="AF962" s="16">
        <f t="shared" si="762"/>
        <v>0</v>
      </c>
      <c r="AG962" s="16">
        <f t="shared" si="763"/>
        <v>0</v>
      </c>
      <c r="AH962" s="16">
        <f t="shared" si="764"/>
        <v>0</v>
      </c>
      <c r="AI962" s="16">
        <f t="shared" si="765"/>
        <v>0</v>
      </c>
      <c r="AJ962" s="15">
        <f t="shared" si="766"/>
        <v>0.42990838161300676</v>
      </c>
      <c r="AK962" s="6">
        <f t="shared" si="810"/>
        <v>0</v>
      </c>
      <c r="AL962" s="6">
        <f t="shared" si="810"/>
        <v>0</v>
      </c>
      <c r="AM962" s="6">
        <f t="shared" si="810"/>
        <v>0</v>
      </c>
      <c r="AN962" s="6">
        <f t="shared" si="810"/>
        <v>0</v>
      </c>
      <c r="AO962" s="9">
        <f t="shared" si="767"/>
        <v>0</v>
      </c>
      <c r="AP962" s="9">
        <f t="shared" si="768"/>
        <v>0</v>
      </c>
      <c r="AQ962" s="9">
        <f t="shared" si="769"/>
        <v>0</v>
      </c>
      <c r="AR962" s="9">
        <f t="shared" si="770"/>
        <v>0</v>
      </c>
      <c r="AS962" s="9">
        <f t="shared" si="808"/>
        <v>0</v>
      </c>
      <c r="AT962" s="9">
        <f t="shared" si="771"/>
        <v>0</v>
      </c>
      <c r="AU962" s="9">
        <f t="shared" si="772"/>
        <v>0</v>
      </c>
      <c r="AV962" s="9">
        <f t="shared" si="773"/>
        <v>0</v>
      </c>
      <c r="AW962" s="9">
        <f t="shared" si="774"/>
        <v>0</v>
      </c>
      <c r="AX962" s="9">
        <f t="shared" si="775"/>
        <v>0</v>
      </c>
      <c r="AY962" s="9">
        <f t="shared" si="776"/>
        <v>0</v>
      </c>
      <c r="AZ962" s="9">
        <f t="shared" si="777"/>
        <v>0</v>
      </c>
      <c r="BA962" s="9">
        <f t="shared" si="778"/>
        <v>0</v>
      </c>
      <c r="BB962" s="9">
        <f t="shared" si="779"/>
        <v>0</v>
      </c>
      <c r="BC962" s="9">
        <f t="shared" si="780"/>
        <v>0</v>
      </c>
      <c r="BD962" s="9">
        <f t="shared" si="781"/>
        <v>0</v>
      </c>
      <c r="BE962" s="9">
        <f t="shared" si="782"/>
        <v>0</v>
      </c>
      <c r="BF962" s="9">
        <f t="shared" si="783"/>
        <v>0</v>
      </c>
      <c r="BG962" s="9">
        <f t="shared" si="784"/>
        <v>0</v>
      </c>
      <c r="BH962" s="9">
        <f t="shared" si="785"/>
        <v>0</v>
      </c>
      <c r="BI962" s="9">
        <f t="shared" si="786"/>
        <v>0</v>
      </c>
      <c r="BJ962" s="6">
        <f t="shared" si="787"/>
        <v>0</v>
      </c>
      <c r="BK962" s="6">
        <f t="shared" si="788"/>
        <v>0</v>
      </c>
      <c r="BL962" s="6">
        <f t="shared" si="789"/>
        <v>0</v>
      </c>
      <c r="BM962" s="10">
        <f t="shared" si="790"/>
        <v>0</v>
      </c>
      <c r="BN962" s="10">
        <f t="shared" si="791"/>
        <v>0</v>
      </c>
      <c r="BO962" s="10">
        <f t="shared" si="792"/>
        <v>0</v>
      </c>
      <c r="BP962" s="11">
        <f t="shared" si="793"/>
        <v>0</v>
      </c>
      <c r="BQ962" s="11">
        <f t="shared" si="794"/>
        <v>0</v>
      </c>
      <c r="BR962" s="11">
        <f t="shared" si="795"/>
        <v>0</v>
      </c>
      <c r="BS962" s="10">
        <f t="shared" si="796"/>
        <v>0</v>
      </c>
      <c r="BT962" s="10">
        <f t="shared" si="797"/>
        <v>0</v>
      </c>
      <c r="BU962" s="10">
        <f t="shared" si="798"/>
        <v>0</v>
      </c>
      <c r="BV962" s="10">
        <f t="shared" si="799"/>
        <v>0</v>
      </c>
      <c r="BW962" s="10">
        <f t="shared" si="800"/>
        <v>0</v>
      </c>
      <c r="BX962" s="10">
        <f t="shared" si="801"/>
        <v>0</v>
      </c>
      <c r="BY962" s="10">
        <f t="shared" si="802"/>
        <v>0</v>
      </c>
      <c r="BZ962" s="10">
        <f t="shared" si="803"/>
        <v>0</v>
      </c>
      <c r="CA962" s="10">
        <f t="shared" si="804"/>
        <v>0</v>
      </c>
      <c r="CB962" s="9">
        <f t="shared" si="805"/>
        <v>0</v>
      </c>
      <c r="CC962" s="9">
        <f t="shared" si="806"/>
        <v>0</v>
      </c>
      <c r="CD962" s="9">
        <f t="shared" si="807"/>
        <v>0</v>
      </c>
      <c r="CE962" s="12">
        <f t="shared" si="809"/>
        <v>0</v>
      </c>
    </row>
    <row r="963" spans="8:83" ht="18" customHeight="1">
      <c r="H963"/>
      <c r="I963"/>
      <c r="J963"/>
      <c r="AA963" s="16">
        <f t="shared" si="757"/>
        <v>0</v>
      </c>
      <c r="AB963" s="16">
        <f t="shared" si="758"/>
        <v>0</v>
      </c>
      <c r="AC963" s="16">
        <f t="shared" si="759"/>
        <v>0</v>
      </c>
      <c r="AD963" s="16">
        <f t="shared" si="760"/>
        <v>0</v>
      </c>
      <c r="AE963" s="16">
        <f t="shared" si="761"/>
        <v>0</v>
      </c>
      <c r="AF963" s="16">
        <f t="shared" si="762"/>
        <v>0</v>
      </c>
      <c r="AG963" s="16">
        <f t="shared" si="763"/>
        <v>0</v>
      </c>
      <c r="AH963" s="16">
        <f t="shared" si="764"/>
        <v>0</v>
      </c>
      <c r="AI963" s="16">
        <f t="shared" si="765"/>
        <v>0</v>
      </c>
      <c r="AJ963" s="15">
        <f t="shared" si="766"/>
        <v>0.42990838161300676</v>
      </c>
      <c r="AK963" s="6">
        <f t="shared" si="810"/>
        <v>0</v>
      </c>
      <c r="AL963" s="6">
        <f t="shared" si="810"/>
        <v>0</v>
      </c>
      <c r="AM963" s="6">
        <f t="shared" si="810"/>
        <v>0</v>
      </c>
      <c r="AN963" s="6">
        <f t="shared" si="810"/>
        <v>0</v>
      </c>
      <c r="AO963" s="9">
        <f t="shared" si="767"/>
        <v>0</v>
      </c>
      <c r="AP963" s="9">
        <f t="shared" si="768"/>
        <v>0</v>
      </c>
      <c r="AQ963" s="9">
        <f t="shared" si="769"/>
        <v>0</v>
      </c>
      <c r="AR963" s="9">
        <f t="shared" si="770"/>
        <v>0</v>
      </c>
      <c r="AS963" s="9">
        <f t="shared" si="808"/>
        <v>0</v>
      </c>
      <c r="AT963" s="9">
        <f t="shared" si="771"/>
        <v>0</v>
      </c>
      <c r="AU963" s="9">
        <f t="shared" si="772"/>
        <v>0</v>
      </c>
      <c r="AV963" s="9">
        <f t="shared" si="773"/>
        <v>0</v>
      </c>
      <c r="AW963" s="9">
        <f t="shared" si="774"/>
        <v>0</v>
      </c>
      <c r="AX963" s="9">
        <f t="shared" si="775"/>
        <v>0</v>
      </c>
      <c r="AY963" s="9">
        <f t="shared" si="776"/>
        <v>0</v>
      </c>
      <c r="AZ963" s="9">
        <f t="shared" si="777"/>
        <v>0</v>
      </c>
      <c r="BA963" s="9">
        <f t="shared" si="778"/>
        <v>0</v>
      </c>
      <c r="BB963" s="9">
        <f t="shared" si="779"/>
        <v>0</v>
      </c>
      <c r="BC963" s="9">
        <f t="shared" si="780"/>
        <v>0</v>
      </c>
      <c r="BD963" s="9">
        <f t="shared" si="781"/>
        <v>0</v>
      </c>
      <c r="BE963" s="9">
        <f t="shared" si="782"/>
        <v>0</v>
      </c>
      <c r="BF963" s="9">
        <f t="shared" si="783"/>
        <v>0</v>
      </c>
      <c r="BG963" s="9">
        <f t="shared" si="784"/>
        <v>0</v>
      </c>
      <c r="BH963" s="9">
        <f t="shared" si="785"/>
        <v>0</v>
      </c>
      <c r="BI963" s="9">
        <f t="shared" si="786"/>
        <v>0</v>
      </c>
      <c r="BJ963" s="6">
        <f t="shared" si="787"/>
        <v>0</v>
      </c>
      <c r="BK963" s="6">
        <f t="shared" si="788"/>
        <v>0</v>
      </c>
      <c r="BL963" s="6">
        <f t="shared" si="789"/>
        <v>0</v>
      </c>
      <c r="BM963" s="10">
        <f t="shared" si="790"/>
        <v>0</v>
      </c>
      <c r="BN963" s="10">
        <f t="shared" si="791"/>
        <v>0</v>
      </c>
      <c r="BO963" s="10">
        <f t="shared" si="792"/>
        <v>0</v>
      </c>
      <c r="BP963" s="11">
        <f t="shared" si="793"/>
        <v>0</v>
      </c>
      <c r="BQ963" s="11">
        <f t="shared" si="794"/>
        <v>0</v>
      </c>
      <c r="BR963" s="11">
        <f t="shared" si="795"/>
        <v>0</v>
      </c>
      <c r="BS963" s="10">
        <f t="shared" si="796"/>
        <v>0</v>
      </c>
      <c r="BT963" s="10">
        <f t="shared" si="797"/>
        <v>0</v>
      </c>
      <c r="BU963" s="10">
        <f t="shared" si="798"/>
        <v>0</v>
      </c>
      <c r="BV963" s="10">
        <f t="shared" si="799"/>
        <v>0</v>
      </c>
      <c r="BW963" s="10">
        <f t="shared" si="800"/>
        <v>0</v>
      </c>
      <c r="BX963" s="10">
        <f t="shared" si="801"/>
        <v>0</v>
      </c>
      <c r="BY963" s="10">
        <f t="shared" si="802"/>
        <v>0</v>
      </c>
      <c r="BZ963" s="10">
        <f t="shared" si="803"/>
        <v>0</v>
      </c>
      <c r="CA963" s="10">
        <f t="shared" si="804"/>
        <v>0</v>
      </c>
      <c r="CB963" s="9">
        <f t="shared" si="805"/>
        <v>0</v>
      </c>
      <c r="CC963" s="9">
        <f t="shared" si="806"/>
        <v>0</v>
      </c>
      <c r="CD963" s="9">
        <f t="shared" si="807"/>
        <v>0</v>
      </c>
      <c r="CE963" s="12">
        <f t="shared" si="809"/>
        <v>0</v>
      </c>
    </row>
    <row r="964" spans="8:83" ht="18" customHeight="1">
      <c r="H964"/>
      <c r="I964"/>
      <c r="J964"/>
      <c r="AA964" s="16">
        <f t="shared" si="757"/>
        <v>0</v>
      </c>
      <c r="AB964" s="16">
        <f t="shared" si="758"/>
        <v>0</v>
      </c>
      <c r="AC964" s="16">
        <f t="shared" si="759"/>
        <v>0</v>
      </c>
      <c r="AD964" s="16">
        <f t="shared" si="760"/>
        <v>0</v>
      </c>
      <c r="AE964" s="16">
        <f t="shared" si="761"/>
        <v>0</v>
      </c>
      <c r="AF964" s="16">
        <f t="shared" si="762"/>
        <v>0</v>
      </c>
      <c r="AG964" s="16">
        <f t="shared" si="763"/>
        <v>0</v>
      </c>
      <c r="AH964" s="16">
        <f t="shared" si="764"/>
        <v>0</v>
      </c>
      <c r="AI964" s="16">
        <f t="shared" si="765"/>
        <v>0</v>
      </c>
      <c r="AJ964" s="15">
        <f t="shared" si="766"/>
        <v>0.42990838161300676</v>
      </c>
      <c r="AK964" s="6">
        <f t="shared" si="810"/>
        <v>0</v>
      </c>
      <c r="AL964" s="6">
        <f t="shared" si="810"/>
        <v>0</v>
      </c>
      <c r="AM964" s="6">
        <f t="shared" si="810"/>
        <v>0</v>
      </c>
      <c r="AN964" s="6">
        <f t="shared" si="810"/>
        <v>0</v>
      </c>
      <c r="AO964" s="9">
        <f t="shared" si="767"/>
        <v>0</v>
      </c>
      <c r="AP964" s="9">
        <f t="shared" si="768"/>
        <v>0</v>
      </c>
      <c r="AQ964" s="9">
        <f t="shared" si="769"/>
        <v>0</v>
      </c>
      <c r="AR964" s="9">
        <f t="shared" si="770"/>
        <v>0</v>
      </c>
      <c r="AS964" s="9">
        <f t="shared" si="808"/>
        <v>0</v>
      </c>
      <c r="AT964" s="9">
        <f t="shared" si="771"/>
        <v>0</v>
      </c>
      <c r="AU964" s="9">
        <f t="shared" si="772"/>
        <v>0</v>
      </c>
      <c r="AV964" s="9">
        <f t="shared" si="773"/>
        <v>0</v>
      </c>
      <c r="AW964" s="9">
        <f t="shared" si="774"/>
        <v>0</v>
      </c>
      <c r="AX964" s="9">
        <f t="shared" si="775"/>
        <v>0</v>
      </c>
      <c r="AY964" s="9">
        <f t="shared" si="776"/>
        <v>0</v>
      </c>
      <c r="AZ964" s="9">
        <f t="shared" si="777"/>
        <v>0</v>
      </c>
      <c r="BA964" s="9">
        <f t="shared" si="778"/>
        <v>0</v>
      </c>
      <c r="BB964" s="9">
        <f t="shared" si="779"/>
        <v>0</v>
      </c>
      <c r="BC964" s="9">
        <f t="shared" si="780"/>
        <v>0</v>
      </c>
      <c r="BD964" s="9">
        <f t="shared" si="781"/>
        <v>0</v>
      </c>
      <c r="BE964" s="9">
        <f t="shared" si="782"/>
        <v>0</v>
      </c>
      <c r="BF964" s="9">
        <f t="shared" si="783"/>
        <v>0</v>
      </c>
      <c r="BG964" s="9">
        <f t="shared" si="784"/>
        <v>0</v>
      </c>
      <c r="BH964" s="9">
        <f t="shared" si="785"/>
        <v>0</v>
      </c>
      <c r="BI964" s="9">
        <f t="shared" si="786"/>
        <v>0</v>
      </c>
      <c r="BJ964" s="6">
        <f t="shared" si="787"/>
        <v>0</v>
      </c>
      <c r="BK964" s="6">
        <f t="shared" si="788"/>
        <v>0</v>
      </c>
      <c r="BL964" s="6">
        <f t="shared" si="789"/>
        <v>0</v>
      </c>
      <c r="BM964" s="10">
        <f t="shared" si="790"/>
        <v>0</v>
      </c>
      <c r="BN964" s="10">
        <f t="shared" si="791"/>
        <v>0</v>
      </c>
      <c r="BO964" s="10">
        <f t="shared" si="792"/>
        <v>0</v>
      </c>
      <c r="BP964" s="11">
        <f t="shared" si="793"/>
        <v>0</v>
      </c>
      <c r="BQ964" s="11">
        <f t="shared" si="794"/>
        <v>0</v>
      </c>
      <c r="BR964" s="11">
        <f t="shared" si="795"/>
        <v>0</v>
      </c>
      <c r="BS964" s="10">
        <f t="shared" si="796"/>
        <v>0</v>
      </c>
      <c r="BT964" s="10">
        <f t="shared" si="797"/>
        <v>0</v>
      </c>
      <c r="BU964" s="10">
        <f t="shared" si="798"/>
        <v>0</v>
      </c>
      <c r="BV964" s="10">
        <f t="shared" si="799"/>
        <v>0</v>
      </c>
      <c r="BW964" s="10">
        <f t="shared" si="800"/>
        <v>0</v>
      </c>
      <c r="BX964" s="10">
        <f t="shared" si="801"/>
        <v>0</v>
      </c>
      <c r="BY964" s="10">
        <f t="shared" si="802"/>
        <v>0</v>
      </c>
      <c r="BZ964" s="10">
        <f t="shared" si="803"/>
        <v>0</v>
      </c>
      <c r="CA964" s="10">
        <f t="shared" si="804"/>
        <v>0</v>
      </c>
      <c r="CB964" s="9">
        <f t="shared" si="805"/>
        <v>0</v>
      </c>
      <c r="CC964" s="9">
        <f t="shared" si="806"/>
        <v>0</v>
      </c>
      <c r="CD964" s="9">
        <f t="shared" si="807"/>
        <v>0</v>
      </c>
      <c r="CE964" s="12">
        <f t="shared" si="809"/>
        <v>0</v>
      </c>
    </row>
    <row r="965" spans="8:83" ht="18" customHeight="1">
      <c r="H965"/>
      <c r="I965"/>
      <c r="J965"/>
      <c r="AA965" s="16">
        <f t="shared" si="757"/>
        <v>0</v>
      </c>
      <c r="AB965" s="16">
        <f t="shared" si="758"/>
        <v>0</v>
      </c>
      <c r="AC965" s="16">
        <f t="shared" si="759"/>
        <v>0</v>
      </c>
      <c r="AD965" s="16">
        <f t="shared" si="760"/>
        <v>0</v>
      </c>
      <c r="AE965" s="16">
        <f t="shared" si="761"/>
        <v>0</v>
      </c>
      <c r="AF965" s="16">
        <f t="shared" si="762"/>
        <v>0</v>
      </c>
      <c r="AG965" s="16">
        <f t="shared" si="763"/>
        <v>0</v>
      </c>
      <c r="AH965" s="16">
        <f t="shared" si="764"/>
        <v>0</v>
      </c>
      <c r="AI965" s="16">
        <f t="shared" si="765"/>
        <v>0</v>
      </c>
      <c r="AJ965" s="15">
        <f t="shared" si="766"/>
        <v>0.42990838161300676</v>
      </c>
      <c r="AK965" s="6">
        <f t="shared" si="810"/>
        <v>0</v>
      </c>
      <c r="AL965" s="6">
        <f t="shared" si="810"/>
        <v>0</v>
      </c>
      <c r="AM965" s="6">
        <f t="shared" si="810"/>
        <v>0</v>
      </c>
      <c r="AN965" s="6">
        <f t="shared" si="810"/>
        <v>0</v>
      </c>
      <c r="AO965" s="9">
        <f t="shared" si="767"/>
        <v>0</v>
      </c>
      <c r="AP965" s="9">
        <f t="shared" si="768"/>
        <v>0</v>
      </c>
      <c r="AQ965" s="9">
        <f t="shared" si="769"/>
        <v>0</v>
      </c>
      <c r="AR965" s="9">
        <f t="shared" si="770"/>
        <v>0</v>
      </c>
      <c r="AS965" s="9">
        <f t="shared" si="808"/>
        <v>0</v>
      </c>
      <c r="AT965" s="9">
        <f t="shared" si="771"/>
        <v>0</v>
      </c>
      <c r="AU965" s="9">
        <f t="shared" si="772"/>
        <v>0</v>
      </c>
      <c r="AV965" s="9">
        <f t="shared" si="773"/>
        <v>0</v>
      </c>
      <c r="AW965" s="9">
        <f t="shared" si="774"/>
        <v>0</v>
      </c>
      <c r="AX965" s="9">
        <f t="shared" si="775"/>
        <v>0</v>
      </c>
      <c r="AY965" s="9">
        <f t="shared" si="776"/>
        <v>0</v>
      </c>
      <c r="AZ965" s="9">
        <f t="shared" si="777"/>
        <v>0</v>
      </c>
      <c r="BA965" s="9">
        <f t="shared" si="778"/>
        <v>0</v>
      </c>
      <c r="BB965" s="9">
        <f t="shared" si="779"/>
        <v>0</v>
      </c>
      <c r="BC965" s="9">
        <f t="shared" si="780"/>
        <v>0</v>
      </c>
      <c r="BD965" s="9">
        <f t="shared" si="781"/>
        <v>0</v>
      </c>
      <c r="BE965" s="9">
        <f t="shared" si="782"/>
        <v>0</v>
      </c>
      <c r="BF965" s="9">
        <f t="shared" si="783"/>
        <v>0</v>
      </c>
      <c r="BG965" s="9">
        <f t="shared" si="784"/>
        <v>0</v>
      </c>
      <c r="BH965" s="9">
        <f t="shared" si="785"/>
        <v>0</v>
      </c>
      <c r="BI965" s="9">
        <f t="shared" si="786"/>
        <v>0</v>
      </c>
      <c r="BJ965" s="6">
        <f t="shared" si="787"/>
        <v>0</v>
      </c>
      <c r="BK965" s="6">
        <f t="shared" si="788"/>
        <v>0</v>
      </c>
      <c r="BL965" s="6">
        <f t="shared" si="789"/>
        <v>0</v>
      </c>
      <c r="BM965" s="10">
        <f t="shared" si="790"/>
        <v>0</v>
      </c>
      <c r="BN965" s="10">
        <f t="shared" si="791"/>
        <v>0</v>
      </c>
      <c r="BO965" s="10">
        <f t="shared" si="792"/>
        <v>0</v>
      </c>
      <c r="BP965" s="11">
        <f t="shared" si="793"/>
        <v>0</v>
      </c>
      <c r="BQ965" s="11">
        <f t="shared" si="794"/>
        <v>0</v>
      </c>
      <c r="BR965" s="11">
        <f t="shared" si="795"/>
        <v>0</v>
      </c>
      <c r="BS965" s="10">
        <f t="shared" si="796"/>
        <v>0</v>
      </c>
      <c r="BT965" s="10">
        <f t="shared" si="797"/>
        <v>0</v>
      </c>
      <c r="BU965" s="10">
        <f t="shared" si="798"/>
        <v>0</v>
      </c>
      <c r="BV965" s="10">
        <f t="shared" si="799"/>
        <v>0</v>
      </c>
      <c r="BW965" s="10">
        <f t="shared" si="800"/>
        <v>0</v>
      </c>
      <c r="BX965" s="10">
        <f t="shared" si="801"/>
        <v>0</v>
      </c>
      <c r="BY965" s="10">
        <f t="shared" si="802"/>
        <v>0</v>
      </c>
      <c r="BZ965" s="10">
        <f t="shared" si="803"/>
        <v>0</v>
      </c>
      <c r="CA965" s="10">
        <f t="shared" si="804"/>
        <v>0</v>
      </c>
      <c r="CB965" s="9">
        <f t="shared" si="805"/>
        <v>0</v>
      </c>
      <c r="CC965" s="9">
        <f t="shared" si="806"/>
        <v>0</v>
      </c>
      <c r="CD965" s="9">
        <f t="shared" si="807"/>
        <v>0</v>
      </c>
      <c r="CE965" s="12">
        <f t="shared" si="809"/>
        <v>0</v>
      </c>
    </row>
    <row r="966" spans="8:83" ht="18" customHeight="1">
      <c r="H966"/>
      <c r="I966"/>
      <c r="J966"/>
      <c r="AA966" s="16">
        <f t="shared" ref="AA966:AA1000" si="811">IF(Q_perm&lt;&gt;0, diffP1+diffP2,)</f>
        <v>0</v>
      </c>
      <c r="AB966" s="16">
        <f t="shared" ref="AB966:AB1000" si="812">IF(Q_perm1&lt;&gt;0, P_feed1-P_feed2,)</f>
        <v>0</v>
      </c>
      <c r="AC966" s="16">
        <f t="shared" ref="AC966:AC1000" si="813">IF(Q_perm2&lt;&gt;0, P_feed3-P_conc,)</f>
        <v>0</v>
      </c>
      <c r="AD966" s="16">
        <f t="shared" ref="AD966:AD1000" si="814">IF(AND(Q_perm&lt;&gt;0,diffP&lt;&gt;0),diffP*(2*Q0_conc+Q0_perm)^1.5/(2*Q_conc+Q_perm)^1.5,)</f>
        <v>0</v>
      </c>
      <c r="AE966" s="16">
        <f t="shared" ref="AE966:AE1000" si="815">IF(AND(Q_perm1&lt;&gt;0,diffP1&lt;&gt;0),diffP1*(2*(Q0_feed-Q0_perm1)+Q0_perm1)^1.5/(2*(Q_feed-Q_perm1)+Q_perm1)^1.5,)</f>
        <v>0</v>
      </c>
      <c r="AF966" s="16">
        <f t="shared" ref="AF966:AF1000" si="816">IF(AND(Q_perm2&lt;&gt;0,diffP2&lt;&gt;0),diffP2*(2*(Q0_feed-Q0_perm1-Q0_perm2)+Q0_perm2)^1.5/(2*(Q_feed-Q_perm1-Q_perm2)+Q_perm2)^1.5,)</f>
        <v>0</v>
      </c>
      <c r="AG966" s="16">
        <f t="shared" ref="AG966:AG1000" si="817">IF(Q_perm&lt;&gt;0,(NoOfPV1*(P_feed1-P_perm1)+NoOfPV2*(P_feed3-P_perm2))/NoOfPV-diffP/(2*NoOfArray),)</f>
        <v>0</v>
      </c>
      <c r="AH966" s="16">
        <f t="shared" ref="AH966:AH1000" si="818">IF(Q_perm1&lt;&gt;0,(P_feed1-P_perm1)-diffP1/2,)</f>
        <v>0</v>
      </c>
      <c r="AI966" s="16">
        <f t="shared" ref="AI966:AI1000" si="819">IF(Q_perm2&lt;&gt;0,(P_feed3-P_perm2)-diffP2/2,)</f>
        <v>0</v>
      </c>
      <c r="AJ966" s="15">
        <f t="shared" ref="AJ966:AJ1000" si="820">IF(Temp&gt;25,EXP(TCF_U1*(1/298.15-1/(273.15+Temp))),EXP(TCF_U2*(1/298.15-1/(273.15+Temp))))</f>
        <v>0.42990838161300676</v>
      </c>
      <c r="AK966" s="6">
        <f t="shared" si="810"/>
        <v>0</v>
      </c>
      <c r="AL966" s="6">
        <f t="shared" si="810"/>
        <v>0</v>
      </c>
      <c r="AM966" s="6">
        <f t="shared" si="810"/>
        <v>0</v>
      </c>
      <c r="AN966" s="6">
        <f t="shared" si="810"/>
        <v>0</v>
      </c>
      <c r="AO966" s="9">
        <f t="shared" ref="AO966:AO1000" si="821">IF(Q_perm&lt;&gt;0,LN(1/(1-Recovery))/Recovery,)</f>
        <v>0</v>
      </c>
      <c r="AP966" s="9">
        <f t="shared" ref="AP966:AP1000" si="822">IF(Q_perm1&lt;&gt;0,LN(1/(1-Recovery1))/(Recovery1),)</f>
        <v>0</v>
      </c>
      <c r="AQ966" s="9">
        <f t="shared" ref="AQ966:AQ1000" si="823">IF(Q_perm2&lt;&gt;0,LN(1/(1-Recovery2)/Recovery2),)</f>
        <v>0</v>
      </c>
      <c r="AR966" s="9">
        <f t="shared" ref="AR966:AR1000" si="824">0.0385*TDSmean*(Temp+273.15)/(14.25*(1000-TDSmean/1000))</f>
        <v>0</v>
      </c>
      <c r="AS966" s="9">
        <f t="shared" si="808"/>
        <v>0</v>
      </c>
      <c r="AT966" s="9">
        <f t="shared" ref="AT966:AT1000" si="825">0.0385*TDSmean_feed2*(Temp+273.15)/(14.25*(1000-TDSmean_feed2/1000))</f>
        <v>0</v>
      </c>
      <c r="AU966" s="9">
        <f t="shared" ref="AU966:AU1000" si="826">0.0385*TDS_perm*(Temp+273.15)/(14.25*(1000-TDS_perm/1000))</f>
        <v>0</v>
      </c>
      <c r="AV966" s="9">
        <f t="shared" ref="AV966:AV1000" si="827">0.0385*TDS_perm1*(Temp+273.15)/(14.25*(1000-TDS_perm1/1000))</f>
        <v>0</v>
      </c>
      <c r="AW966" s="9">
        <f t="shared" ref="AW966:AW1000" si="828">0.0385*TDS_perm2*(Temp+273.15)/(14.25*(1000-TDS_perm2/1000))</f>
        <v>0</v>
      </c>
      <c r="AX966" s="9">
        <f t="shared" ref="AX966:AX1000" si="829">IF(C_feed1&gt;7630,alpha1*EXP((beta1-LN(C_feed1))^2/gamma1),IF(C_feed1&gt;0,alpha2*EXP((beta2-LN(C_feed1))^2/gamma2),))</f>
        <v>0</v>
      </c>
      <c r="AY966" s="9">
        <f t="shared" ref="AY966:AY1000" si="830">IF(C_feed2&gt;7630,alpha1*EXP((beta1-LN(C_feed2))^2/gamma1),IF(C_feed2&gt;0,alpha2*EXP((beta2-LN(C_feed2))^2/gamma2),IF(Recovery1&gt;0,TDS_feed1/(1-Recovery1),)))</f>
        <v>0</v>
      </c>
      <c r="AZ966" s="9">
        <f t="shared" ref="AZ966:AZ1000" si="831">IF(C_conc&gt;7630,alpha1*EXP((beta1-LN(C_conc))^2/gamma1),IF(C_conc&gt;0,alpha2*EXP((beta2-LN(C_conc))^2/gamma2),IF(AND(Recovery2&gt;0,Q_perm2&gt;0),TDS_feed2/(1-Recovery2),)))</f>
        <v>0</v>
      </c>
      <c r="BA966" s="9">
        <f t="shared" ref="BA966:BA1000" si="832">IF(C_perm&gt;7630,alpha1*EXP((beta1-LN(C_perm))^2/gamma1),IF(C_perm&gt;0,alpha2*EXP((beta2-LN(C_perm))^2/gamma2),))</f>
        <v>0</v>
      </c>
      <c r="BB966" s="9">
        <f t="shared" ref="BB966:BB1000" si="833">IF(C_perm1&gt;7630,alpha1*EXP((beta1-LN(C_perm1))^2/gamma1),IF(C_perm1&gt;0,alpha2*EXP((beta2-LN(C_perm1))^2/gamma2),))</f>
        <v>0</v>
      </c>
      <c r="BC966" s="9">
        <f t="shared" ref="BC966:BC1000" si="834">IF(C_perm2&gt;7630,alpha1*EXP((beta1-LN(C_perm2))^2/gamma1),IF(C_perm2&gt;0,alpha2*EXP((beta2-LN(C_perm2))^2/gamma2),))</f>
        <v>0</v>
      </c>
      <c r="BD966" s="9">
        <f t="shared" ref="BD966:BD1000" si="835">TDS_feed1*ConcFactor</f>
        <v>0</v>
      </c>
      <c r="BE966" s="9">
        <f t="shared" ref="BE966:BE1000" si="836">IF(Q_perm1&gt;0,TDS_feed1*ConcFactor1,)</f>
        <v>0</v>
      </c>
      <c r="BF966" s="9">
        <f t="shared" ref="BF966:BF1000" si="837">IF(Q_perm2&gt;0,TDS_feed2*ConcFactor2,)</f>
        <v>0</v>
      </c>
      <c r="BG966" s="9">
        <f t="shared" ref="BG966:BG1000" si="838">NetP-Pi_feed+Pi_perm</f>
        <v>0</v>
      </c>
      <c r="BH966" s="9">
        <f t="shared" ref="BH966:BH1000" si="839">NetP1-Pi_feed1+Pi_perm1</f>
        <v>0</v>
      </c>
      <c r="BI966" s="9">
        <f t="shared" ref="BI966:BI1000" si="840">NetP2-Pi_feed2+Pi_perm2</f>
        <v>0</v>
      </c>
      <c r="BJ966" s="6">
        <f t="shared" ref="BJ966:BJ1000" si="841">IF(NDP&gt;0,Q_perm*(TCF0*NDP0)/(TCF*NDP),)</f>
        <v>0</v>
      </c>
      <c r="BK966" s="6">
        <f t="shared" ref="BK966:BK1000" si="842">IF(NDP_feed1&gt;0,Q_perm1*(TCF0*NDP0_feed1)/(TCF*NDP_feed1),)</f>
        <v>0</v>
      </c>
      <c r="BL966" s="6">
        <f t="shared" ref="BL966:BL1000" si="843">IF(NDP_feed2&gt;0,Q_perm2*(TCF0*NDP0_feed2)/(TCF*NDP_feed2),)</f>
        <v>0</v>
      </c>
      <c r="BM966" s="10">
        <f t="shared" ref="BM966:BM1000" si="844">IF(AND(TDSmean&gt;0,NDP0&gt;0,TDS0_feed1&gt;0,TCF0&gt;0),TDS_perm/TDSmean*(NDP/NDP0)*(TCF0/TCF)*(TDSmean0/TDSmean)*(TDS_feed1/TDS0_feed1),)</f>
        <v>0</v>
      </c>
      <c r="BN966" s="10">
        <f t="shared" ref="BN966:BN1000" si="845">IF(AND(TDSmean_feed1&gt;0,NDP0_feed1&gt;0,TCF&gt;0,TDS0_feed1&gt;0),TDS_perm1/TDSmean_feed1*(NDP_feed1/NDP0_feed1)*(TCF0/TCF)*(TDSmean0_feed1/TDSmean_feed1)*(TDS_feed1/TDS0_feed1),)</f>
        <v>0</v>
      </c>
      <c r="BO966" s="10">
        <f t="shared" ref="BO966:BO1000" si="846">IF(AND(TDSmean_feed2&gt;0,NDP0_feed2&gt;0,TCF&gt;0,TDS0_feed2&gt;0),TDS_perm2/TDSmean_feed2*(NDP_feed2/NDP0_feed2)*(TCF0/TCF)*(TDSmean0_feed2/TDSmean_feed2)*(TDS_feed2/TDS0_feed2),)</f>
        <v>0</v>
      </c>
      <c r="BP966" s="11">
        <f t="shared" ref="BP966:BP1000" si="847">IF(normSP&gt;0,1-normSP,)</f>
        <v>0</v>
      </c>
      <c r="BQ966" s="11">
        <f t="shared" ref="BQ966:BQ1000" si="848">IF(normSP1&gt;0,1-normSP1,)</f>
        <v>0</v>
      </c>
      <c r="BR966" s="11">
        <f t="shared" ref="BR966:BR1000" si="849">IF(normSP2&gt;0,1-normSP2,)</f>
        <v>0</v>
      </c>
      <c r="BS966" s="10">
        <f t="shared" ref="BS966:BS1000" si="850">IF(AND(TDS_perm&gt;0,TDS_feed1&gt;0),1-TDS_perm/TDS_feed1,)</f>
        <v>0</v>
      </c>
      <c r="BT966" s="10">
        <f t="shared" ref="BT966:BT1000" si="851">IF(AND(TDS_perm1&gt;0,TDS_feed1&gt;0),1-TDS_perm1/TDS_feed1,)</f>
        <v>0</v>
      </c>
      <c r="BU966" s="10">
        <f t="shared" ref="BU966:BU1000" si="852">IF(AND(TDS_perm2&gt;0,TDS_feed2&gt;0),1-TDS_perm2/TDS_feed2,)</f>
        <v>0</v>
      </c>
      <c r="BV966" s="10">
        <f t="shared" ref="BV966:BV1000" si="853">IF(Q_perm&gt;0,Q_perm/Q_feed,)</f>
        <v>0</v>
      </c>
      <c r="BW966" s="10">
        <f t="shared" ref="BW966:BW1000" si="854">IF(AND(Q_perm1&gt;0,Q_feed&gt;0),Q_perm1/Q_feed,)</f>
        <v>0</v>
      </c>
      <c r="BX966" s="10">
        <f t="shared" ref="BX966:BX1000" si="855">IF(AND(Q_feed&gt;Q_perm1,Q_perm2&gt;0),Q_perm2/(Q_feed-Q_perm1),)</f>
        <v>0</v>
      </c>
      <c r="BY966" s="10">
        <f t="shared" ref="BY966:BY1000" si="856">IF(AND(C_feed1&gt;0,C_conc&gt;0),1-C_feed1/C_conc,)</f>
        <v>0</v>
      </c>
      <c r="BZ966" s="10">
        <f t="shared" ref="BZ966:BZ1000" si="857">IF(AND(C_feed2&gt;0,C_feed1&gt;0),1-C_feed1/C_feed2,)</f>
        <v>0</v>
      </c>
      <c r="CA966" s="10">
        <f t="shared" ref="CA966:CA1000" si="858">IF(AND(C_feed2&gt;0,C0_conc&gt;0),1-C_feed2/C0_conc,)</f>
        <v>0</v>
      </c>
      <c r="CB966" s="9">
        <f t="shared" ref="CB966:CB1000" si="859">IF(AND(Recovery&gt;0,Rec_C&gt;0),Recovery/Rec_C,)</f>
        <v>0</v>
      </c>
      <c r="CC966" s="9">
        <f t="shared" ref="CC966:CC1000" si="860">IF(AND(Recovery1&gt;0,Rec_C1&gt;0),Recovery1/Rec_C1,)</f>
        <v>0</v>
      </c>
      <c r="CD966" s="9">
        <f t="shared" ref="CD966:CD1000" si="861">IF(AND(Recovery2&gt;0,Rec_C2&gt;0),Recovery2/Rec_C2,)</f>
        <v>0</v>
      </c>
      <c r="CE966" s="12">
        <f t="shared" si="809"/>
        <v>0</v>
      </c>
    </row>
    <row r="967" spans="8:83" ht="18" customHeight="1">
      <c r="H967"/>
      <c r="I967"/>
      <c r="J967"/>
      <c r="AA967" s="16">
        <f t="shared" si="811"/>
        <v>0</v>
      </c>
      <c r="AB967" s="16">
        <f t="shared" si="812"/>
        <v>0</v>
      </c>
      <c r="AC967" s="16">
        <f t="shared" si="813"/>
        <v>0</v>
      </c>
      <c r="AD967" s="16">
        <f t="shared" si="814"/>
        <v>0</v>
      </c>
      <c r="AE967" s="16">
        <f t="shared" si="815"/>
        <v>0</v>
      </c>
      <c r="AF967" s="16">
        <f t="shared" si="816"/>
        <v>0</v>
      </c>
      <c r="AG967" s="16">
        <f t="shared" si="817"/>
        <v>0</v>
      </c>
      <c r="AH967" s="16">
        <f t="shared" si="818"/>
        <v>0</v>
      </c>
      <c r="AI967" s="16">
        <f t="shared" si="819"/>
        <v>0</v>
      </c>
      <c r="AJ967" s="15">
        <f t="shared" si="820"/>
        <v>0.42990838161300676</v>
      </c>
      <c r="AK967" s="6">
        <f t="shared" si="810"/>
        <v>0</v>
      </c>
      <c r="AL967" s="6">
        <f t="shared" si="810"/>
        <v>0</v>
      </c>
      <c r="AM967" s="6">
        <f t="shared" si="810"/>
        <v>0</v>
      </c>
      <c r="AN967" s="6">
        <f t="shared" si="810"/>
        <v>0</v>
      </c>
      <c r="AO967" s="9">
        <f t="shared" si="821"/>
        <v>0</v>
      </c>
      <c r="AP967" s="9">
        <f t="shared" si="822"/>
        <v>0</v>
      </c>
      <c r="AQ967" s="9">
        <f t="shared" si="823"/>
        <v>0</v>
      </c>
      <c r="AR967" s="9">
        <f t="shared" si="824"/>
        <v>0</v>
      </c>
      <c r="AS967" s="9">
        <f t="shared" ref="AS967:AS1000" si="862">0.0385*TDSmean_feed1*(Temp+273.15)/(14.25*(1000-TDSmean/1000))</f>
        <v>0</v>
      </c>
      <c r="AT967" s="9">
        <f t="shared" si="825"/>
        <v>0</v>
      </c>
      <c r="AU967" s="9">
        <f t="shared" si="826"/>
        <v>0</v>
      </c>
      <c r="AV967" s="9">
        <f t="shared" si="827"/>
        <v>0</v>
      </c>
      <c r="AW967" s="9">
        <f t="shared" si="828"/>
        <v>0</v>
      </c>
      <c r="AX967" s="9">
        <f t="shared" si="829"/>
        <v>0</v>
      </c>
      <c r="AY967" s="9">
        <f t="shared" si="830"/>
        <v>0</v>
      </c>
      <c r="AZ967" s="9">
        <f t="shared" si="831"/>
        <v>0</v>
      </c>
      <c r="BA967" s="9">
        <f t="shared" si="832"/>
        <v>0</v>
      </c>
      <c r="BB967" s="9">
        <f t="shared" si="833"/>
        <v>0</v>
      </c>
      <c r="BC967" s="9">
        <f t="shared" si="834"/>
        <v>0</v>
      </c>
      <c r="BD967" s="9">
        <f t="shared" si="835"/>
        <v>0</v>
      </c>
      <c r="BE967" s="9">
        <f t="shared" si="836"/>
        <v>0</v>
      </c>
      <c r="BF967" s="9">
        <f t="shared" si="837"/>
        <v>0</v>
      </c>
      <c r="BG967" s="9">
        <f t="shared" si="838"/>
        <v>0</v>
      </c>
      <c r="BH967" s="9">
        <f t="shared" si="839"/>
        <v>0</v>
      </c>
      <c r="BI967" s="9">
        <f t="shared" si="840"/>
        <v>0</v>
      </c>
      <c r="BJ967" s="6">
        <f t="shared" si="841"/>
        <v>0</v>
      </c>
      <c r="BK967" s="6">
        <f t="shared" si="842"/>
        <v>0</v>
      </c>
      <c r="BL967" s="6">
        <f t="shared" si="843"/>
        <v>0</v>
      </c>
      <c r="BM967" s="10">
        <f t="shared" si="844"/>
        <v>0</v>
      </c>
      <c r="BN967" s="10">
        <f t="shared" si="845"/>
        <v>0</v>
      </c>
      <c r="BO967" s="10">
        <f t="shared" si="846"/>
        <v>0</v>
      </c>
      <c r="BP967" s="11">
        <f t="shared" si="847"/>
        <v>0</v>
      </c>
      <c r="BQ967" s="11">
        <f t="shared" si="848"/>
        <v>0</v>
      </c>
      <c r="BR967" s="11">
        <f t="shared" si="849"/>
        <v>0</v>
      </c>
      <c r="BS967" s="10">
        <f t="shared" si="850"/>
        <v>0</v>
      </c>
      <c r="BT967" s="10">
        <f t="shared" si="851"/>
        <v>0</v>
      </c>
      <c r="BU967" s="10">
        <f t="shared" si="852"/>
        <v>0</v>
      </c>
      <c r="BV967" s="10">
        <f t="shared" si="853"/>
        <v>0</v>
      </c>
      <c r="BW967" s="10">
        <f t="shared" si="854"/>
        <v>0</v>
      </c>
      <c r="BX967" s="10">
        <f t="shared" si="855"/>
        <v>0</v>
      </c>
      <c r="BY967" s="10">
        <f t="shared" si="856"/>
        <v>0</v>
      </c>
      <c r="BZ967" s="10">
        <f t="shared" si="857"/>
        <v>0</v>
      </c>
      <c r="CA967" s="10">
        <f t="shared" si="858"/>
        <v>0</v>
      </c>
      <c r="CB967" s="9">
        <f t="shared" si="859"/>
        <v>0</v>
      </c>
      <c r="CC967" s="9">
        <f t="shared" si="860"/>
        <v>0</v>
      </c>
      <c r="CD967" s="9">
        <f t="shared" si="861"/>
        <v>0</v>
      </c>
      <c r="CE967" s="12">
        <f t="shared" ref="CE967:CE1000" si="863">IF(A967-$A$6&gt;0,A967-$A$6,)</f>
        <v>0</v>
      </c>
    </row>
    <row r="968" spans="8:83" ht="18" customHeight="1">
      <c r="H968"/>
      <c r="I968"/>
      <c r="J968"/>
      <c r="AA968" s="16">
        <f t="shared" si="811"/>
        <v>0</v>
      </c>
      <c r="AB968" s="16">
        <f t="shared" si="812"/>
        <v>0</v>
      </c>
      <c r="AC968" s="16">
        <f t="shared" si="813"/>
        <v>0</v>
      </c>
      <c r="AD968" s="16">
        <f t="shared" si="814"/>
        <v>0</v>
      </c>
      <c r="AE968" s="16">
        <f t="shared" si="815"/>
        <v>0</v>
      </c>
      <c r="AF968" s="16">
        <f t="shared" si="816"/>
        <v>0</v>
      </c>
      <c r="AG968" s="16">
        <f t="shared" si="817"/>
        <v>0</v>
      </c>
      <c r="AH968" s="16">
        <f t="shared" si="818"/>
        <v>0</v>
      </c>
      <c r="AI968" s="16">
        <f t="shared" si="819"/>
        <v>0</v>
      </c>
      <c r="AJ968" s="15">
        <f t="shared" si="820"/>
        <v>0.42990838161300676</v>
      </c>
      <c r="AK968" s="6">
        <f t="shared" si="810"/>
        <v>0</v>
      </c>
      <c r="AL968" s="6">
        <f t="shared" si="810"/>
        <v>0</v>
      </c>
      <c r="AM968" s="6">
        <f t="shared" si="810"/>
        <v>0</v>
      </c>
      <c r="AN968" s="6">
        <f t="shared" si="810"/>
        <v>0</v>
      </c>
      <c r="AO968" s="9">
        <f t="shared" si="821"/>
        <v>0</v>
      </c>
      <c r="AP968" s="9">
        <f t="shared" si="822"/>
        <v>0</v>
      </c>
      <c r="AQ968" s="9">
        <f t="shared" si="823"/>
        <v>0</v>
      </c>
      <c r="AR968" s="9">
        <f t="shared" si="824"/>
        <v>0</v>
      </c>
      <c r="AS968" s="9">
        <f t="shared" si="862"/>
        <v>0</v>
      </c>
      <c r="AT968" s="9">
        <f t="shared" si="825"/>
        <v>0</v>
      </c>
      <c r="AU968" s="9">
        <f t="shared" si="826"/>
        <v>0</v>
      </c>
      <c r="AV968" s="9">
        <f t="shared" si="827"/>
        <v>0</v>
      </c>
      <c r="AW968" s="9">
        <f t="shared" si="828"/>
        <v>0</v>
      </c>
      <c r="AX968" s="9">
        <f t="shared" si="829"/>
        <v>0</v>
      </c>
      <c r="AY968" s="9">
        <f t="shared" si="830"/>
        <v>0</v>
      </c>
      <c r="AZ968" s="9">
        <f t="shared" si="831"/>
        <v>0</v>
      </c>
      <c r="BA968" s="9">
        <f t="shared" si="832"/>
        <v>0</v>
      </c>
      <c r="BB968" s="9">
        <f t="shared" si="833"/>
        <v>0</v>
      </c>
      <c r="BC968" s="9">
        <f t="shared" si="834"/>
        <v>0</v>
      </c>
      <c r="BD968" s="9">
        <f t="shared" si="835"/>
        <v>0</v>
      </c>
      <c r="BE968" s="9">
        <f t="shared" si="836"/>
        <v>0</v>
      </c>
      <c r="BF968" s="9">
        <f t="shared" si="837"/>
        <v>0</v>
      </c>
      <c r="BG968" s="9">
        <f t="shared" si="838"/>
        <v>0</v>
      </c>
      <c r="BH968" s="9">
        <f t="shared" si="839"/>
        <v>0</v>
      </c>
      <c r="BI968" s="9">
        <f t="shared" si="840"/>
        <v>0</v>
      </c>
      <c r="BJ968" s="6">
        <f t="shared" si="841"/>
        <v>0</v>
      </c>
      <c r="BK968" s="6">
        <f t="shared" si="842"/>
        <v>0</v>
      </c>
      <c r="BL968" s="6">
        <f t="shared" si="843"/>
        <v>0</v>
      </c>
      <c r="BM968" s="10">
        <f t="shared" si="844"/>
        <v>0</v>
      </c>
      <c r="BN968" s="10">
        <f t="shared" si="845"/>
        <v>0</v>
      </c>
      <c r="BO968" s="10">
        <f t="shared" si="846"/>
        <v>0</v>
      </c>
      <c r="BP968" s="11">
        <f t="shared" si="847"/>
        <v>0</v>
      </c>
      <c r="BQ968" s="11">
        <f t="shared" si="848"/>
        <v>0</v>
      </c>
      <c r="BR968" s="11">
        <f t="shared" si="849"/>
        <v>0</v>
      </c>
      <c r="BS968" s="10">
        <f t="shared" si="850"/>
        <v>0</v>
      </c>
      <c r="BT968" s="10">
        <f t="shared" si="851"/>
        <v>0</v>
      </c>
      <c r="BU968" s="10">
        <f t="shared" si="852"/>
        <v>0</v>
      </c>
      <c r="BV968" s="10">
        <f t="shared" si="853"/>
        <v>0</v>
      </c>
      <c r="BW968" s="10">
        <f t="shared" si="854"/>
        <v>0</v>
      </c>
      <c r="BX968" s="10">
        <f t="shared" si="855"/>
        <v>0</v>
      </c>
      <c r="BY968" s="10">
        <f t="shared" si="856"/>
        <v>0</v>
      </c>
      <c r="BZ968" s="10">
        <f t="shared" si="857"/>
        <v>0</v>
      </c>
      <c r="CA968" s="10">
        <f t="shared" si="858"/>
        <v>0</v>
      </c>
      <c r="CB968" s="9">
        <f t="shared" si="859"/>
        <v>0</v>
      </c>
      <c r="CC968" s="9">
        <f t="shared" si="860"/>
        <v>0</v>
      </c>
      <c r="CD968" s="9">
        <f t="shared" si="861"/>
        <v>0</v>
      </c>
      <c r="CE968" s="12">
        <f t="shared" si="863"/>
        <v>0</v>
      </c>
    </row>
    <row r="969" spans="8:83" ht="18" customHeight="1">
      <c r="H969"/>
      <c r="I969"/>
      <c r="J969"/>
      <c r="AA969" s="16">
        <f t="shared" si="811"/>
        <v>0</v>
      </c>
      <c r="AB969" s="16">
        <f t="shared" si="812"/>
        <v>0</v>
      </c>
      <c r="AC969" s="16">
        <f t="shared" si="813"/>
        <v>0</v>
      </c>
      <c r="AD969" s="16">
        <f t="shared" si="814"/>
        <v>0</v>
      </c>
      <c r="AE969" s="16">
        <f t="shared" si="815"/>
        <v>0</v>
      </c>
      <c r="AF969" s="16">
        <f t="shared" si="816"/>
        <v>0</v>
      </c>
      <c r="AG969" s="16">
        <f t="shared" si="817"/>
        <v>0</v>
      </c>
      <c r="AH969" s="16">
        <f t="shared" si="818"/>
        <v>0</v>
      </c>
      <c r="AI969" s="16">
        <f t="shared" si="819"/>
        <v>0</v>
      </c>
      <c r="AJ969" s="15">
        <f t="shared" si="820"/>
        <v>0.42990838161300676</v>
      </c>
      <c r="AK969" s="6">
        <f t="shared" si="810"/>
        <v>0</v>
      </c>
      <c r="AL969" s="6">
        <f t="shared" si="810"/>
        <v>0</v>
      </c>
      <c r="AM969" s="6">
        <f t="shared" si="810"/>
        <v>0</v>
      </c>
      <c r="AN969" s="6">
        <f t="shared" si="810"/>
        <v>0</v>
      </c>
      <c r="AO969" s="9">
        <f t="shared" si="821"/>
        <v>0</v>
      </c>
      <c r="AP969" s="9">
        <f t="shared" si="822"/>
        <v>0</v>
      </c>
      <c r="AQ969" s="9">
        <f t="shared" si="823"/>
        <v>0</v>
      </c>
      <c r="AR969" s="9">
        <f t="shared" si="824"/>
        <v>0</v>
      </c>
      <c r="AS969" s="9">
        <f t="shared" si="862"/>
        <v>0</v>
      </c>
      <c r="AT969" s="9">
        <f t="shared" si="825"/>
        <v>0</v>
      </c>
      <c r="AU969" s="9">
        <f t="shared" si="826"/>
        <v>0</v>
      </c>
      <c r="AV969" s="9">
        <f t="shared" si="827"/>
        <v>0</v>
      </c>
      <c r="AW969" s="9">
        <f t="shared" si="828"/>
        <v>0</v>
      </c>
      <c r="AX969" s="9">
        <f t="shared" si="829"/>
        <v>0</v>
      </c>
      <c r="AY969" s="9">
        <f t="shared" si="830"/>
        <v>0</v>
      </c>
      <c r="AZ969" s="9">
        <f t="shared" si="831"/>
        <v>0</v>
      </c>
      <c r="BA969" s="9">
        <f t="shared" si="832"/>
        <v>0</v>
      </c>
      <c r="BB969" s="9">
        <f t="shared" si="833"/>
        <v>0</v>
      </c>
      <c r="BC969" s="9">
        <f t="shared" si="834"/>
        <v>0</v>
      </c>
      <c r="BD969" s="9">
        <f t="shared" si="835"/>
        <v>0</v>
      </c>
      <c r="BE969" s="9">
        <f t="shared" si="836"/>
        <v>0</v>
      </c>
      <c r="BF969" s="9">
        <f t="shared" si="837"/>
        <v>0</v>
      </c>
      <c r="BG969" s="9">
        <f t="shared" si="838"/>
        <v>0</v>
      </c>
      <c r="BH969" s="9">
        <f t="shared" si="839"/>
        <v>0</v>
      </c>
      <c r="BI969" s="9">
        <f t="shared" si="840"/>
        <v>0</v>
      </c>
      <c r="BJ969" s="6">
        <f t="shared" si="841"/>
        <v>0</v>
      </c>
      <c r="BK969" s="6">
        <f t="shared" si="842"/>
        <v>0</v>
      </c>
      <c r="BL969" s="6">
        <f t="shared" si="843"/>
        <v>0</v>
      </c>
      <c r="BM969" s="10">
        <f t="shared" si="844"/>
        <v>0</v>
      </c>
      <c r="BN969" s="10">
        <f t="shared" si="845"/>
        <v>0</v>
      </c>
      <c r="BO969" s="10">
        <f t="shared" si="846"/>
        <v>0</v>
      </c>
      <c r="BP969" s="11">
        <f t="shared" si="847"/>
        <v>0</v>
      </c>
      <c r="BQ969" s="11">
        <f t="shared" si="848"/>
        <v>0</v>
      </c>
      <c r="BR969" s="11">
        <f t="shared" si="849"/>
        <v>0</v>
      </c>
      <c r="BS969" s="10">
        <f t="shared" si="850"/>
        <v>0</v>
      </c>
      <c r="BT969" s="10">
        <f t="shared" si="851"/>
        <v>0</v>
      </c>
      <c r="BU969" s="10">
        <f t="shared" si="852"/>
        <v>0</v>
      </c>
      <c r="BV969" s="10">
        <f t="shared" si="853"/>
        <v>0</v>
      </c>
      <c r="BW969" s="10">
        <f t="shared" si="854"/>
        <v>0</v>
      </c>
      <c r="BX969" s="10">
        <f t="shared" si="855"/>
        <v>0</v>
      </c>
      <c r="BY969" s="10">
        <f t="shared" si="856"/>
        <v>0</v>
      </c>
      <c r="BZ969" s="10">
        <f t="shared" si="857"/>
        <v>0</v>
      </c>
      <c r="CA969" s="10">
        <f t="shared" si="858"/>
        <v>0</v>
      </c>
      <c r="CB969" s="9">
        <f t="shared" si="859"/>
        <v>0</v>
      </c>
      <c r="CC969" s="9">
        <f t="shared" si="860"/>
        <v>0</v>
      </c>
      <c r="CD969" s="9">
        <f t="shared" si="861"/>
        <v>0</v>
      </c>
      <c r="CE969" s="12">
        <f t="shared" si="863"/>
        <v>0</v>
      </c>
    </row>
    <row r="970" spans="8:83" ht="18" customHeight="1">
      <c r="H970"/>
      <c r="I970"/>
      <c r="J970"/>
      <c r="AA970" s="16">
        <f t="shared" si="811"/>
        <v>0</v>
      </c>
      <c r="AB970" s="16">
        <f t="shared" si="812"/>
        <v>0</v>
      </c>
      <c r="AC970" s="16">
        <f t="shared" si="813"/>
        <v>0</v>
      </c>
      <c r="AD970" s="16">
        <f t="shared" si="814"/>
        <v>0</v>
      </c>
      <c r="AE970" s="16">
        <f t="shared" si="815"/>
        <v>0</v>
      </c>
      <c r="AF970" s="16">
        <f t="shared" si="816"/>
        <v>0</v>
      </c>
      <c r="AG970" s="16">
        <f t="shared" si="817"/>
        <v>0</v>
      </c>
      <c r="AH970" s="16">
        <f t="shared" si="818"/>
        <v>0</v>
      </c>
      <c r="AI970" s="16">
        <f t="shared" si="819"/>
        <v>0</v>
      </c>
      <c r="AJ970" s="15">
        <f t="shared" si="820"/>
        <v>0.42990838161300676</v>
      </c>
      <c r="AK970" s="6">
        <f t="shared" si="810"/>
        <v>0</v>
      </c>
      <c r="AL970" s="6">
        <f t="shared" si="810"/>
        <v>0</v>
      </c>
      <c r="AM970" s="6">
        <f t="shared" si="810"/>
        <v>0</v>
      </c>
      <c r="AN970" s="6">
        <f t="shared" si="810"/>
        <v>0</v>
      </c>
      <c r="AO970" s="9">
        <f t="shared" si="821"/>
        <v>0</v>
      </c>
      <c r="AP970" s="9">
        <f t="shared" si="822"/>
        <v>0</v>
      </c>
      <c r="AQ970" s="9">
        <f t="shared" si="823"/>
        <v>0</v>
      </c>
      <c r="AR970" s="9">
        <f t="shared" si="824"/>
        <v>0</v>
      </c>
      <c r="AS970" s="9">
        <f t="shared" si="862"/>
        <v>0</v>
      </c>
      <c r="AT970" s="9">
        <f t="shared" si="825"/>
        <v>0</v>
      </c>
      <c r="AU970" s="9">
        <f t="shared" si="826"/>
        <v>0</v>
      </c>
      <c r="AV970" s="9">
        <f t="shared" si="827"/>
        <v>0</v>
      </c>
      <c r="AW970" s="9">
        <f t="shared" si="828"/>
        <v>0</v>
      </c>
      <c r="AX970" s="9">
        <f t="shared" si="829"/>
        <v>0</v>
      </c>
      <c r="AY970" s="9">
        <f t="shared" si="830"/>
        <v>0</v>
      </c>
      <c r="AZ970" s="9">
        <f t="shared" si="831"/>
        <v>0</v>
      </c>
      <c r="BA970" s="9">
        <f t="shared" si="832"/>
        <v>0</v>
      </c>
      <c r="BB970" s="9">
        <f t="shared" si="833"/>
        <v>0</v>
      </c>
      <c r="BC970" s="9">
        <f t="shared" si="834"/>
        <v>0</v>
      </c>
      <c r="BD970" s="9">
        <f t="shared" si="835"/>
        <v>0</v>
      </c>
      <c r="BE970" s="9">
        <f t="shared" si="836"/>
        <v>0</v>
      </c>
      <c r="BF970" s="9">
        <f t="shared" si="837"/>
        <v>0</v>
      </c>
      <c r="BG970" s="9">
        <f t="shared" si="838"/>
        <v>0</v>
      </c>
      <c r="BH970" s="9">
        <f t="shared" si="839"/>
        <v>0</v>
      </c>
      <c r="BI970" s="9">
        <f t="shared" si="840"/>
        <v>0</v>
      </c>
      <c r="BJ970" s="6">
        <f t="shared" si="841"/>
        <v>0</v>
      </c>
      <c r="BK970" s="6">
        <f t="shared" si="842"/>
        <v>0</v>
      </c>
      <c r="BL970" s="6">
        <f t="shared" si="843"/>
        <v>0</v>
      </c>
      <c r="BM970" s="10">
        <f t="shared" si="844"/>
        <v>0</v>
      </c>
      <c r="BN970" s="10">
        <f t="shared" si="845"/>
        <v>0</v>
      </c>
      <c r="BO970" s="10">
        <f t="shared" si="846"/>
        <v>0</v>
      </c>
      <c r="BP970" s="11">
        <f t="shared" si="847"/>
        <v>0</v>
      </c>
      <c r="BQ970" s="11">
        <f t="shared" si="848"/>
        <v>0</v>
      </c>
      <c r="BR970" s="11">
        <f t="shared" si="849"/>
        <v>0</v>
      </c>
      <c r="BS970" s="10">
        <f t="shared" si="850"/>
        <v>0</v>
      </c>
      <c r="BT970" s="10">
        <f t="shared" si="851"/>
        <v>0</v>
      </c>
      <c r="BU970" s="10">
        <f t="shared" si="852"/>
        <v>0</v>
      </c>
      <c r="BV970" s="10">
        <f t="shared" si="853"/>
        <v>0</v>
      </c>
      <c r="BW970" s="10">
        <f t="shared" si="854"/>
        <v>0</v>
      </c>
      <c r="BX970" s="10">
        <f t="shared" si="855"/>
        <v>0</v>
      </c>
      <c r="BY970" s="10">
        <f t="shared" si="856"/>
        <v>0</v>
      </c>
      <c r="BZ970" s="10">
        <f t="shared" si="857"/>
        <v>0</v>
      </c>
      <c r="CA970" s="10">
        <f t="shared" si="858"/>
        <v>0</v>
      </c>
      <c r="CB970" s="9">
        <f t="shared" si="859"/>
        <v>0</v>
      </c>
      <c r="CC970" s="9">
        <f t="shared" si="860"/>
        <v>0</v>
      </c>
      <c r="CD970" s="9">
        <f t="shared" si="861"/>
        <v>0</v>
      </c>
      <c r="CE970" s="12">
        <f t="shared" si="863"/>
        <v>0</v>
      </c>
    </row>
    <row r="971" spans="8:83" ht="18" customHeight="1">
      <c r="H971"/>
      <c r="I971"/>
      <c r="J971"/>
      <c r="AA971" s="16">
        <f t="shared" si="811"/>
        <v>0</v>
      </c>
      <c r="AB971" s="16">
        <f t="shared" si="812"/>
        <v>0</v>
      </c>
      <c r="AC971" s="16">
        <f t="shared" si="813"/>
        <v>0</v>
      </c>
      <c r="AD971" s="16">
        <f t="shared" si="814"/>
        <v>0</v>
      </c>
      <c r="AE971" s="16">
        <f t="shared" si="815"/>
        <v>0</v>
      </c>
      <c r="AF971" s="16">
        <f t="shared" si="816"/>
        <v>0</v>
      </c>
      <c r="AG971" s="16">
        <f t="shared" si="817"/>
        <v>0</v>
      </c>
      <c r="AH971" s="16">
        <f t="shared" si="818"/>
        <v>0</v>
      </c>
      <c r="AI971" s="16">
        <f t="shared" si="819"/>
        <v>0</v>
      </c>
      <c r="AJ971" s="15">
        <f t="shared" si="820"/>
        <v>0.42990838161300676</v>
      </c>
      <c r="AK971" s="6">
        <f t="shared" si="810"/>
        <v>0</v>
      </c>
      <c r="AL971" s="6">
        <f t="shared" si="810"/>
        <v>0</v>
      </c>
      <c r="AM971" s="6">
        <f t="shared" si="810"/>
        <v>0</v>
      </c>
      <c r="AN971" s="6">
        <f t="shared" si="810"/>
        <v>0</v>
      </c>
      <c r="AO971" s="9">
        <f t="shared" si="821"/>
        <v>0</v>
      </c>
      <c r="AP971" s="9">
        <f t="shared" si="822"/>
        <v>0</v>
      </c>
      <c r="AQ971" s="9">
        <f t="shared" si="823"/>
        <v>0</v>
      </c>
      <c r="AR971" s="9">
        <f t="shared" si="824"/>
        <v>0</v>
      </c>
      <c r="AS971" s="9">
        <f t="shared" si="862"/>
        <v>0</v>
      </c>
      <c r="AT971" s="9">
        <f t="shared" si="825"/>
        <v>0</v>
      </c>
      <c r="AU971" s="9">
        <f t="shared" si="826"/>
        <v>0</v>
      </c>
      <c r="AV971" s="9">
        <f t="shared" si="827"/>
        <v>0</v>
      </c>
      <c r="AW971" s="9">
        <f t="shared" si="828"/>
        <v>0</v>
      </c>
      <c r="AX971" s="9">
        <f t="shared" si="829"/>
        <v>0</v>
      </c>
      <c r="AY971" s="9">
        <f t="shared" si="830"/>
        <v>0</v>
      </c>
      <c r="AZ971" s="9">
        <f t="shared" si="831"/>
        <v>0</v>
      </c>
      <c r="BA971" s="9">
        <f t="shared" si="832"/>
        <v>0</v>
      </c>
      <c r="BB971" s="9">
        <f t="shared" si="833"/>
        <v>0</v>
      </c>
      <c r="BC971" s="9">
        <f t="shared" si="834"/>
        <v>0</v>
      </c>
      <c r="BD971" s="9">
        <f t="shared" si="835"/>
        <v>0</v>
      </c>
      <c r="BE971" s="9">
        <f t="shared" si="836"/>
        <v>0</v>
      </c>
      <c r="BF971" s="9">
        <f t="shared" si="837"/>
        <v>0</v>
      </c>
      <c r="BG971" s="9">
        <f t="shared" si="838"/>
        <v>0</v>
      </c>
      <c r="BH971" s="9">
        <f t="shared" si="839"/>
        <v>0</v>
      </c>
      <c r="BI971" s="9">
        <f t="shared" si="840"/>
        <v>0</v>
      </c>
      <c r="BJ971" s="6">
        <f t="shared" si="841"/>
        <v>0</v>
      </c>
      <c r="BK971" s="6">
        <f t="shared" si="842"/>
        <v>0</v>
      </c>
      <c r="BL971" s="6">
        <f t="shared" si="843"/>
        <v>0</v>
      </c>
      <c r="BM971" s="10">
        <f t="shared" si="844"/>
        <v>0</v>
      </c>
      <c r="BN971" s="10">
        <f t="shared" si="845"/>
        <v>0</v>
      </c>
      <c r="BO971" s="10">
        <f t="shared" si="846"/>
        <v>0</v>
      </c>
      <c r="BP971" s="11">
        <f t="shared" si="847"/>
        <v>0</v>
      </c>
      <c r="BQ971" s="11">
        <f t="shared" si="848"/>
        <v>0</v>
      </c>
      <c r="BR971" s="11">
        <f t="shared" si="849"/>
        <v>0</v>
      </c>
      <c r="BS971" s="10">
        <f t="shared" si="850"/>
        <v>0</v>
      </c>
      <c r="BT971" s="10">
        <f t="shared" si="851"/>
        <v>0</v>
      </c>
      <c r="BU971" s="10">
        <f t="shared" si="852"/>
        <v>0</v>
      </c>
      <c r="BV971" s="10">
        <f t="shared" si="853"/>
        <v>0</v>
      </c>
      <c r="BW971" s="10">
        <f t="shared" si="854"/>
        <v>0</v>
      </c>
      <c r="BX971" s="10">
        <f t="shared" si="855"/>
        <v>0</v>
      </c>
      <c r="BY971" s="10">
        <f t="shared" si="856"/>
        <v>0</v>
      </c>
      <c r="BZ971" s="10">
        <f t="shared" si="857"/>
        <v>0</v>
      </c>
      <c r="CA971" s="10">
        <f t="shared" si="858"/>
        <v>0</v>
      </c>
      <c r="CB971" s="9">
        <f t="shared" si="859"/>
        <v>0</v>
      </c>
      <c r="CC971" s="9">
        <f t="shared" si="860"/>
        <v>0</v>
      </c>
      <c r="CD971" s="9">
        <f t="shared" si="861"/>
        <v>0</v>
      </c>
      <c r="CE971" s="12">
        <f t="shared" si="863"/>
        <v>0</v>
      </c>
    </row>
    <row r="972" spans="8:83" ht="18" customHeight="1">
      <c r="H972"/>
      <c r="I972"/>
      <c r="J972"/>
      <c r="AA972" s="16">
        <f t="shared" si="811"/>
        <v>0</v>
      </c>
      <c r="AB972" s="16">
        <f t="shared" si="812"/>
        <v>0</v>
      </c>
      <c r="AC972" s="16">
        <f t="shared" si="813"/>
        <v>0</v>
      </c>
      <c r="AD972" s="16">
        <f t="shared" si="814"/>
        <v>0</v>
      </c>
      <c r="AE972" s="16">
        <f t="shared" si="815"/>
        <v>0</v>
      </c>
      <c r="AF972" s="16">
        <f t="shared" si="816"/>
        <v>0</v>
      </c>
      <c r="AG972" s="16">
        <f t="shared" si="817"/>
        <v>0</v>
      </c>
      <c r="AH972" s="16">
        <f t="shared" si="818"/>
        <v>0</v>
      </c>
      <c r="AI972" s="16">
        <f t="shared" si="819"/>
        <v>0</v>
      </c>
      <c r="AJ972" s="15">
        <f t="shared" si="820"/>
        <v>0.42990838161300676</v>
      </c>
      <c r="AK972" s="6">
        <f t="shared" si="810"/>
        <v>0</v>
      </c>
      <c r="AL972" s="6">
        <f t="shared" si="810"/>
        <v>0</v>
      </c>
      <c r="AM972" s="6">
        <f t="shared" si="810"/>
        <v>0</v>
      </c>
      <c r="AN972" s="6">
        <f t="shared" si="810"/>
        <v>0</v>
      </c>
      <c r="AO972" s="9">
        <f t="shared" si="821"/>
        <v>0</v>
      </c>
      <c r="AP972" s="9">
        <f t="shared" si="822"/>
        <v>0</v>
      </c>
      <c r="AQ972" s="9">
        <f t="shared" si="823"/>
        <v>0</v>
      </c>
      <c r="AR972" s="9">
        <f t="shared" si="824"/>
        <v>0</v>
      </c>
      <c r="AS972" s="9">
        <f t="shared" si="862"/>
        <v>0</v>
      </c>
      <c r="AT972" s="9">
        <f t="shared" si="825"/>
        <v>0</v>
      </c>
      <c r="AU972" s="9">
        <f t="shared" si="826"/>
        <v>0</v>
      </c>
      <c r="AV972" s="9">
        <f t="shared" si="827"/>
        <v>0</v>
      </c>
      <c r="AW972" s="9">
        <f t="shared" si="828"/>
        <v>0</v>
      </c>
      <c r="AX972" s="9">
        <f t="shared" si="829"/>
        <v>0</v>
      </c>
      <c r="AY972" s="9">
        <f t="shared" si="830"/>
        <v>0</v>
      </c>
      <c r="AZ972" s="9">
        <f t="shared" si="831"/>
        <v>0</v>
      </c>
      <c r="BA972" s="9">
        <f t="shared" si="832"/>
        <v>0</v>
      </c>
      <c r="BB972" s="9">
        <f t="shared" si="833"/>
        <v>0</v>
      </c>
      <c r="BC972" s="9">
        <f t="shared" si="834"/>
        <v>0</v>
      </c>
      <c r="BD972" s="9">
        <f t="shared" si="835"/>
        <v>0</v>
      </c>
      <c r="BE972" s="9">
        <f t="shared" si="836"/>
        <v>0</v>
      </c>
      <c r="BF972" s="9">
        <f t="shared" si="837"/>
        <v>0</v>
      </c>
      <c r="BG972" s="9">
        <f t="shared" si="838"/>
        <v>0</v>
      </c>
      <c r="BH972" s="9">
        <f t="shared" si="839"/>
        <v>0</v>
      </c>
      <c r="BI972" s="9">
        <f t="shared" si="840"/>
        <v>0</v>
      </c>
      <c r="BJ972" s="6">
        <f t="shared" si="841"/>
        <v>0</v>
      </c>
      <c r="BK972" s="6">
        <f t="shared" si="842"/>
        <v>0</v>
      </c>
      <c r="BL972" s="6">
        <f t="shared" si="843"/>
        <v>0</v>
      </c>
      <c r="BM972" s="10">
        <f t="shared" si="844"/>
        <v>0</v>
      </c>
      <c r="BN972" s="10">
        <f t="shared" si="845"/>
        <v>0</v>
      </c>
      <c r="BO972" s="10">
        <f t="shared" si="846"/>
        <v>0</v>
      </c>
      <c r="BP972" s="11">
        <f t="shared" si="847"/>
        <v>0</v>
      </c>
      <c r="BQ972" s="11">
        <f t="shared" si="848"/>
        <v>0</v>
      </c>
      <c r="BR972" s="11">
        <f t="shared" si="849"/>
        <v>0</v>
      </c>
      <c r="BS972" s="10">
        <f t="shared" si="850"/>
        <v>0</v>
      </c>
      <c r="BT972" s="10">
        <f t="shared" si="851"/>
        <v>0</v>
      </c>
      <c r="BU972" s="10">
        <f t="shared" si="852"/>
        <v>0</v>
      </c>
      <c r="BV972" s="10">
        <f t="shared" si="853"/>
        <v>0</v>
      </c>
      <c r="BW972" s="10">
        <f t="shared" si="854"/>
        <v>0</v>
      </c>
      <c r="BX972" s="10">
        <f t="shared" si="855"/>
        <v>0</v>
      </c>
      <c r="BY972" s="10">
        <f t="shared" si="856"/>
        <v>0</v>
      </c>
      <c r="BZ972" s="10">
        <f t="shared" si="857"/>
        <v>0</v>
      </c>
      <c r="CA972" s="10">
        <f t="shared" si="858"/>
        <v>0</v>
      </c>
      <c r="CB972" s="9">
        <f t="shared" si="859"/>
        <v>0</v>
      </c>
      <c r="CC972" s="9">
        <f t="shared" si="860"/>
        <v>0</v>
      </c>
      <c r="CD972" s="9">
        <f t="shared" si="861"/>
        <v>0</v>
      </c>
      <c r="CE972" s="12">
        <f t="shared" si="863"/>
        <v>0</v>
      </c>
    </row>
    <row r="973" spans="8:83" ht="18" customHeight="1">
      <c r="H973"/>
      <c r="I973"/>
      <c r="J973"/>
      <c r="AA973" s="16">
        <f t="shared" si="811"/>
        <v>0</v>
      </c>
      <c r="AB973" s="16">
        <f t="shared" si="812"/>
        <v>0</v>
      </c>
      <c r="AC973" s="16">
        <f t="shared" si="813"/>
        <v>0</v>
      </c>
      <c r="AD973" s="16">
        <f t="shared" si="814"/>
        <v>0</v>
      </c>
      <c r="AE973" s="16">
        <f t="shared" si="815"/>
        <v>0</v>
      </c>
      <c r="AF973" s="16">
        <f t="shared" si="816"/>
        <v>0</v>
      </c>
      <c r="AG973" s="16">
        <f t="shared" si="817"/>
        <v>0</v>
      </c>
      <c r="AH973" s="16">
        <f t="shared" si="818"/>
        <v>0</v>
      </c>
      <c r="AI973" s="16">
        <f t="shared" si="819"/>
        <v>0</v>
      </c>
      <c r="AJ973" s="15">
        <f t="shared" si="820"/>
        <v>0.42990838161300676</v>
      </c>
      <c r="AK973" s="6">
        <f t="shared" si="810"/>
        <v>0</v>
      </c>
      <c r="AL973" s="6">
        <f t="shared" si="810"/>
        <v>0</v>
      </c>
      <c r="AM973" s="6">
        <f t="shared" si="810"/>
        <v>0</v>
      </c>
      <c r="AN973" s="6">
        <f t="shared" si="810"/>
        <v>0</v>
      </c>
      <c r="AO973" s="9">
        <f t="shared" si="821"/>
        <v>0</v>
      </c>
      <c r="AP973" s="9">
        <f t="shared" si="822"/>
        <v>0</v>
      </c>
      <c r="AQ973" s="9">
        <f t="shared" si="823"/>
        <v>0</v>
      </c>
      <c r="AR973" s="9">
        <f t="shared" si="824"/>
        <v>0</v>
      </c>
      <c r="AS973" s="9">
        <f t="shared" si="862"/>
        <v>0</v>
      </c>
      <c r="AT973" s="9">
        <f t="shared" si="825"/>
        <v>0</v>
      </c>
      <c r="AU973" s="9">
        <f t="shared" si="826"/>
        <v>0</v>
      </c>
      <c r="AV973" s="9">
        <f t="shared" si="827"/>
        <v>0</v>
      </c>
      <c r="AW973" s="9">
        <f t="shared" si="828"/>
        <v>0</v>
      </c>
      <c r="AX973" s="9">
        <f t="shared" si="829"/>
        <v>0</v>
      </c>
      <c r="AY973" s="9">
        <f t="shared" si="830"/>
        <v>0</v>
      </c>
      <c r="AZ973" s="9">
        <f t="shared" si="831"/>
        <v>0</v>
      </c>
      <c r="BA973" s="9">
        <f t="shared" si="832"/>
        <v>0</v>
      </c>
      <c r="BB973" s="9">
        <f t="shared" si="833"/>
        <v>0</v>
      </c>
      <c r="BC973" s="9">
        <f t="shared" si="834"/>
        <v>0</v>
      </c>
      <c r="BD973" s="9">
        <f t="shared" si="835"/>
        <v>0</v>
      </c>
      <c r="BE973" s="9">
        <f t="shared" si="836"/>
        <v>0</v>
      </c>
      <c r="BF973" s="9">
        <f t="shared" si="837"/>
        <v>0</v>
      </c>
      <c r="BG973" s="9">
        <f t="shared" si="838"/>
        <v>0</v>
      </c>
      <c r="BH973" s="9">
        <f t="shared" si="839"/>
        <v>0</v>
      </c>
      <c r="BI973" s="9">
        <f t="shared" si="840"/>
        <v>0</v>
      </c>
      <c r="BJ973" s="6">
        <f t="shared" si="841"/>
        <v>0</v>
      </c>
      <c r="BK973" s="6">
        <f t="shared" si="842"/>
        <v>0</v>
      </c>
      <c r="BL973" s="6">
        <f t="shared" si="843"/>
        <v>0</v>
      </c>
      <c r="BM973" s="10">
        <f t="shared" si="844"/>
        <v>0</v>
      </c>
      <c r="BN973" s="10">
        <f t="shared" si="845"/>
        <v>0</v>
      </c>
      <c r="BO973" s="10">
        <f t="shared" si="846"/>
        <v>0</v>
      </c>
      <c r="BP973" s="11">
        <f t="shared" si="847"/>
        <v>0</v>
      </c>
      <c r="BQ973" s="11">
        <f t="shared" si="848"/>
        <v>0</v>
      </c>
      <c r="BR973" s="11">
        <f t="shared" si="849"/>
        <v>0</v>
      </c>
      <c r="BS973" s="10">
        <f t="shared" si="850"/>
        <v>0</v>
      </c>
      <c r="BT973" s="10">
        <f t="shared" si="851"/>
        <v>0</v>
      </c>
      <c r="BU973" s="10">
        <f t="shared" si="852"/>
        <v>0</v>
      </c>
      <c r="BV973" s="10">
        <f t="shared" si="853"/>
        <v>0</v>
      </c>
      <c r="BW973" s="10">
        <f t="shared" si="854"/>
        <v>0</v>
      </c>
      <c r="BX973" s="10">
        <f t="shared" si="855"/>
        <v>0</v>
      </c>
      <c r="BY973" s="10">
        <f t="shared" si="856"/>
        <v>0</v>
      </c>
      <c r="BZ973" s="10">
        <f t="shared" si="857"/>
        <v>0</v>
      </c>
      <c r="CA973" s="10">
        <f t="shared" si="858"/>
        <v>0</v>
      </c>
      <c r="CB973" s="9">
        <f t="shared" si="859"/>
        <v>0</v>
      </c>
      <c r="CC973" s="9">
        <f t="shared" si="860"/>
        <v>0</v>
      </c>
      <c r="CD973" s="9">
        <f t="shared" si="861"/>
        <v>0</v>
      </c>
      <c r="CE973" s="12">
        <f t="shared" si="863"/>
        <v>0</v>
      </c>
    </row>
    <row r="974" spans="8:83" ht="18" customHeight="1">
      <c r="H974"/>
      <c r="I974"/>
      <c r="J974"/>
      <c r="AA974" s="16">
        <f t="shared" si="811"/>
        <v>0</v>
      </c>
      <c r="AB974" s="16">
        <f t="shared" si="812"/>
        <v>0</v>
      </c>
      <c r="AC974" s="16">
        <f t="shared" si="813"/>
        <v>0</v>
      </c>
      <c r="AD974" s="16">
        <f t="shared" si="814"/>
        <v>0</v>
      </c>
      <c r="AE974" s="16">
        <f t="shared" si="815"/>
        <v>0</v>
      </c>
      <c r="AF974" s="16">
        <f t="shared" si="816"/>
        <v>0</v>
      </c>
      <c r="AG974" s="16">
        <f t="shared" si="817"/>
        <v>0</v>
      </c>
      <c r="AH974" s="16">
        <f t="shared" si="818"/>
        <v>0</v>
      </c>
      <c r="AI974" s="16">
        <f t="shared" si="819"/>
        <v>0</v>
      </c>
      <c r="AJ974" s="15">
        <f t="shared" si="820"/>
        <v>0.42990838161300676</v>
      </c>
      <c r="AK974" s="6">
        <f t="shared" si="810"/>
        <v>0</v>
      </c>
      <c r="AL974" s="6">
        <f t="shared" si="810"/>
        <v>0</v>
      </c>
      <c r="AM974" s="6">
        <f t="shared" si="810"/>
        <v>0</v>
      </c>
      <c r="AN974" s="6">
        <f t="shared" si="810"/>
        <v>0</v>
      </c>
      <c r="AO974" s="9">
        <f t="shared" si="821"/>
        <v>0</v>
      </c>
      <c r="AP974" s="9">
        <f t="shared" si="822"/>
        <v>0</v>
      </c>
      <c r="AQ974" s="9">
        <f t="shared" si="823"/>
        <v>0</v>
      </c>
      <c r="AR974" s="9">
        <f t="shared" si="824"/>
        <v>0</v>
      </c>
      <c r="AS974" s="9">
        <f t="shared" si="862"/>
        <v>0</v>
      </c>
      <c r="AT974" s="9">
        <f t="shared" si="825"/>
        <v>0</v>
      </c>
      <c r="AU974" s="9">
        <f t="shared" si="826"/>
        <v>0</v>
      </c>
      <c r="AV974" s="9">
        <f t="shared" si="827"/>
        <v>0</v>
      </c>
      <c r="AW974" s="9">
        <f t="shared" si="828"/>
        <v>0</v>
      </c>
      <c r="AX974" s="9">
        <f t="shared" si="829"/>
        <v>0</v>
      </c>
      <c r="AY974" s="9">
        <f t="shared" si="830"/>
        <v>0</v>
      </c>
      <c r="AZ974" s="9">
        <f t="shared" si="831"/>
        <v>0</v>
      </c>
      <c r="BA974" s="9">
        <f t="shared" si="832"/>
        <v>0</v>
      </c>
      <c r="BB974" s="9">
        <f t="shared" si="833"/>
        <v>0</v>
      </c>
      <c r="BC974" s="9">
        <f t="shared" si="834"/>
        <v>0</v>
      </c>
      <c r="BD974" s="9">
        <f t="shared" si="835"/>
        <v>0</v>
      </c>
      <c r="BE974" s="9">
        <f t="shared" si="836"/>
        <v>0</v>
      </c>
      <c r="BF974" s="9">
        <f t="shared" si="837"/>
        <v>0</v>
      </c>
      <c r="BG974" s="9">
        <f t="shared" si="838"/>
        <v>0</v>
      </c>
      <c r="BH974" s="9">
        <f t="shared" si="839"/>
        <v>0</v>
      </c>
      <c r="BI974" s="9">
        <f t="shared" si="840"/>
        <v>0</v>
      </c>
      <c r="BJ974" s="6">
        <f t="shared" si="841"/>
        <v>0</v>
      </c>
      <c r="BK974" s="6">
        <f t="shared" si="842"/>
        <v>0</v>
      </c>
      <c r="BL974" s="6">
        <f t="shared" si="843"/>
        <v>0</v>
      </c>
      <c r="BM974" s="10">
        <f t="shared" si="844"/>
        <v>0</v>
      </c>
      <c r="BN974" s="10">
        <f t="shared" si="845"/>
        <v>0</v>
      </c>
      <c r="BO974" s="10">
        <f t="shared" si="846"/>
        <v>0</v>
      </c>
      <c r="BP974" s="11">
        <f t="shared" si="847"/>
        <v>0</v>
      </c>
      <c r="BQ974" s="11">
        <f t="shared" si="848"/>
        <v>0</v>
      </c>
      <c r="BR974" s="11">
        <f t="shared" si="849"/>
        <v>0</v>
      </c>
      <c r="BS974" s="10">
        <f t="shared" si="850"/>
        <v>0</v>
      </c>
      <c r="BT974" s="10">
        <f t="shared" si="851"/>
        <v>0</v>
      </c>
      <c r="BU974" s="10">
        <f t="shared" si="852"/>
        <v>0</v>
      </c>
      <c r="BV974" s="10">
        <f t="shared" si="853"/>
        <v>0</v>
      </c>
      <c r="BW974" s="10">
        <f t="shared" si="854"/>
        <v>0</v>
      </c>
      <c r="BX974" s="10">
        <f t="shared" si="855"/>
        <v>0</v>
      </c>
      <c r="BY974" s="10">
        <f t="shared" si="856"/>
        <v>0</v>
      </c>
      <c r="BZ974" s="10">
        <f t="shared" si="857"/>
        <v>0</v>
      </c>
      <c r="CA974" s="10">
        <f t="shared" si="858"/>
        <v>0</v>
      </c>
      <c r="CB974" s="9">
        <f t="shared" si="859"/>
        <v>0</v>
      </c>
      <c r="CC974" s="9">
        <f t="shared" si="860"/>
        <v>0</v>
      </c>
      <c r="CD974" s="9">
        <f t="shared" si="861"/>
        <v>0</v>
      </c>
      <c r="CE974" s="12">
        <f t="shared" si="863"/>
        <v>0</v>
      </c>
    </row>
    <row r="975" spans="8:83" ht="18" customHeight="1">
      <c r="H975"/>
      <c r="I975"/>
      <c r="J975"/>
      <c r="AA975" s="16">
        <f t="shared" si="811"/>
        <v>0</v>
      </c>
      <c r="AB975" s="16">
        <f t="shared" si="812"/>
        <v>0</v>
      </c>
      <c r="AC975" s="16">
        <f t="shared" si="813"/>
        <v>0</v>
      </c>
      <c r="AD975" s="16">
        <f t="shared" si="814"/>
        <v>0</v>
      </c>
      <c r="AE975" s="16">
        <f t="shared" si="815"/>
        <v>0</v>
      </c>
      <c r="AF975" s="16">
        <f t="shared" si="816"/>
        <v>0</v>
      </c>
      <c r="AG975" s="16">
        <f t="shared" si="817"/>
        <v>0</v>
      </c>
      <c r="AH975" s="16">
        <f t="shared" si="818"/>
        <v>0</v>
      </c>
      <c r="AI975" s="16">
        <f t="shared" si="819"/>
        <v>0</v>
      </c>
      <c r="AJ975" s="15">
        <f t="shared" si="820"/>
        <v>0.42990838161300676</v>
      </c>
      <c r="AK975" s="6">
        <f t="shared" si="810"/>
        <v>0</v>
      </c>
      <c r="AL975" s="6">
        <f t="shared" si="810"/>
        <v>0</v>
      </c>
      <c r="AM975" s="6">
        <f t="shared" si="810"/>
        <v>0</v>
      </c>
      <c r="AN975" s="6">
        <f t="shared" si="810"/>
        <v>0</v>
      </c>
      <c r="AO975" s="9">
        <f t="shared" si="821"/>
        <v>0</v>
      </c>
      <c r="AP975" s="9">
        <f t="shared" si="822"/>
        <v>0</v>
      </c>
      <c r="AQ975" s="9">
        <f t="shared" si="823"/>
        <v>0</v>
      </c>
      <c r="AR975" s="9">
        <f t="shared" si="824"/>
        <v>0</v>
      </c>
      <c r="AS975" s="9">
        <f t="shared" si="862"/>
        <v>0</v>
      </c>
      <c r="AT975" s="9">
        <f t="shared" si="825"/>
        <v>0</v>
      </c>
      <c r="AU975" s="9">
        <f t="shared" si="826"/>
        <v>0</v>
      </c>
      <c r="AV975" s="9">
        <f t="shared" si="827"/>
        <v>0</v>
      </c>
      <c r="AW975" s="9">
        <f t="shared" si="828"/>
        <v>0</v>
      </c>
      <c r="AX975" s="9">
        <f t="shared" si="829"/>
        <v>0</v>
      </c>
      <c r="AY975" s="9">
        <f t="shared" si="830"/>
        <v>0</v>
      </c>
      <c r="AZ975" s="9">
        <f t="shared" si="831"/>
        <v>0</v>
      </c>
      <c r="BA975" s="9">
        <f t="shared" si="832"/>
        <v>0</v>
      </c>
      <c r="BB975" s="9">
        <f t="shared" si="833"/>
        <v>0</v>
      </c>
      <c r="BC975" s="9">
        <f t="shared" si="834"/>
        <v>0</v>
      </c>
      <c r="BD975" s="9">
        <f t="shared" si="835"/>
        <v>0</v>
      </c>
      <c r="BE975" s="9">
        <f t="shared" si="836"/>
        <v>0</v>
      </c>
      <c r="BF975" s="9">
        <f t="shared" si="837"/>
        <v>0</v>
      </c>
      <c r="BG975" s="9">
        <f t="shared" si="838"/>
        <v>0</v>
      </c>
      <c r="BH975" s="9">
        <f t="shared" si="839"/>
        <v>0</v>
      </c>
      <c r="BI975" s="9">
        <f t="shared" si="840"/>
        <v>0</v>
      </c>
      <c r="BJ975" s="6">
        <f t="shared" si="841"/>
        <v>0</v>
      </c>
      <c r="BK975" s="6">
        <f t="shared" si="842"/>
        <v>0</v>
      </c>
      <c r="BL975" s="6">
        <f t="shared" si="843"/>
        <v>0</v>
      </c>
      <c r="BM975" s="10">
        <f t="shared" si="844"/>
        <v>0</v>
      </c>
      <c r="BN975" s="10">
        <f t="shared" si="845"/>
        <v>0</v>
      </c>
      <c r="BO975" s="10">
        <f t="shared" si="846"/>
        <v>0</v>
      </c>
      <c r="BP975" s="11">
        <f t="shared" si="847"/>
        <v>0</v>
      </c>
      <c r="BQ975" s="11">
        <f t="shared" si="848"/>
        <v>0</v>
      </c>
      <c r="BR975" s="11">
        <f t="shared" si="849"/>
        <v>0</v>
      </c>
      <c r="BS975" s="10">
        <f t="shared" si="850"/>
        <v>0</v>
      </c>
      <c r="BT975" s="10">
        <f t="shared" si="851"/>
        <v>0</v>
      </c>
      <c r="BU975" s="10">
        <f t="shared" si="852"/>
        <v>0</v>
      </c>
      <c r="BV975" s="10">
        <f t="shared" si="853"/>
        <v>0</v>
      </c>
      <c r="BW975" s="10">
        <f t="shared" si="854"/>
        <v>0</v>
      </c>
      <c r="BX975" s="10">
        <f t="shared" si="855"/>
        <v>0</v>
      </c>
      <c r="BY975" s="10">
        <f t="shared" si="856"/>
        <v>0</v>
      </c>
      <c r="BZ975" s="10">
        <f t="shared" si="857"/>
        <v>0</v>
      </c>
      <c r="CA975" s="10">
        <f t="shared" si="858"/>
        <v>0</v>
      </c>
      <c r="CB975" s="9">
        <f t="shared" si="859"/>
        <v>0</v>
      </c>
      <c r="CC975" s="9">
        <f t="shared" si="860"/>
        <v>0</v>
      </c>
      <c r="CD975" s="9">
        <f t="shared" si="861"/>
        <v>0</v>
      </c>
      <c r="CE975" s="12">
        <f t="shared" si="863"/>
        <v>0</v>
      </c>
    </row>
    <row r="976" spans="8:83" ht="18" customHeight="1">
      <c r="H976"/>
      <c r="I976"/>
      <c r="J976"/>
      <c r="AA976" s="16">
        <f t="shared" si="811"/>
        <v>0</v>
      </c>
      <c r="AB976" s="16">
        <f t="shared" si="812"/>
        <v>0</v>
      </c>
      <c r="AC976" s="16">
        <f t="shared" si="813"/>
        <v>0</v>
      </c>
      <c r="AD976" s="16">
        <f t="shared" si="814"/>
        <v>0</v>
      </c>
      <c r="AE976" s="16">
        <f t="shared" si="815"/>
        <v>0</v>
      </c>
      <c r="AF976" s="16">
        <f t="shared" si="816"/>
        <v>0</v>
      </c>
      <c r="AG976" s="16">
        <f t="shared" si="817"/>
        <v>0</v>
      </c>
      <c r="AH976" s="16">
        <f t="shared" si="818"/>
        <v>0</v>
      </c>
      <c r="AI976" s="16">
        <f t="shared" si="819"/>
        <v>0</v>
      </c>
      <c r="AJ976" s="15">
        <f t="shared" si="820"/>
        <v>0.42990838161300676</v>
      </c>
      <c r="AK976" s="6">
        <f t="shared" si="810"/>
        <v>0</v>
      </c>
      <c r="AL976" s="6">
        <f t="shared" si="810"/>
        <v>0</v>
      </c>
      <c r="AM976" s="6">
        <f t="shared" si="810"/>
        <v>0</v>
      </c>
      <c r="AN976" s="6">
        <f t="shared" si="810"/>
        <v>0</v>
      </c>
      <c r="AO976" s="9">
        <f t="shared" si="821"/>
        <v>0</v>
      </c>
      <c r="AP976" s="9">
        <f t="shared" si="822"/>
        <v>0</v>
      </c>
      <c r="AQ976" s="9">
        <f t="shared" si="823"/>
        <v>0</v>
      </c>
      <c r="AR976" s="9">
        <f t="shared" si="824"/>
        <v>0</v>
      </c>
      <c r="AS976" s="9">
        <f t="shared" si="862"/>
        <v>0</v>
      </c>
      <c r="AT976" s="9">
        <f t="shared" si="825"/>
        <v>0</v>
      </c>
      <c r="AU976" s="9">
        <f t="shared" si="826"/>
        <v>0</v>
      </c>
      <c r="AV976" s="9">
        <f t="shared" si="827"/>
        <v>0</v>
      </c>
      <c r="AW976" s="9">
        <f t="shared" si="828"/>
        <v>0</v>
      </c>
      <c r="AX976" s="9">
        <f t="shared" si="829"/>
        <v>0</v>
      </c>
      <c r="AY976" s="9">
        <f t="shared" si="830"/>
        <v>0</v>
      </c>
      <c r="AZ976" s="9">
        <f t="shared" si="831"/>
        <v>0</v>
      </c>
      <c r="BA976" s="9">
        <f t="shared" si="832"/>
        <v>0</v>
      </c>
      <c r="BB976" s="9">
        <f t="shared" si="833"/>
        <v>0</v>
      </c>
      <c r="BC976" s="9">
        <f t="shared" si="834"/>
        <v>0</v>
      </c>
      <c r="BD976" s="9">
        <f t="shared" si="835"/>
        <v>0</v>
      </c>
      <c r="BE976" s="9">
        <f t="shared" si="836"/>
        <v>0</v>
      </c>
      <c r="BF976" s="9">
        <f t="shared" si="837"/>
        <v>0</v>
      </c>
      <c r="BG976" s="9">
        <f t="shared" si="838"/>
        <v>0</v>
      </c>
      <c r="BH976" s="9">
        <f t="shared" si="839"/>
        <v>0</v>
      </c>
      <c r="BI976" s="9">
        <f t="shared" si="840"/>
        <v>0</v>
      </c>
      <c r="BJ976" s="6">
        <f t="shared" si="841"/>
        <v>0</v>
      </c>
      <c r="BK976" s="6">
        <f t="shared" si="842"/>
        <v>0</v>
      </c>
      <c r="BL976" s="6">
        <f t="shared" si="843"/>
        <v>0</v>
      </c>
      <c r="BM976" s="10">
        <f t="shared" si="844"/>
        <v>0</v>
      </c>
      <c r="BN976" s="10">
        <f t="shared" si="845"/>
        <v>0</v>
      </c>
      <c r="BO976" s="10">
        <f t="shared" si="846"/>
        <v>0</v>
      </c>
      <c r="BP976" s="11">
        <f t="shared" si="847"/>
        <v>0</v>
      </c>
      <c r="BQ976" s="11">
        <f t="shared" si="848"/>
        <v>0</v>
      </c>
      <c r="BR976" s="11">
        <f t="shared" si="849"/>
        <v>0</v>
      </c>
      <c r="BS976" s="10">
        <f t="shared" si="850"/>
        <v>0</v>
      </c>
      <c r="BT976" s="10">
        <f t="shared" si="851"/>
        <v>0</v>
      </c>
      <c r="BU976" s="10">
        <f t="shared" si="852"/>
        <v>0</v>
      </c>
      <c r="BV976" s="10">
        <f t="shared" si="853"/>
        <v>0</v>
      </c>
      <c r="BW976" s="10">
        <f t="shared" si="854"/>
        <v>0</v>
      </c>
      <c r="BX976" s="10">
        <f t="shared" si="855"/>
        <v>0</v>
      </c>
      <c r="BY976" s="10">
        <f t="shared" si="856"/>
        <v>0</v>
      </c>
      <c r="BZ976" s="10">
        <f t="shared" si="857"/>
        <v>0</v>
      </c>
      <c r="CA976" s="10">
        <f t="shared" si="858"/>
        <v>0</v>
      </c>
      <c r="CB976" s="9">
        <f t="shared" si="859"/>
        <v>0</v>
      </c>
      <c r="CC976" s="9">
        <f t="shared" si="860"/>
        <v>0</v>
      </c>
      <c r="CD976" s="9">
        <f t="shared" si="861"/>
        <v>0</v>
      </c>
      <c r="CE976" s="12">
        <f t="shared" si="863"/>
        <v>0</v>
      </c>
    </row>
    <row r="977" spans="8:83" ht="18" customHeight="1">
      <c r="H977"/>
      <c r="I977"/>
      <c r="J977"/>
      <c r="AA977" s="16">
        <f t="shared" si="811"/>
        <v>0</v>
      </c>
      <c r="AB977" s="16">
        <f t="shared" si="812"/>
        <v>0</v>
      </c>
      <c r="AC977" s="16">
        <f t="shared" si="813"/>
        <v>0</v>
      </c>
      <c r="AD977" s="16">
        <f t="shared" si="814"/>
        <v>0</v>
      </c>
      <c r="AE977" s="16">
        <f t="shared" si="815"/>
        <v>0</v>
      </c>
      <c r="AF977" s="16">
        <f t="shared" si="816"/>
        <v>0</v>
      </c>
      <c r="AG977" s="16">
        <f t="shared" si="817"/>
        <v>0</v>
      </c>
      <c r="AH977" s="16">
        <f t="shared" si="818"/>
        <v>0</v>
      </c>
      <c r="AI977" s="16">
        <f t="shared" si="819"/>
        <v>0</v>
      </c>
      <c r="AJ977" s="15">
        <f t="shared" si="820"/>
        <v>0.42990838161300676</v>
      </c>
      <c r="AK977" s="6">
        <f t="shared" si="810"/>
        <v>0</v>
      </c>
      <c r="AL977" s="6">
        <f t="shared" si="810"/>
        <v>0</v>
      </c>
      <c r="AM977" s="6">
        <f t="shared" si="810"/>
        <v>0</v>
      </c>
      <c r="AN977" s="6">
        <f t="shared" si="810"/>
        <v>0</v>
      </c>
      <c r="AO977" s="9">
        <f t="shared" si="821"/>
        <v>0</v>
      </c>
      <c r="AP977" s="9">
        <f t="shared" si="822"/>
        <v>0</v>
      </c>
      <c r="AQ977" s="9">
        <f t="shared" si="823"/>
        <v>0</v>
      </c>
      <c r="AR977" s="9">
        <f t="shared" si="824"/>
        <v>0</v>
      </c>
      <c r="AS977" s="9">
        <f t="shared" si="862"/>
        <v>0</v>
      </c>
      <c r="AT977" s="9">
        <f t="shared" si="825"/>
        <v>0</v>
      </c>
      <c r="AU977" s="9">
        <f t="shared" si="826"/>
        <v>0</v>
      </c>
      <c r="AV977" s="9">
        <f t="shared" si="827"/>
        <v>0</v>
      </c>
      <c r="AW977" s="9">
        <f t="shared" si="828"/>
        <v>0</v>
      </c>
      <c r="AX977" s="9">
        <f t="shared" si="829"/>
        <v>0</v>
      </c>
      <c r="AY977" s="9">
        <f t="shared" si="830"/>
        <v>0</v>
      </c>
      <c r="AZ977" s="9">
        <f t="shared" si="831"/>
        <v>0</v>
      </c>
      <c r="BA977" s="9">
        <f t="shared" si="832"/>
        <v>0</v>
      </c>
      <c r="BB977" s="9">
        <f t="shared" si="833"/>
        <v>0</v>
      </c>
      <c r="BC977" s="9">
        <f t="shared" si="834"/>
        <v>0</v>
      </c>
      <c r="BD977" s="9">
        <f t="shared" si="835"/>
        <v>0</v>
      </c>
      <c r="BE977" s="9">
        <f t="shared" si="836"/>
        <v>0</v>
      </c>
      <c r="BF977" s="9">
        <f t="shared" si="837"/>
        <v>0</v>
      </c>
      <c r="BG977" s="9">
        <f t="shared" si="838"/>
        <v>0</v>
      </c>
      <c r="BH977" s="9">
        <f t="shared" si="839"/>
        <v>0</v>
      </c>
      <c r="BI977" s="9">
        <f t="shared" si="840"/>
        <v>0</v>
      </c>
      <c r="BJ977" s="6">
        <f t="shared" si="841"/>
        <v>0</v>
      </c>
      <c r="BK977" s="6">
        <f t="shared" si="842"/>
        <v>0</v>
      </c>
      <c r="BL977" s="6">
        <f t="shared" si="843"/>
        <v>0</v>
      </c>
      <c r="BM977" s="10">
        <f t="shared" si="844"/>
        <v>0</v>
      </c>
      <c r="BN977" s="10">
        <f t="shared" si="845"/>
        <v>0</v>
      </c>
      <c r="BO977" s="10">
        <f t="shared" si="846"/>
        <v>0</v>
      </c>
      <c r="BP977" s="11">
        <f t="shared" si="847"/>
        <v>0</v>
      </c>
      <c r="BQ977" s="11">
        <f t="shared" si="848"/>
        <v>0</v>
      </c>
      <c r="BR977" s="11">
        <f t="shared" si="849"/>
        <v>0</v>
      </c>
      <c r="BS977" s="10">
        <f t="shared" si="850"/>
        <v>0</v>
      </c>
      <c r="BT977" s="10">
        <f t="shared" si="851"/>
        <v>0</v>
      </c>
      <c r="BU977" s="10">
        <f t="shared" si="852"/>
        <v>0</v>
      </c>
      <c r="BV977" s="10">
        <f t="shared" si="853"/>
        <v>0</v>
      </c>
      <c r="BW977" s="10">
        <f t="shared" si="854"/>
        <v>0</v>
      </c>
      <c r="BX977" s="10">
        <f t="shared" si="855"/>
        <v>0</v>
      </c>
      <c r="BY977" s="10">
        <f t="shared" si="856"/>
        <v>0</v>
      </c>
      <c r="BZ977" s="10">
        <f t="shared" si="857"/>
        <v>0</v>
      </c>
      <c r="CA977" s="10">
        <f t="shared" si="858"/>
        <v>0</v>
      </c>
      <c r="CB977" s="9">
        <f t="shared" si="859"/>
        <v>0</v>
      </c>
      <c r="CC977" s="9">
        <f t="shared" si="860"/>
        <v>0</v>
      </c>
      <c r="CD977" s="9">
        <f t="shared" si="861"/>
        <v>0</v>
      </c>
      <c r="CE977" s="12">
        <f t="shared" si="863"/>
        <v>0</v>
      </c>
    </row>
    <row r="978" spans="8:83" ht="18" customHeight="1">
      <c r="H978"/>
      <c r="I978"/>
      <c r="J978"/>
      <c r="AA978" s="16">
        <f t="shared" si="811"/>
        <v>0</v>
      </c>
      <c r="AB978" s="16">
        <f t="shared" si="812"/>
        <v>0</v>
      </c>
      <c r="AC978" s="16">
        <f t="shared" si="813"/>
        <v>0</v>
      </c>
      <c r="AD978" s="16">
        <f t="shared" si="814"/>
        <v>0</v>
      </c>
      <c r="AE978" s="16">
        <f t="shared" si="815"/>
        <v>0</v>
      </c>
      <c r="AF978" s="16">
        <f t="shared" si="816"/>
        <v>0</v>
      </c>
      <c r="AG978" s="16">
        <f t="shared" si="817"/>
        <v>0</v>
      </c>
      <c r="AH978" s="16">
        <f t="shared" si="818"/>
        <v>0</v>
      </c>
      <c r="AI978" s="16">
        <f t="shared" si="819"/>
        <v>0</v>
      </c>
      <c r="AJ978" s="15">
        <f t="shared" si="820"/>
        <v>0.42990838161300676</v>
      </c>
      <c r="AK978" s="6">
        <f t="shared" si="810"/>
        <v>0</v>
      </c>
      <c r="AL978" s="6">
        <f t="shared" si="810"/>
        <v>0</v>
      </c>
      <c r="AM978" s="6">
        <f t="shared" si="810"/>
        <v>0</v>
      </c>
      <c r="AN978" s="6">
        <f t="shared" ref="AK978:AN1000" si="864">IF(Q_perm&gt;0, 1.1,)</f>
        <v>0</v>
      </c>
      <c r="AO978" s="9">
        <f t="shared" si="821"/>
        <v>0</v>
      </c>
      <c r="AP978" s="9">
        <f t="shared" si="822"/>
        <v>0</v>
      </c>
      <c r="AQ978" s="9">
        <f t="shared" si="823"/>
        <v>0</v>
      </c>
      <c r="AR978" s="9">
        <f t="shared" si="824"/>
        <v>0</v>
      </c>
      <c r="AS978" s="9">
        <f t="shared" si="862"/>
        <v>0</v>
      </c>
      <c r="AT978" s="9">
        <f t="shared" si="825"/>
        <v>0</v>
      </c>
      <c r="AU978" s="9">
        <f t="shared" si="826"/>
        <v>0</v>
      </c>
      <c r="AV978" s="9">
        <f t="shared" si="827"/>
        <v>0</v>
      </c>
      <c r="AW978" s="9">
        <f t="shared" si="828"/>
        <v>0</v>
      </c>
      <c r="AX978" s="9">
        <f t="shared" si="829"/>
        <v>0</v>
      </c>
      <c r="AY978" s="9">
        <f t="shared" si="830"/>
        <v>0</v>
      </c>
      <c r="AZ978" s="9">
        <f t="shared" si="831"/>
        <v>0</v>
      </c>
      <c r="BA978" s="9">
        <f t="shared" si="832"/>
        <v>0</v>
      </c>
      <c r="BB978" s="9">
        <f t="shared" si="833"/>
        <v>0</v>
      </c>
      <c r="BC978" s="9">
        <f t="shared" si="834"/>
        <v>0</v>
      </c>
      <c r="BD978" s="9">
        <f t="shared" si="835"/>
        <v>0</v>
      </c>
      <c r="BE978" s="9">
        <f t="shared" si="836"/>
        <v>0</v>
      </c>
      <c r="BF978" s="9">
        <f t="shared" si="837"/>
        <v>0</v>
      </c>
      <c r="BG978" s="9">
        <f t="shared" si="838"/>
        <v>0</v>
      </c>
      <c r="BH978" s="9">
        <f t="shared" si="839"/>
        <v>0</v>
      </c>
      <c r="BI978" s="9">
        <f t="shared" si="840"/>
        <v>0</v>
      </c>
      <c r="BJ978" s="6">
        <f t="shared" si="841"/>
        <v>0</v>
      </c>
      <c r="BK978" s="6">
        <f t="shared" si="842"/>
        <v>0</v>
      </c>
      <c r="BL978" s="6">
        <f t="shared" si="843"/>
        <v>0</v>
      </c>
      <c r="BM978" s="10">
        <f t="shared" si="844"/>
        <v>0</v>
      </c>
      <c r="BN978" s="10">
        <f t="shared" si="845"/>
        <v>0</v>
      </c>
      <c r="BO978" s="10">
        <f t="shared" si="846"/>
        <v>0</v>
      </c>
      <c r="BP978" s="11">
        <f t="shared" si="847"/>
        <v>0</v>
      </c>
      <c r="BQ978" s="11">
        <f t="shared" si="848"/>
        <v>0</v>
      </c>
      <c r="BR978" s="11">
        <f t="shared" si="849"/>
        <v>0</v>
      </c>
      <c r="BS978" s="10">
        <f t="shared" si="850"/>
        <v>0</v>
      </c>
      <c r="BT978" s="10">
        <f t="shared" si="851"/>
        <v>0</v>
      </c>
      <c r="BU978" s="10">
        <f t="shared" si="852"/>
        <v>0</v>
      </c>
      <c r="BV978" s="10">
        <f t="shared" si="853"/>
        <v>0</v>
      </c>
      <c r="BW978" s="10">
        <f t="shared" si="854"/>
        <v>0</v>
      </c>
      <c r="BX978" s="10">
        <f t="shared" si="855"/>
        <v>0</v>
      </c>
      <c r="BY978" s="10">
        <f t="shared" si="856"/>
        <v>0</v>
      </c>
      <c r="BZ978" s="10">
        <f t="shared" si="857"/>
        <v>0</v>
      </c>
      <c r="CA978" s="10">
        <f t="shared" si="858"/>
        <v>0</v>
      </c>
      <c r="CB978" s="9">
        <f t="shared" si="859"/>
        <v>0</v>
      </c>
      <c r="CC978" s="9">
        <f t="shared" si="860"/>
        <v>0</v>
      </c>
      <c r="CD978" s="9">
        <f t="shared" si="861"/>
        <v>0</v>
      </c>
      <c r="CE978" s="12">
        <f t="shared" si="863"/>
        <v>0</v>
      </c>
    </row>
    <row r="979" spans="8:83" ht="18" customHeight="1">
      <c r="H979"/>
      <c r="I979"/>
      <c r="J979"/>
      <c r="AA979" s="16">
        <f t="shared" si="811"/>
        <v>0</v>
      </c>
      <c r="AB979" s="16">
        <f t="shared" si="812"/>
        <v>0</v>
      </c>
      <c r="AC979" s="16">
        <f t="shared" si="813"/>
        <v>0</v>
      </c>
      <c r="AD979" s="16">
        <f t="shared" si="814"/>
        <v>0</v>
      </c>
      <c r="AE979" s="16">
        <f t="shared" si="815"/>
        <v>0</v>
      </c>
      <c r="AF979" s="16">
        <f t="shared" si="816"/>
        <v>0</v>
      </c>
      <c r="AG979" s="16">
        <f t="shared" si="817"/>
        <v>0</v>
      </c>
      <c r="AH979" s="16">
        <f t="shared" si="818"/>
        <v>0</v>
      </c>
      <c r="AI979" s="16">
        <f t="shared" si="819"/>
        <v>0</v>
      </c>
      <c r="AJ979" s="15">
        <f t="shared" si="820"/>
        <v>0.42990838161300676</v>
      </c>
      <c r="AK979" s="6">
        <f t="shared" si="864"/>
        <v>0</v>
      </c>
      <c r="AL979" s="6">
        <f t="shared" si="864"/>
        <v>0</v>
      </c>
      <c r="AM979" s="6">
        <f t="shared" si="864"/>
        <v>0</v>
      </c>
      <c r="AN979" s="6">
        <f t="shared" si="864"/>
        <v>0</v>
      </c>
      <c r="AO979" s="9">
        <f t="shared" si="821"/>
        <v>0</v>
      </c>
      <c r="AP979" s="9">
        <f t="shared" si="822"/>
        <v>0</v>
      </c>
      <c r="AQ979" s="9">
        <f t="shared" si="823"/>
        <v>0</v>
      </c>
      <c r="AR979" s="9">
        <f t="shared" si="824"/>
        <v>0</v>
      </c>
      <c r="AS979" s="9">
        <f t="shared" si="862"/>
        <v>0</v>
      </c>
      <c r="AT979" s="9">
        <f t="shared" si="825"/>
        <v>0</v>
      </c>
      <c r="AU979" s="9">
        <f t="shared" si="826"/>
        <v>0</v>
      </c>
      <c r="AV979" s="9">
        <f t="shared" si="827"/>
        <v>0</v>
      </c>
      <c r="AW979" s="9">
        <f t="shared" si="828"/>
        <v>0</v>
      </c>
      <c r="AX979" s="9">
        <f t="shared" si="829"/>
        <v>0</v>
      </c>
      <c r="AY979" s="9">
        <f t="shared" si="830"/>
        <v>0</v>
      </c>
      <c r="AZ979" s="9">
        <f t="shared" si="831"/>
        <v>0</v>
      </c>
      <c r="BA979" s="9">
        <f t="shared" si="832"/>
        <v>0</v>
      </c>
      <c r="BB979" s="9">
        <f t="shared" si="833"/>
        <v>0</v>
      </c>
      <c r="BC979" s="9">
        <f t="shared" si="834"/>
        <v>0</v>
      </c>
      <c r="BD979" s="9">
        <f t="shared" si="835"/>
        <v>0</v>
      </c>
      <c r="BE979" s="9">
        <f t="shared" si="836"/>
        <v>0</v>
      </c>
      <c r="BF979" s="9">
        <f t="shared" si="837"/>
        <v>0</v>
      </c>
      <c r="BG979" s="9">
        <f t="shared" si="838"/>
        <v>0</v>
      </c>
      <c r="BH979" s="9">
        <f t="shared" si="839"/>
        <v>0</v>
      </c>
      <c r="BI979" s="9">
        <f t="shared" si="840"/>
        <v>0</v>
      </c>
      <c r="BJ979" s="6">
        <f t="shared" si="841"/>
        <v>0</v>
      </c>
      <c r="BK979" s="6">
        <f t="shared" si="842"/>
        <v>0</v>
      </c>
      <c r="BL979" s="6">
        <f t="shared" si="843"/>
        <v>0</v>
      </c>
      <c r="BM979" s="10">
        <f t="shared" si="844"/>
        <v>0</v>
      </c>
      <c r="BN979" s="10">
        <f t="shared" si="845"/>
        <v>0</v>
      </c>
      <c r="BO979" s="10">
        <f t="shared" si="846"/>
        <v>0</v>
      </c>
      <c r="BP979" s="11">
        <f t="shared" si="847"/>
        <v>0</v>
      </c>
      <c r="BQ979" s="11">
        <f t="shared" si="848"/>
        <v>0</v>
      </c>
      <c r="BR979" s="11">
        <f t="shared" si="849"/>
        <v>0</v>
      </c>
      <c r="BS979" s="10">
        <f t="shared" si="850"/>
        <v>0</v>
      </c>
      <c r="BT979" s="10">
        <f t="shared" si="851"/>
        <v>0</v>
      </c>
      <c r="BU979" s="10">
        <f t="shared" si="852"/>
        <v>0</v>
      </c>
      <c r="BV979" s="10">
        <f t="shared" si="853"/>
        <v>0</v>
      </c>
      <c r="BW979" s="10">
        <f t="shared" si="854"/>
        <v>0</v>
      </c>
      <c r="BX979" s="10">
        <f t="shared" si="855"/>
        <v>0</v>
      </c>
      <c r="BY979" s="10">
        <f t="shared" si="856"/>
        <v>0</v>
      </c>
      <c r="BZ979" s="10">
        <f t="shared" si="857"/>
        <v>0</v>
      </c>
      <c r="CA979" s="10">
        <f t="shared" si="858"/>
        <v>0</v>
      </c>
      <c r="CB979" s="9">
        <f t="shared" si="859"/>
        <v>0</v>
      </c>
      <c r="CC979" s="9">
        <f t="shared" si="860"/>
        <v>0</v>
      </c>
      <c r="CD979" s="9">
        <f t="shared" si="861"/>
        <v>0</v>
      </c>
      <c r="CE979" s="12">
        <f t="shared" si="863"/>
        <v>0</v>
      </c>
    </row>
    <row r="980" spans="8:83" ht="18" customHeight="1">
      <c r="H980"/>
      <c r="I980"/>
      <c r="J980"/>
      <c r="AA980" s="16">
        <f t="shared" si="811"/>
        <v>0</v>
      </c>
      <c r="AB980" s="16">
        <f t="shared" si="812"/>
        <v>0</v>
      </c>
      <c r="AC980" s="16">
        <f t="shared" si="813"/>
        <v>0</v>
      </c>
      <c r="AD980" s="16">
        <f t="shared" si="814"/>
        <v>0</v>
      </c>
      <c r="AE980" s="16">
        <f t="shared" si="815"/>
        <v>0</v>
      </c>
      <c r="AF980" s="16">
        <f t="shared" si="816"/>
        <v>0</v>
      </c>
      <c r="AG980" s="16">
        <f t="shared" si="817"/>
        <v>0</v>
      </c>
      <c r="AH980" s="16">
        <f t="shared" si="818"/>
        <v>0</v>
      </c>
      <c r="AI980" s="16">
        <f t="shared" si="819"/>
        <v>0</v>
      </c>
      <c r="AJ980" s="15">
        <f t="shared" si="820"/>
        <v>0.42990838161300676</v>
      </c>
      <c r="AK980" s="6">
        <f t="shared" si="864"/>
        <v>0</v>
      </c>
      <c r="AL980" s="6">
        <f t="shared" si="864"/>
        <v>0</v>
      </c>
      <c r="AM980" s="6">
        <f t="shared" si="864"/>
        <v>0</v>
      </c>
      <c r="AN980" s="6">
        <f t="shared" si="864"/>
        <v>0</v>
      </c>
      <c r="AO980" s="9">
        <f t="shared" si="821"/>
        <v>0</v>
      </c>
      <c r="AP980" s="9">
        <f t="shared" si="822"/>
        <v>0</v>
      </c>
      <c r="AQ980" s="9">
        <f t="shared" si="823"/>
        <v>0</v>
      </c>
      <c r="AR980" s="9">
        <f t="shared" si="824"/>
        <v>0</v>
      </c>
      <c r="AS980" s="9">
        <f t="shared" si="862"/>
        <v>0</v>
      </c>
      <c r="AT980" s="9">
        <f t="shared" si="825"/>
        <v>0</v>
      </c>
      <c r="AU980" s="9">
        <f t="shared" si="826"/>
        <v>0</v>
      </c>
      <c r="AV980" s="9">
        <f t="shared" si="827"/>
        <v>0</v>
      </c>
      <c r="AW980" s="9">
        <f t="shared" si="828"/>
        <v>0</v>
      </c>
      <c r="AX980" s="9">
        <f t="shared" si="829"/>
        <v>0</v>
      </c>
      <c r="AY980" s="9">
        <f t="shared" si="830"/>
        <v>0</v>
      </c>
      <c r="AZ980" s="9">
        <f t="shared" si="831"/>
        <v>0</v>
      </c>
      <c r="BA980" s="9">
        <f t="shared" si="832"/>
        <v>0</v>
      </c>
      <c r="BB980" s="9">
        <f t="shared" si="833"/>
        <v>0</v>
      </c>
      <c r="BC980" s="9">
        <f t="shared" si="834"/>
        <v>0</v>
      </c>
      <c r="BD980" s="9">
        <f t="shared" si="835"/>
        <v>0</v>
      </c>
      <c r="BE980" s="9">
        <f t="shared" si="836"/>
        <v>0</v>
      </c>
      <c r="BF980" s="9">
        <f t="shared" si="837"/>
        <v>0</v>
      </c>
      <c r="BG980" s="9">
        <f t="shared" si="838"/>
        <v>0</v>
      </c>
      <c r="BH980" s="9">
        <f t="shared" si="839"/>
        <v>0</v>
      </c>
      <c r="BI980" s="9">
        <f t="shared" si="840"/>
        <v>0</v>
      </c>
      <c r="BJ980" s="6">
        <f t="shared" si="841"/>
        <v>0</v>
      </c>
      <c r="BK980" s="6">
        <f t="shared" si="842"/>
        <v>0</v>
      </c>
      <c r="BL980" s="6">
        <f t="shared" si="843"/>
        <v>0</v>
      </c>
      <c r="BM980" s="10">
        <f t="shared" si="844"/>
        <v>0</v>
      </c>
      <c r="BN980" s="10">
        <f t="shared" si="845"/>
        <v>0</v>
      </c>
      <c r="BO980" s="10">
        <f t="shared" si="846"/>
        <v>0</v>
      </c>
      <c r="BP980" s="11">
        <f t="shared" si="847"/>
        <v>0</v>
      </c>
      <c r="BQ980" s="11">
        <f t="shared" si="848"/>
        <v>0</v>
      </c>
      <c r="BR980" s="11">
        <f t="shared" si="849"/>
        <v>0</v>
      </c>
      <c r="BS980" s="10">
        <f t="shared" si="850"/>
        <v>0</v>
      </c>
      <c r="BT980" s="10">
        <f t="shared" si="851"/>
        <v>0</v>
      </c>
      <c r="BU980" s="10">
        <f t="shared" si="852"/>
        <v>0</v>
      </c>
      <c r="BV980" s="10">
        <f t="shared" si="853"/>
        <v>0</v>
      </c>
      <c r="BW980" s="10">
        <f t="shared" si="854"/>
        <v>0</v>
      </c>
      <c r="BX980" s="10">
        <f t="shared" si="855"/>
        <v>0</v>
      </c>
      <c r="BY980" s="10">
        <f t="shared" si="856"/>
        <v>0</v>
      </c>
      <c r="BZ980" s="10">
        <f t="shared" si="857"/>
        <v>0</v>
      </c>
      <c r="CA980" s="10">
        <f t="shared" si="858"/>
        <v>0</v>
      </c>
      <c r="CB980" s="9">
        <f t="shared" si="859"/>
        <v>0</v>
      </c>
      <c r="CC980" s="9">
        <f t="shared" si="860"/>
        <v>0</v>
      </c>
      <c r="CD980" s="9">
        <f t="shared" si="861"/>
        <v>0</v>
      </c>
      <c r="CE980" s="12">
        <f t="shared" si="863"/>
        <v>0</v>
      </c>
    </row>
    <row r="981" spans="8:83" ht="18" customHeight="1">
      <c r="H981"/>
      <c r="I981"/>
      <c r="J981"/>
      <c r="AA981" s="16">
        <f t="shared" si="811"/>
        <v>0</v>
      </c>
      <c r="AB981" s="16">
        <f t="shared" si="812"/>
        <v>0</v>
      </c>
      <c r="AC981" s="16">
        <f t="shared" si="813"/>
        <v>0</v>
      </c>
      <c r="AD981" s="16">
        <f t="shared" si="814"/>
        <v>0</v>
      </c>
      <c r="AE981" s="16">
        <f t="shared" si="815"/>
        <v>0</v>
      </c>
      <c r="AF981" s="16">
        <f t="shared" si="816"/>
        <v>0</v>
      </c>
      <c r="AG981" s="16">
        <f t="shared" si="817"/>
        <v>0</v>
      </c>
      <c r="AH981" s="16">
        <f t="shared" si="818"/>
        <v>0</v>
      </c>
      <c r="AI981" s="16">
        <f t="shared" si="819"/>
        <v>0</v>
      </c>
      <c r="AJ981" s="15">
        <f t="shared" si="820"/>
        <v>0.42990838161300676</v>
      </c>
      <c r="AK981" s="6">
        <f t="shared" si="864"/>
        <v>0</v>
      </c>
      <c r="AL981" s="6">
        <f t="shared" si="864"/>
        <v>0</v>
      </c>
      <c r="AM981" s="6">
        <f t="shared" si="864"/>
        <v>0</v>
      </c>
      <c r="AN981" s="6">
        <f t="shared" si="864"/>
        <v>0</v>
      </c>
      <c r="AO981" s="9">
        <f t="shared" si="821"/>
        <v>0</v>
      </c>
      <c r="AP981" s="9">
        <f t="shared" si="822"/>
        <v>0</v>
      </c>
      <c r="AQ981" s="9">
        <f t="shared" si="823"/>
        <v>0</v>
      </c>
      <c r="AR981" s="9">
        <f t="shared" si="824"/>
        <v>0</v>
      </c>
      <c r="AS981" s="9">
        <f t="shared" si="862"/>
        <v>0</v>
      </c>
      <c r="AT981" s="9">
        <f t="shared" si="825"/>
        <v>0</v>
      </c>
      <c r="AU981" s="9">
        <f t="shared" si="826"/>
        <v>0</v>
      </c>
      <c r="AV981" s="9">
        <f t="shared" si="827"/>
        <v>0</v>
      </c>
      <c r="AW981" s="9">
        <f t="shared" si="828"/>
        <v>0</v>
      </c>
      <c r="AX981" s="9">
        <f t="shared" si="829"/>
        <v>0</v>
      </c>
      <c r="AY981" s="9">
        <f t="shared" si="830"/>
        <v>0</v>
      </c>
      <c r="AZ981" s="9">
        <f t="shared" si="831"/>
        <v>0</v>
      </c>
      <c r="BA981" s="9">
        <f t="shared" si="832"/>
        <v>0</v>
      </c>
      <c r="BB981" s="9">
        <f t="shared" si="833"/>
        <v>0</v>
      </c>
      <c r="BC981" s="9">
        <f t="shared" si="834"/>
        <v>0</v>
      </c>
      <c r="BD981" s="9">
        <f t="shared" si="835"/>
        <v>0</v>
      </c>
      <c r="BE981" s="9">
        <f t="shared" si="836"/>
        <v>0</v>
      </c>
      <c r="BF981" s="9">
        <f t="shared" si="837"/>
        <v>0</v>
      </c>
      <c r="BG981" s="9">
        <f t="shared" si="838"/>
        <v>0</v>
      </c>
      <c r="BH981" s="9">
        <f t="shared" si="839"/>
        <v>0</v>
      </c>
      <c r="BI981" s="9">
        <f t="shared" si="840"/>
        <v>0</v>
      </c>
      <c r="BJ981" s="6">
        <f t="shared" si="841"/>
        <v>0</v>
      </c>
      <c r="BK981" s="6">
        <f t="shared" si="842"/>
        <v>0</v>
      </c>
      <c r="BL981" s="6">
        <f t="shared" si="843"/>
        <v>0</v>
      </c>
      <c r="BM981" s="10">
        <f t="shared" si="844"/>
        <v>0</v>
      </c>
      <c r="BN981" s="10">
        <f t="shared" si="845"/>
        <v>0</v>
      </c>
      <c r="BO981" s="10">
        <f t="shared" si="846"/>
        <v>0</v>
      </c>
      <c r="BP981" s="11">
        <f t="shared" si="847"/>
        <v>0</v>
      </c>
      <c r="BQ981" s="11">
        <f t="shared" si="848"/>
        <v>0</v>
      </c>
      <c r="BR981" s="11">
        <f t="shared" si="849"/>
        <v>0</v>
      </c>
      <c r="BS981" s="10">
        <f t="shared" si="850"/>
        <v>0</v>
      </c>
      <c r="BT981" s="10">
        <f t="shared" si="851"/>
        <v>0</v>
      </c>
      <c r="BU981" s="10">
        <f t="shared" si="852"/>
        <v>0</v>
      </c>
      <c r="BV981" s="10">
        <f t="shared" si="853"/>
        <v>0</v>
      </c>
      <c r="BW981" s="10">
        <f t="shared" si="854"/>
        <v>0</v>
      </c>
      <c r="BX981" s="10">
        <f t="shared" si="855"/>
        <v>0</v>
      </c>
      <c r="BY981" s="10">
        <f t="shared" si="856"/>
        <v>0</v>
      </c>
      <c r="BZ981" s="10">
        <f t="shared" si="857"/>
        <v>0</v>
      </c>
      <c r="CA981" s="10">
        <f t="shared" si="858"/>
        <v>0</v>
      </c>
      <c r="CB981" s="9">
        <f t="shared" si="859"/>
        <v>0</v>
      </c>
      <c r="CC981" s="9">
        <f t="shared" si="860"/>
        <v>0</v>
      </c>
      <c r="CD981" s="9">
        <f t="shared" si="861"/>
        <v>0</v>
      </c>
      <c r="CE981" s="12">
        <f t="shared" si="863"/>
        <v>0</v>
      </c>
    </row>
    <row r="982" spans="8:83" ht="18" customHeight="1">
      <c r="H982"/>
      <c r="I982"/>
      <c r="J982"/>
      <c r="AA982" s="16">
        <f t="shared" si="811"/>
        <v>0</v>
      </c>
      <c r="AB982" s="16">
        <f t="shared" si="812"/>
        <v>0</v>
      </c>
      <c r="AC982" s="16">
        <f t="shared" si="813"/>
        <v>0</v>
      </c>
      <c r="AD982" s="16">
        <f t="shared" si="814"/>
        <v>0</v>
      </c>
      <c r="AE982" s="16">
        <f t="shared" si="815"/>
        <v>0</v>
      </c>
      <c r="AF982" s="16">
        <f t="shared" si="816"/>
        <v>0</v>
      </c>
      <c r="AG982" s="16">
        <f t="shared" si="817"/>
        <v>0</v>
      </c>
      <c r="AH982" s="16">
        <f t="shared" si="818"/>
        <v>0</v>
      </c>
      <c r="AI982" s="16">
        <f t="shared" si="819"/>
        <v>0</v>
      </c>
      <c r="AJ982" s="15">
        <f t="shared" si="820"/>
        <v>0.42990838161300676</v>
      </c>
      <c r="AK982" s="6">
        <f t="shared" si="864"/>
        <v>0</v>
      </c>
      <c r="AL982" s="6">
        <f t="shared" si="864"/>
        <v>0</v>
      </c>
      <c r="AM982" s="6">
        <f t="shared" si="864"/>
        <v>0</v>
      </c>
      <c r="AN982" s="6">
        <f t="shared" si="864"/>
        <v>0</v>
      </c>
      <c r="AO982" s="9">
        <f t="shared" si="821"/>
        <v>0</v>
      </c>
      <c r="AP982" s="9">
        <f t="shared" si="822"/>
        <v>0</v>
      </c>
      <c r="AQ982" s="9">
        <f t="shared" si="823"/>
        <v>0</v>
      </c>
      <c r="AR982" s="9">
        <f t="shared" si="824"/>
        <v>0</v>
      </c>
      <c r="AS982" s="9">
        <f t="shared" si="862"/>
        <v>0</v>
      </c>
      <c r="AT982" s="9">
        <f t="shared" si="825"/>
        <v>0</v>
      </c>
      <c r="AU982" s="9">
        <f t="shared" si="826"/>
        <v>0</v>
      </c>
      <c r="AV982" s="9">
        <f t="shared" si="827"/>
        <v>0</v>
      </c>
      <c r="AW982" s="9">
        <f t="shared" si="828"/>
        <v>0</v>
      </c>
      <c r="AX982" s="9">
        <f t="shared" si="829"/>
        <v>0</v>
      </c>
      <c r="AY982" s="9">
        <f t="shared" si="830"/>
        <v>0</v>
      </c>
      <c r="AZ982" s="9">
        <f t="shared" si="831"/>
        <v>0</v>
      </c>
      <c r="BA982" s="9">
        <f t="shared" si="832"/>
        <v>0</v>
      </c>
      <c r="BB982" s="9">
        <f t="shared" si="833"/>
        <v>0</v>
      </c>
      <c r="BC982" s="9">
        <f t="shared" si="834"/>
        <v>0</v>
      </c>
      <c r="BD982" s="9">
        <f t="shared" si="835"/>
        <v>0</v>
      </c>
      <c r="BE982" s="9">
        <f t="shared" si="836"/>
        <v>0</v>
      </c>
      <c r="BF982" s="9">
        <f t="shared" si="837"/>
        <v>0</v>
      </c>
      <c r="BG982" s="9">
        <f t="shared" si="838"/>
        <v>0</v>
      </c>
      <c r="BH982" s="9">
        <f t="shared" si="839"/>
        <v>0</v>
      </c>
      <c r="BI982" s="9">
        <f t="shared" si="840"/>
        <v>0</v>
      </c>
      <c r="BJ982" s="6">
        <f t="shared" si="841"/>
        <v>0</v>
      </c>
      <c r="BK982" s="6">
        <f t="shared" si="842"/>
        <v>0</v>
      </c>
      <c r="BL982" s="6">
        <f t="shared" si="843"/>
        <v>0</v>
      </c>
      <c r="BM982" s="10">
        <f t="shared" si="844"/>
        <v>0</v>
      </c>
      <c r="BN982" s="10">
        <f t="shared" si="845"/>
        <v>0</v>
      </c>
      <c r="BO982" s="10">
        <f t="shared" si="846"/>
        <v>0</v>
      </c>
      <c r="BP982" s="11">
        <f t="shared" si="847"/>
        <v>0</v>
      </c>
      <c r="BQ982" s="11">
        <f t="shared" si="848"/>
        <v>0</v>
      </c>
      <c r="BR982" s="11">
        <f t="shared" si="849"/>
        <v>0</v>
      </c>
      <c r="BS982" s="10">
        <f t="shared" si="850"/>
        <v>0</v>
      </c>
      <c r="BT982" s="10">
        <f t="shared" si="851"/>
        <v>0</v>
      </c>
      <c r="BU982" s="10">
        <f t="shared" si="852"/>
        <v>0</v>
      </c>
      <c r="BV982" s="10">
        <f t="shared" si="853"/>
        <v>0</v>
      </c>
      <c r="BW982" s="10">
        <f t="shared" si="854"/>
        <v>0</v>
      </c>
      <c r="BX982" s="10">
        <f t="shared" si="855"/>
        <v>0</v>
      </c>
      <c r="BY982" s="10">
        <f t="shared" si="856"/>
        <v>0</v>
      </c>
      <c r="BZ982" s="10">
        <f t="shared" si="857"/>
        <v>0</v>
      </c>
      <c r="CA982" s="10">
        <f t="shared" si="858"/>
        <v>0</v>
      </c>
      <c r="CB982" s="9">
        <f t="shared" si="859"/>
        <v>0</v>
      </c>
      <c r="CC982" s="9">
        <f t="shared" si="860"/>
        <v>0</v>
      </c>
      <c r="CD982" s="9">
        <f t="shared" si="861"/>
        <v>0</v>
      </c>
      <c r="CE982" s="12">
        <f t="shared" si="863"/>
        <v>0</v>
      </c>
    </row>
    <row r="983" spans="8:83" ht="18" customHeight="1">
      <c r="H983"/>
      <c r="I983"/>
      <c r="J983"/>
      <c r="AA983" s="16">
        <f t="shared" si="811"/>
        <v>0</v>
      </c>
      <c r="AB983" s="16">
        <f t="shared" si="812"/>
        <v>0</v>
      </c>
      <c r="AC983" s="16">
        <f t="shared" si="813"/>
        <v>0</v>
      </c>
      <c r="AD983" s="16">
        <f t="shared" si="814"/>
        <v>0</v>
      </c>
      <c r="AE983" s="16">
        <f t="shared" si="815"/>
        <v>0</v>
      </c>
      <c r="AF983" s="16">
        <f t="shared" si="816"/>
        <v>0</v>
      </c>
      <c r="AG983" s="16">
        <f t="shared" si="817"/>
        <v>0</v>
      </c>
      <c r="AH983" s="16">
        <f t="shared" si="818"/>
        <v>0</v>
      </c>
      <c r="AI983" s="16">
        <f t="shared" si="819"/>
        <v>0</v>
      </c>
      <c r="AJ983" s="15">
        <f t="shared" si="820"/>
        <v>0.42990838161300676</v>
      </c>
      <c r="AK983" s="6">
        <f t="shared" si="864"/>
        <v>0</v>
      </c>
      <c r="AL983" s="6">
        <f t="shared" si="864"/>
        <v>0</v>
      </c>
      <c r="AM983" s="6">
        <f t="shared" si="864"/>
        <v>0</v>
      </c>
      <c r="AN983" s="6">
        <f t="shared" si="864"/>
        <v>0</v>
      </c>
      <c r="AO983" s="9">
        <f t="shared" si="821"/>
        <v>0</v>
      </c>
      <c r="AP983" s="9">
        <f t="shared" si="822"/>
        <v>0</v>
      </c>
      <c r="AQ983" s="9">
        <f t="shared" si="823"/>
        <v>0</v>
      </c>
      <c r="AR983" s="9">
        <f t="shared" si="824"/>
        <v>0</v>
      </c>
      <c r="AS983" s="9">
        <f t="shared" si="862"/>
        <v>0</v>
      </c>
      <c r="AT983" s="9">
        <f t="shared" si="825"/>
        <v>0</v>
      </c>
      <c r="AU983" s="9">
        <f t="shared" si="826"/>
        <v>0</v>
      </c>
      <c r="AV983" s="9">
        <f t="shared" si="827"/>
        <v>0</v>
      </c>
      <c r="AW983" s="9">
        <f t="shared" si="828"/>
        <v>0</v>
      </c>
      <c r="AX983" s="9">
        <f t="shared" si="829"/>
        <v>0</v>
      </c>
      <c r="AY983" s="9">
        <f t="shared" si="830"/>
        <v>0</v>
      </c>
      <c r="AZ983" s="9">
        <f t="shared" si="831"/>
        <v>0</v>
      </c>
      <c r="BA983" s="9">
        <f t="shared" si="832"/>
        <v>0</v>
      </c>
      <c r="BB983" s="9">
        <f t="shared" si="833"/>
        <v>0</v>
      </c>
      <c r="BC983" s="9">
        <f t="shared" si="834"/>
        <v>0</v>
      </c>
      <c r="BD983" s="9">
        <f t="shared" si="835"/>
        <v>0</v>
      </c>
      <c r="BE983" s="9">
        <f t="shared" si="836"/>
        <v>0</v>
      </c>
      <c r="BF983" s="9">
        <f t="shared" si="837"/>
        <v>0</v>
      </c>
      <c r="BG983" s="9">
        <f t="shared" si="838"/>
        <v>0</v>
      </c>
      <c r="BH983" s="9">
        <f t="shared" si="839"/>
        <v>0</v>
      </c>
      <c r="BI983" s="9">
        <f t="shared" si="840"/>
        <v>0</v>
      </c>
      <c r="BJ983" s="6">
        <f t="shared" si="841"/>
        <v>0</v>
      </c>
      <c r="BK983" s="6">
        <f t="shared" si="842"/>
        <v>0</v>
      </c>
      <c r="BL983" s="6">
        <f t="shared" si="843"/>
        <v>0</v>
      </c>
      <c r="BM983" s="10">
        <f t="shared" si="844"/>
        <v>0</v>
      </c>
      <c r="BN983" s="10">
        <f t="shared" si="845"/>
        <v>0</v>
      </c>
      <c r="BO983" s="10">
        <f t="shared" si="846"/>
        <v>0</v>
      </c>
      <c r="BP983" s="11">
        <f t="shared" si="847"/>
        <v>0</v>
      </c>
      <c r="BQ983" s="11">
        <f t="shared" si="848"/>
        <v>0</v>
      </c>
      <c r="BR983" s="11">
        <f t="shared" si="849"/>
        <v>0</v>
      </c>
      <c r="BS983" s="10">
        <f t="shared" si="850"/>
        <v>0</v>
      </c>
      <c r="BT983" s="10">
        <f t="shared" si="851"/>
        <v>0</v>
      </c>
      <c r="BU983" s="10">
        <f t="shared" si="852"/>
        <v>0</v>
      </c>
      <c r="BV983" s="10">
        <f t="shared" si="853"/>
        <v>0</v>
      </c>
      <c r="BW983" s="10">
        <f t="shared" si="854"/>
        <v>0</v>
      </c>
      <c r="BX983" s="10">
        <f t="shared" si="855"/>
        <v>0</v>
      </c>
      <c r="BY983" s="10">
        <f t="shared" si="856"/>
        <v>0</v>
      </c>
      <c r="BZ983" s="10">
        <f t="shared" si="857"/>
        <v>0</v>
      </c>
      <c r="CA983" s="10">
        <f t="shared" si="858"/>
        <v>0</v>
      </c>
      <c r="CB983" s="9">
        <f t="shared" si="859"/>
        <v>0</v>
      </c>
      <c r="CC983" s="9">
        <f t="shared" si="860"/>
        <v>0</v>
      </c>
      <c r="CD983" s="9">
        <f t="shared" si="861"/>
        <v>0</v>
      </c>
      <c r="CE983" s="12">
        <f t="shared" si="863"/>
        <v>0</v>
      </c>
    </row>
    <row r="984" spans="8:83" ht="18" customHeight="1">
      <c r="H984"/>
      <c r="I984"/>
      <c r="J984"/>
      <c r="AA984" s="16">
        <f t="shared" si="811"/>
        <v>0</v>
      </c>
      <c r="AB984" s="16">
        <f t="shared" si="812"/>
        <v>0</v>
      </c>
      <c r="AC984" s="16">
        <f t="shared" si="813"/>
        <v>0</v>
      </c>
      <c r="AD984" s="16">
        <f t="shared" si="814"/>
        <v>0</v>
      </c>
      <c r="AE984" s="16">
        <f t="shared" si="815"/>
        <v>0</v>
      </c>
      <c r="AF984" s="16">
        <f t="shared" si="816"/>
        <v>0</v>
      </c>
      <c r="AG984" s="16">
        <f t="shared" si="817"/>
        <v>0</v>
      </c>
      <c r="AH984" s="16">
        <f t="shared" si="818"/>
        <v>0</v>
      </c>
      <c r="AI984" s="16">
        <f t="shared" si="819"/>
        <v>0</v>
      </c>
      <c r="AJ984" s="15">
        <f t="shared" si="820"/>
        <v>0.42990838161300676</v>
      </c>
      <c r="AK984" s="6">
        <f t="shared" si="864"/>
        <v>0</v>
      </c>
      <c r="AL984" s="6">
        <f t="shared" si="864"/>
        <v>0</v>
      </c>
      <c r="AM984" s="6">
        <f t="shared" si="864"/>
        <v>0</v>
      </c>
      <c r="AN984" s="6">
        <f t="shared" si="864"/>
        <v>0</v>
      </c>
      <c r="AO984" s="9">
        <f t="shared" si="821"/>
        <v>0</v>
      </c>
      <c r="AP984" s="9">
        <f t="shared" si="822"/>
        <v>0</v>
      </c>
      <c r="AQ984" s="9">
        <f t="shared" si="823"/>
        <v>0</v>
      </c>
      <c r="AR984" s="9">
        <f t="shared" si="824"/>
        <v>0</v>
      </c>
      <c r="AS984" s="9">
        <f t="shared" si="862"/>
        <v>0</v>
      </c>
      <c r="AT984" s="9">
        <f t="shared" si="825"/>
        <v>0</v>
      </c>
      <c r="AU984" s="9">
        <f t="shared" si="826"/>
        <v>0</v>
      </c>
      <c r="AV984" s="9">
        <f t="shared" si="827"/>
        <v>0</v>
      </c>
      <c r="AW984" s="9">
        <f t="shared" si="828"/>
        <v>0</v>
      </c>
      <c r="AX984" s="9">
        <f t="shared" si="829"/>
        <v>0</v>
      </c>
      <c r="AY984" s="9">
        <f t="shared" si="830"/>
        <v>0</v>
      </c>
      <c r="AZ984" s="9">
        <f t="shared" si="831"/>
        <v>0</v>
      </c>
      <c r="BA984" s="9">
        <f t="shared" si="832"/>
        <v>0</v>
      </c>
      <c r="BB984" s="9">
        <f t="shared" si="833"/>
        <v>0</v>
      </c>
      <c r="BC984" s="9">
        <f t="shared" si="834"/>
        <v>0</v>
      </c>
      <c r="BD984" s="9">
        <f t="shared" si="835"/>
        <v>0</v>
      </c>
      <c r="BE984" s="9">
        <f t="shared" si="836"/>
        <v>0</v>
      </c>
      <c r="BF984" s="9">
        <f t="shared" si="837"/>
        <v>0</v>
      </c>
      <c r="BG984" s="9">
        <f t="shared" si="838"/>
        <v>0</v>
      </c>
      <c r="BH984" s="9">
        <f t="shared" si="839"/>
        <v>0</v>
      </c>
      <c r="BI984" s="9">
        <f t="shared" si="840"/>
        <v>0</v>
      </c>
      <c r="BJ984" s="6">
        <f t="shared" si="841"/>
        <v>0</v>
      </c>
      <c r="BK984" s="6">
        <f t="shared" si="842"/>
        <v>0</v>
      </c>
      <c r="BL984" s="6">
        <f t="shared" si="843"/>
        <v>0</v>
      </c>
      <c r="BM984" s="10">
        <f t="shared" si="844"/>
        <v>0</v>
      </c>
      <c r="BN984" s="10">
        <f t="shared" si="845"/>
        <v>0</v>
      </c>
      <c r="BO984" s="10">
        <f t="shared" si="846"/>
        <v>0</v>
      </c>
      <c r="BP984" s="11">
        <f t="shared" si="847"/>
        <v>0</v>
      </c>
      <c r="BQ984" s="11">
        <f t="shared" si="848"/>
        <v>0</v>
      </c>
      <c r="BR984" s="11">
        <f t="shared" si="849"/>
        <v>0</v>
      </c>
      <c r="BS984" s="10">
        <f t="shared" si="850"/>
        <v>0</v>
      </c>
      <c r="BT984" s="10">
        <f t="shared" si="851"/>
        <v>0</v>
      </c>
      <c r="BU984" s="10">
        <f t="shared" si="852"/>
        <v>0</v>
      </c>
      <c r="BV984" s="10">
        <f t="shared" si="853"/>
        <v>0</v>
      </c>
      <c r="BW984" s="10">
        <f t="shared" si="854"/>
        <v>0</v>
      </c>
      <c r="BX984" s="10">
        <f t="shared" si="855"/>
        <v>0</v>
      </c>
      <c r="BY984" s="10">
        <f t="shared" si="856"/>
        <v>0</v>
      </c>
      <c r="BZ984" s="10">
        <f t="shared" si="857"/>
        <v>0</v>
      </c>
      <c r="CA984" s="10">
        <f t="shared" si="858"/>
        <v>0</v>
      </c>
      <c r="CB984" s="9">
        <f t="shared" si="859"/>
        <v>0</v>
      </c>
      <c r="CC984" s="9">
        <f t="shared" si="860"/>
        <v>0</v>
      </c>
      <c r="CD984" s="9">
        <f t="shared" si="861"/>
        <v>0</v>
      </c>
      <c r="CE984" s="12">
        <f t="shared" si="863"/>
        <v>0</v>
      </c>
    </row>
    <row r="985" spans="8:83" ht="18" customHeight="1">
      <c r="H985"/>
      <c r="I985"/>
      <c r="J985"/>
      <c r="AA985" s="16">
        <f t="shared" si="811"/>
        <v>0</v>
      </c>
      <c r="AB985" s="16">
        <f t="shared" si="812"/>
        <v>0</v>
      </c>
      <c r="AC985" s="16">
        <f t="shared" si="813"/>
        <v>0</v>
      </c>
      <c r="AD985" s="16">
        <f t="shared" si="814"/>
        <v>0</v>
      </c>
      <c r="AE985" s="16">
        <f t="shared" si="815"/>
        <v>0</v>
      </c>
      <c r="AF985" s="16">
        <f t="shared" si="816"/>
        <v>0</v>
      </c>
      <c r="AG985" s="16">
        <f t="shared" si="817"/>
        <v>0</v>
      </c>
      <c r="AH985" s="16">
        <f t="shared" si="818"/>
        <v>0</v>
      </c>
      <c r="AI985" s="16">
        <f t="shared" si="819"/>
        <v>0</v>
      </c>
      <c r="AJ985" s="15">
        <f t="shared" si="820"/>
        <v>0.42990838161300676</v>
      </c>
      <c r="AK985" s="6">
        <f t="shared" si="864"/>
        <v>0</v>
      </c>
      <c r="AL985" s="6">
        <f t="shared" si="864"/>
        <v>0</v>
      </c>
      <c r="AM985" s="6">
        <f t="shared" si="864"/>
        <v>0</v>
      </c>
      <c r="AN985" s="6">
        <f t="shared" si="864"/>
        <v>0</v>
      </c>
      <c r="AO985" s="9">
        <f t="shared" si="821"/>
        <v>0</v>
      </c>
      <c r="AP985" s="9">
        <f t="shared" si="822"/>
        <v>0</v>
      </c>
      <c r="AQ985" s="9">
        <f t="shared" si="823"/>
        <v>0</v>
      </c>
      <c r="AR985" s="9">
        <f t="shared" si="824"/>
        <v>0</v>
      </c>
      <c r="AS985" s="9">
        <f t="shared" si="862"/>
        <v>0</v>
      </c>
      <c r="AT985" s="9">
        <f t="shared" si="825"/>
        <v>0</v>
      </c>
      <c r="AU985" s="9">
        <f t="shared" si="826"/>
        <v>0</v>
      </c>
      <c r="AV985" s="9">
        <f t="shared" si="827"/>
        <v>0</v>
      </c>
      <c r="AW985" s="9">
        <f t="shared" si="828"/>
        <v>0</v>
      </c>
      <c r="AX985" s="9">
        <f t="shared" si="829"/>
        <v>0</v>
      </c>
      <c r="AY985" s="9">
        <f t="shared" si="830"/>
        <v>0</v>
      </c>
      <c r="AZ985" s="9">
        <f t="shared" si="831"/>
        <v>0</v>
      </c>
      <c r="BA985" s="9">
        <f t="shared" si="832"/>
        <v>0</v>
      </c>
      <c r="BB985" s="9">
        <f t="shared" si="833"/>
        <v>0</v>
      </c>
      <c r="BC985" s="9">
        <f t="shared" si="834"/>
        <v>0</v>
      </c>
      <c r="BD985" s="9">
        <f t="shared" si="835"/>
        <v>0</v>
      </c>
      <c r="BE985" s="9">
        <f t="shared" si="836"/>
        <v>0</v>
      </c>
      <c r="BF985" s="9">
        <f t="shared" si="837"/>
        <v>0</v>
      </c>
      <c r="BG985" s="9">
        <f t="shared" si="838"/>
        <v>0</v>
      </c>
      <c r="BH985" s="9">
        <f t="shared" si="839"/>
        <v>0</v>
      </c>
      <c r="BI985" s="9">
        <f t="shared" si="840"/>
        <v>0</v>
      </c>
      <c r="BJ985" s="6">
        <f t="shared" si="841"/>
        <v>0</v>
      </c>
      <c r="BK985" s="6">
        <f t="shared" si="842"/>
        <v>0</v>
      </c>
      <c r="BL985" s="6">
        <f t="shared" si="843"/>
        <v>0</v>
      </c>
      <c r="BM985" s="10">
        <f t="shared" si="844"/>
        <v>0</v>
      </c>
      <c r="BN985" s="10">
        <f t="shared" si="845"/>
        <v>0</v>
      </c>
      <c r="BO985" s="10">
        <f t="shared" si="846"/>
        <v>0</v>
      </c>
      <c r="BP985" s="11">
        <f t="shared" si="847"/>
        <v>0</v>
      </c>
      <c r="BQ985" s="11">
        <f t="shared" si="848"/>
        <v>0</v>
      </c>
      <c r="BR985" s="11">
        <f t="shared" si="849"/>
        <v>0</v>
      </c>
      <c r="BS985" s="10">
        <f t="shared" si="850"/>
        <v>0</v>
      </c>
      <c r="BT985" s="10">
        <f t="shared" si="851"/>
        <v>0</v>
      </c>
      <c r="BU985" s="10">
        <f t="shared" si="852"/>
        <v>0</v>
      </c>
      <c r="BV985" s="10">
        <f t="shared" si="853"/>
        <v>0</v>
      </c>
      <c r="BW985" s="10">
        <f t="shared" si="854"/>
        <v>0</v>
      </c>
      <c r="BX985" s="10">
        <f t="shared" si="855"/>
        <v>0</v>
      </c>
      <c r="BY985" s="10">
        <f t="shared" si="856"/>
        <v>0</v>
      </c>
      <c r="BZ985" s="10">
        <f t="shared" si="857"/>
        <v>0</v>
      </c>
      <c r="CA985" s="10">
        <f t="shared" si="858"/>
        <v>0</v>
      </c>
      <c r="CB985" s="9">
        <f t="shared" si="859"/>
        <v>0</v>
      </c>
      <c r="CC985" s="9">
        <f t="shared" si="860"/>
        <v>0</v>
      </c>
      <c r="CD985" s="9">
        <f t="shared" si="861"/>
        <v>0</v>
      </c>
      <c r="CE985" s="12">
        <f t="shared" si="863"/>
        <v>0</v>
      </c>
    </row>
    <row r="986" spans="8:83" ht="18" customHeight="1">
      <c r="H986"/>
      <c r="I986"/>
      <c r="J986"/>
      <c r="AA986" s="16">
        <f t="shared" si="811"/>
        <v>0</v>
      </c>
      <c r="AB986" s="16">
        <f t="shared" si="812"/>
        <v>0</v>
      </c>
      <c r="AC986" s="16">
        <f t="shared" si="813"/>
        <v>0</v>
      </c>
      <c r="AD986" s="16">
        <f t="shared" si="814"/>
        <v>0</v>
      </c>
      <c r="AE986" s="16">
        <f t="shared" si="815"/>
        <v>0</v>
      </c>
      <c r="AF986" s="16">
        <f t="shared" si="816"/>
        <v>0</v>
      </c>
      <c r="AG986" s="16">
        <f t="shared" si="817"/>
        <v>0</v>
      </c>
      <c r="AH986" s="16">
        <f t="shared" si="818"/>
        <v>0</v>
      </c>
      <c r="AI986" s="16">
        <f t="shared" si="819"/>
        <v>0</v>
      </c>
      <c r="AJ986" s="15">
        <f t="shared" si="820"/>
        <v>0.42990838161300676</v>
      </c>
      <c r="AK986" s="6">
        <f t="shared" si="864"/>
        <v>0</v>
      </c>
      <c r="AL986" s="6">
        <f t="shared" si="864"/>
        <v>0</v>
      </c>
      <c r="AM986" s="6">
        <f t="shared" si="864"/>
        <v>0</v>
      </c>
      <c r="AN986" s="6">
        <f t="shared" si="864"/>
        <v>0</v>
      </c>
      <c r="AO986" s="9">
        <f t="shared" si="821"/>
        <v>0</v>
      </c>
      <c r="AP986" s="9">
        <f t="shared" si="822"/>
        <v>0</v>
      </c>
      <c r="AQ986" s="9">
        <f t="shared" si="823"/>
        <v>0</v>
      </c>
      <c r="AR986" s="9">
        <f t="shared" si="824"/>
        <v>0</v>
      </c>
      <c r="AS986" s="9">
        <f t="shared" si="862"/>
        <v>0</v>
      </c>
      <c r="AT986" s="9">
        <f t="shared" si="825"/>
        <v>0</v>
      </c>
      <c r="AU986" s="9">
        <f t="shared" si="826"/>
        <v>0</v>
      </c>
      <c r="AV986" s="9">
        <f t="shared" si="827"/>
        <v>0</v>
      </c>
      <c r="AW986" s="9">
        <f t="shared" si="828"/>
        <v>0</v>
      </c>
      <c r="AX986" s="9">
        <f t="shared" si="829"/>
        <v>0</v>
      </c>
      <c r="AY986" s="9">
        <f t="shared" si="830"/>
        <v>0</v>
      </c>
      <c r="AZ986" s="9">
        <f t="shared" si="831"/>
        <v>0</v>
      </c>
      <c r="BA986" s="9">
        <f t="shared" si="832"/>
        <v>0</v>
      </c>
      <c r="BB986" s="9">
        <f t="shared" si="833"/>
        <v>0</v>
      </c>
      <c r="BC986" s="9">
        <f t="shared" si="834"/>
        <v>0</v>
      </c>
      <c r="BD986" s="9">
        <f t="shared" si="835"/>
        <v>0</v>
      </c>
      <c r="BE986" s="9">
        <f t="shared" si="836"/>
        <v>0</v>
      </c>
      <c r="BF986" s="9">
        <f t="shared" si="837"/>
        <v>0</v>
      </c>
      <c r="BG986" s="9">
        <f t="shared" si="838"/>
        <v>0</v>
      </c>
      <c r="BH986" s="9">
        <f t="shared" si="839"/>
        <v>0</v>
      </c>
      <c r="BI986" s="9">
        <f t="shared" si="840"/>
        <v>0</v>
      </c>
      <c r="BJ986" s="6">
        <f t="shared" si="841"/>
        <v>0</v>
      </c>
      <c r="BK986" s="6">
        <f t="shared" si="842"/>
        <v>0</v>
      </c>
      <c r="BL986" s="6">
        <f t="shared" si="843"/>
        <v>0</v>
      </c>
      <c r="BM986" s="10">
        <f t="shared" si="844"/>
        <v>0</v>
      </c>
      <c r="BN986" s="10">
        <f t="shared" si="845"/>
        <v>0</v>
      </c>
      <c r="BO986" s="10">
        <f t="shared" si="846"/>
        <v>0</v>
      </c>
      <c r="BP986" s="11">
        <f t="shared" si="847"/>
        <v>0</v>
      </c>
      <c r="BQ986" s="11">
        <f t="shared" si="848"/>
        <v>0</v>
      </c>
      <c r="BR986" s="11">
        <f t="shared" si="849"/>
        <v>0</v>
      </c>
      <c r="BS986" s="10">
        <f t="shared" si="850"/>
        <v>0</v>
      </c>
      <c r="BT986" s="10">
        <f t="shared" si="851"/>
        <v>0</v>
      </c>
      <c r="BU986" s="10">
        <f t="shared" si="852"/>
        <v>0</v>
      </c>
      <c r="BV986" s="10">
        <f t="shared" si="853"/>
        <v>0</v>
      </c>
      <c r="BW986" s="10">
        <f t="shared" si="854"/>
        <v>0</v>
      </c>
      <c r="BX986" s="10">
        <f t="shared" si="855"/>
        <v>0</v>
      </c>
      <c r="BY986" s="10">
        <f t="shared" si="856"/>
        <v>0</v>
      </c>
      <c r="BZ986" s="10">
        <f t="shared" si="857"/>
        <v>0</v>
      </c>
      <c r="CA986" s="10">
        <f t="shared" si="858"/>
        <v>0</v>
      </c>
      <c r="CB986" s="9">
        <f t="shared" si="859"/>
        <v>0</v>
      </c>
      <c r="CC986" s="9">
        <f t="shared" si="860"/>
        <v>0</v>
      </c>
      <c r="CD986" s="9">
        <f t="shared" si="861"/>
        <v>0</v>
      </c>
      <c r="CE986" s="12">
        <f t="shared" si="863"/>
        <v>0</v>
      </c>
    </row>
    <row r="987" spans="8:83" ht="18" customHeight="1">
      <c r="H987"/>
      <c r="I987"/>
      <c r="J987"/>
      <c r="AA987" s="16">
        <f t="shared" si="811"/>
        <v>0</v>
      </c>
      <c r="AB987" s="16">
        <f t="shared" si="812"/>
        <v>0</v>
      </c>
      <c r="AC987" s="16">
        <f t="shared" si="813"/>
        <v>0</v>
      </c>
      <c r="AD987" s="16">
        <f t="shared" si="814"/>
        <v>0</v>
      </c>
      <c r="AE987" s="16">
        <f t="shared" si="815"/>
        <v>0</v>
      </c>
      <c r="AF987" s="16">
        <f t="shared" si="816"/>
        <v>0</v>
      </c>
      <c r="AG987" s="16">
        <f t="shared" si="817"/>
        <v>0</v>
      </c>
      <c r="AH987" s="16">
        <f t="shared" si="818"/>
        <v>0</v>
      </c>
      <c r="AI987" s="16">
        <f t="shared" si="819"/>
        <v>0</v>
      </c>
      <c r="AJ987" s="15">
        <f t="shared" si="820"/>
        <v>0.42990838161300676</v>
      </c>
      <c r="AK987" s="6">
        <f t="shared" si="864"/>
        <v>0</v>
      </c>
      <c r="AL987" s="6">
        <f t="shared" si="864"/>
        <v>0</v>
      </c>
      <c r="AM987" s="6">
        <f t="shared" si="864"/>
        <v>0</v>
      </c>
      <c r="AN987" s="6">
        <f t="shared" si="864"/>
        <v>0</v>
      </c>
      <c r="AO987" s="9">
        <f t="shared" si="821"/>
        <v>0</v>
      </c>
      <c r="AP987" s="9">
        <f t="shared" si="822"/>
        <v>0</v>
      </c>
      <c r="AQ987" s="9">
        <f t="shared" si="823"/>
        <v>0</v>
      </c>
      <c r="AR987" s="9">
        <f t="shared" si="824"/>
        <v>0</v>
      </c>
      <c r="AS987" s="9">
        <f t="shared" si="862"/>
        <v>0</v>
      </c>
      <c r="AT987" s="9">
        <f t="shared" si="825"/>
        <v>0</v>
      </c>
      <c r="AU987" s="9">
        <f t="shared" si="826"/>
        <v>0</v>
      </c>
      <c r="AV987" s="9">
        <f t="shared" si="827"/>
        <v>0</v>
      </c>
      <c r="AW987" s="9">
        <f t="shared" si="828"/>
        <v>0</v>
      </c>
      <c r="AX987" s="9">
        <f t="shared" si="829"/>
        <v>0</v>
      </c>
      <c r="AY987" s="9">
        <f t="shared" si="830"/>
        <v>0</v>
      </c>
      <c r="AZ987" s="9">
        <f t="shared" si="831"/>
        <v>0</v>
      </c>
      <c r="BA987" s="9">
        <f t="shared" si="832"/>
        <v>0</v>
      </c>
      <c r="BB987" s="9">
        <f t="shared" si="833"/>
        <v>0</v>
      </c>
      <c r="BC987" s="9">
        <f t="shared" si="834"/>
        <v>0</v>
      </c>
      <c r="BD987" s="9">
        <f t="shared" si="835"/>
        <v>0</v>
      </c>
      <c r="BE987" s="9">
        <f t="shared" si="836"/>
        <v>0</v>
      </c>
      <c r="BF987" s="9">
        <f t="shared" si="837"/>
        <v>0</v>
      </c>
      <c r="BG987" s="9">
        <f t="shared" si="838"/>
        <v>0</v>
      </c>
      <c r="BH987" s="9">
        <f t="shared" si="839"/>
        <v>0</v>
      </c>
      <c r="BI987" s="9">
        <f t="shared" si="840"/>
        <v>0</v>
      </c>
      <c r="BJ987" s="6">
        <f t="shared" si="841"/>
        <v>0</v>
      </c>
      <c r="BK987" s="6">
        <f t="shared" si="842"/>
        <v>0</v>
      </c>
      <c r="BL987" s="6">
        <f t="shared" si="843"/>
        <v>0</v>
      </c>
      <c r="BM987" s="10">
        <f t="shared" si="844"/>
        <v>0</v>
      </c>
      <c r="BN987" s="10">
        <f t="shared" si="845"/>
        <v>0</v>
      </c>
      <c r="BO987" s="10">
        <f t="shared" si="846"/>
        <v>0</v>
      </c>
      <c r="BP987" s="11">
        <f t="shared" si="847"/>
        <v>0</v>
      </c>
      <c r="BQ987" s="11">
        <f t="shared" si="848"/>
        <v>0</v>
      </c>
      <c r="BR987" s="11">
        <f t="shared" si="849"/>
        <v>0</v>
      </c>
      <c r="BS987" s="10">
        <f t="shared" si="850"/>
        <v>0</v>
      </c>
      <c r="BT987" s="10">
        <f t="shared" si="851"/>
        <v>0</v>
      </c>
      <c r="BU987" s="10">
        <f t="shared" si="852"/>
        <v>0</v>
      </c>
      <c r="BV987" s="10">
        <f t="shared" si="853"/>
        <v>0</v>
      </c>
      <c r="BW987" s="10">
        <f t="shared" si="854"/>
        <v>0</v>
      </c>
      <c r="BX987" s="10">
        <f t="shared" si="855"/>
        <v>0</v>
      </c>
      <c r="BY987" s="10">
        <f t="shared" si="856"/>
        <v>0</v>
      </c>
      <c r="BZ987" s="10">
        <f t="shared" si="857"/>
        <v>0</v>
      </c>
      <c r="CA987" s="10">
        <f t="shared" si="858"/>
        <v>0</v>
      </c>
      <c r="CB987" s="9">
        <f t="shared" si="859"/>
        <v>0</v>
      </c>
      <c r="CC987" s="9">
        <f t="shared" si="860"/>
        <v>0</v>
      </c>
      <c r="CD987" s="9">
        <f t="shared" si="861"/>
        <v>0</v>
      </c>
      <c r="CE987" s="12">
        <f t="shared" si="863"/>
        <v>0</v>
      </c>
    </row>
    <row r="988" spans="8:83" ht="18" customHeight="1">
      <c r="H988"/>
      <c r="I988"/>
      <c r="J988"/>
      <c r="AA988" s="16">
        <f t="shared" si="811"/>
        <v>0</v>
      </c>
      <c r="AB988" s="16">
        <f t="shared" si="812"/>
        <v>0</v>
      </c>
      <c r="AC988" s="16">
        <f t="shared" si="813"/>
        <v>0</v>
      </c>
      <c r="AD988" s="16">
        <f t="shared" si="814"/>
        <v>0</v>
      </c>
      <c r="AE988" s="16">
        <f t="shared" si="815"/>
        <v>0</v>
      </c>
      <c r="AF988" s="16">
        <f t="shared" si="816"/>
        <v>0</v>
      </c>
      <c r="AG988" s="16">
        <f t="shared" si="817"/>
        <v>0</v>
      </c>
      <c r="AH988" s="16">
        <f t="shared" si="818"/>
        <v>0</v>
      </c>
      <c r="AI988" s="16">
        <f t="shared" si="819"/>
        <v>0</v>
      </c>
      <c r="AJ988" s="15">
        <f t="shared" si="820"/>
        <v>0.42990838161300676</v>
      </c>
      <c r="AK988" s="6">
        <f t="shared" si="864"/>
        <v>0</v>
      </c>
      <c r="AL988" s="6">
        <f t="shared" si="864"/>
        <v>0</v>
      </c>
      <c r="AM988" s="6">
        <f t="shared" si="864"/>
        <v>0</v>
      </c>
      <c r="AN988" s="6">
        <f t="shared" si="864"/>
        <v>0</v>
      </c>
      <c r="AO988" s="9">
        <f t="shared" si="821"/>
        <v>0</v>
      </c>
      <c r="AP988" s="9">
        <f t="shared" si="822"/>
        <v>0</v>
      </c>
      <c r="AQ988" s="9">
        <f t="shared" si="823"/>
        <v>0</v>
      </c>
      <c r="AR988" s="9">
        <f t="shared" si="824"/>
        <v>0</v>
      </c>
      <c r="AS988" s="9">
        <f t="shared" si="862"/>
        <v>0</v>
      </c>
      <c r="AT988" s="9">
        <f t="shared" si="825"/>
        <v>0</v>
      </c>
      <c r="AU988" s="9">
        <f t="shared" si="826"/>
        <v>0</v>
      </c>
      <c r="AV988" s="9">
        <f t="shared" si="827"/>
        <v>0</v>
      </c>
      <c r="AW988" s="9">
        <f t="shared" si="828"/>
        <v>0</v>
      </c>
      <c r="AX988" s="9">
        <f t="shared" si="829"/>
        <v>0</v>
      </c>
      <c r="AY988" s="9">
        <f t="shared" si="830"/>
        <v>0</v>
      </c>
      <c r="AZ988" s="9">
        <f t="shared" si="831"/>
        <v>0</v>
      </c>
      <c r="BA988" s="9">
        <f t="shared" si="832"/>
        <v>0</v>
      </c>
      <c r="BB988" s="9">
        <f t="shared" si="833"/>
        <v>0</v>
      </c>
      <c r="BC988" s="9">
        <f t="shared" si="834"/>
        <v>0</v>
      </c>
      <c r="BD988" s="9">
        <f t="shared" si="835"/>
        <v>0</v>
      </c>
      <c r="BE988" s="9">
        <f t="shared" si="836"/>
        <v>0</v>
      </c>
      <c r="BF988" s="9">
        <f t="shared" si="837"/>
        <v>0</v>
      </c>
      <c r="BG988" s="9">
        <f t="shared" si="838"/>
        <v>0</v>
      </c>
      <c r="BH988" s="9">
        <f t="shared" si="839"/>
        <v>0</v>
      </c>
      <c r="BI988" s="9">
        <f t="shared" si="840"/>
        <v>0</v>
      </c>
      <c r="BJ988" s="6">
        <f t="shared" si="841"/>
        <v>0</v>
      </c>
      <c r="BK988" s="6">
        <f t="shared" si="842"/>
        <v>0</v>
      </c>
      <c r="BL988" s="6">
        <f t="shared" si="843"/>
        <v>0</v>
      </c>
      <c r="BM988" s="10">
        <f t="shared" si="844"/>
        <v>0</v>
      </c>
      <c r="BN988" s="10">
        <f t="shared" si="845"/>
        <v>0</v>
      </c>
      <c r="BO988" s="10">
        <f t="shared" si="846"/>
        <v>0</v>
      </c>
      <c r="BP988" s="11">
        <f t="shared" si="847"/>
        <v>0</v>
      </c>
      <c r="BQ988" s="11">
        <f t="shared" si="848"/>
        <v>0</v>
      </c>
      <c r="BR988" s="11">
        <f t="shared" si="849"/>
        <v>0</v>
      </c>
      <c r="BS988" s="10">
        <f t="shared" si="850"/>
        <v>0</v>
      </c>
      <c r="BT988" s="10">
        <f t="shared" si="851"/>
        <v>0</v>
      </c>
      <c r="BU988" s="10">
        <f t="shared" si="852"/>
        <v>0</v>
      </c>
      <c r="BV988" s="10">
        <f t="shared" si="853"/>
        <v>0</v>
      </c>
      <c r="BW988" s="10">
        <f t="shared" si="854"/>
        <v>0</v>
      </c>
      <c r="BX988" s="10">
        <f t="shared" si="855"/>
        <v>0</v>
      </c>
      <c r="BY988" s="10">
        <f t="shared" si="856"/>
        <v>0</v>
      </c>
      <c r="BZ988" s="10">
        <f t="shared" si="857"/>
        <v>0</v>
      </c>
      <c r="CA988" s="10">
        <f t="shared" si="858"/>
        <v>0</v>
      </c>
      <c r="CB988" s="9">
        <f t="shared" si="859"/>
        <v>0</v>
      </c>
      <c r="CC988" s="9">
        <f t="shared" si="860"/>
        <v>0</v>
      </c>
      <c r="CD988" s="9">
        <f t="shared" si="861"/>
        <v>0</v>
      </c>
      <c r="CE988" s="12">
        <f t="shared" si="863"/>
        <v>0</v>
      </c>
    </row>
    <row r="989" spans="8:83" ht="18" customHeight="1">
      <c r="H989"/>
      <c r="I989"/>
      <c r="J989"/>
      <c r="AA989" s="16">
        <f t="shared" si="811"/>
        <v>0</v>
      </c>
      <c r="AB989" s="16">
        <f t="shared" si="812"/>
        <v>0</v>
      </c>
      <c r="AC989" s="16">
        <f t="shared" si="813"/>
        <v>0</v>
      </c>
      <c r="AD989" s="16">
        <f t="shared" si="814"/>
        <v>0</v>
      </c>
      <c r="AE989" s="16">
        <f t="shared" si="815"/>
        <v>0</v>
      </c>
      <c r="AF989" s="16">
        <f t="shared" si="816"/>
        <v>0</v>
      </c>
      <c r="AG989" s="16">
        <f t="shared" si="817"/>
        <v>0</v>
      </c>
      <c r="AH989" s="16">
        <f t="shared" si="818"/>
        <v>0</v>
      </c>
      <c r="AI989" s="16">
        <f t="shared" si="819"/>
        <v>0</v>
      </c>
      <c r="AJ989" s="15">
        <f t="shared" si="820"/>
        <v>0.42990838161300676</v>
      </c>
      <c r="AK989" s="6">
        <f t="shared" si="864"/>
        <v>0</v>
      </c>
      <c r="AL989" s="6">
        <f t="shared" si="864"/>
        <v>0</v>
      </c>
      <c r="AM989" s="6">
        <f t="shared" si="864"/>
        <v>0</v>
      </c>
      <c r="AN989" s="6">
        <f t="shared" si="864"/>
        <v>0</v>
      </c>
      <c r="AO989" s="9">
        <f t="shared" si="821"/>
        <v>0</v>
      </c>
      <c r="AP989" s="9">
        <f t="shared" si="822"/>
        <v>0</v>
      </c>
      <c r="AQ989" s="9">
        <f t="shared" si="823"/>
        <v>0</v>
      </c>
      <c r="AR989" s="9">
        <f t="shared" si="824"/>
        <v>0</v>
      </c>
      <c r="AS989" s="9">
        <f t="shared" si="862"/>
        <v>0</v>
      </c>
      <c r="AT989" s="9">
        <f t="shared" si="825"/>
        <v>0</v>
      </c>
      <c r="AU989" s="9">
        <f t="shared" si="826"/>
        <v>0</v>
      </c>
      <c r="AV989" s="9">
        <f t="shared" si="827"/>
        <v>0</v>
      </c>
      <c r="AW989" s="9">
        <f t="shared" si="828"/>
        <v>0</v>
      </c>
      <c r="AX989" s="9">
        <f t="shared" si="829"/>
        <v>0</v>
      </c>
      <c r="AY989" s="9">
        <f t="shared" si="830"/>
        <v>0</v>
      </c>
      <c r="AZ989" s="9">
        <f t="shared" si="831"/>
        <v>0</v>
      </c>
      <c r="BA989" s="9">
        <f t="shared" si="832"/>
        <v>0</v>
      </c>
      <c r="BB989" s="9">
        <f t="shared" si="833"/>
        <v>0</v>
      </c>
      <c r="BC989" s="9">
        <f t="shared" si="834"/>
        <v>0</v>
      </c>
      <c r="BD989" s="9">
        <f t="shared" si="835"/>
        <v>0</v>
      </c>
      <c r="BE989" s="9">
        <f t="shared" si="836"/>
        <v>0</v>
      </c>
      <c r="BF989" s="9">
        <f t="shared" si="837"/>
        <v>0</v>
      </c>
      <c r="BG989" s="9">
        <f t="shared" si="838"/>
        <v>0</v>
      </c>
      <c r="BH989" s="9">
        <f t="shared" si="839"/>
        <v>0</v>
      </c>
      <c r="BI989" s="9">
        <f t="shared" si="840"/>
        <v>0</v>
      </c>
      <c r="BJ989" s="6">
        <f t="shared" si="841"/>
        <v>0</v>
      </c>
      <c r="BK989" s="6">
        <f t="shared" si="842"/>
        <v>0</v>
      </c>
      <c r="BL989" s="6">
        <f t="shared" si="843"/>
        <v>0</v>
      </c>
      <c r="BM989" s="10">
        <f t="shared" si="844"/>
        <v>0</v>
      </c>
      <c r="BN989" s="10">
        <f t="shared" si="845"/>
        <v>0</v>
      </c>
      <c r="BO989" s="10">
        <f t="shared" si="846"/>
        <v>0</v>
      </c>
      <c r="BP989" s="11">
        <f t="shared" si="847"/>
        <v>0</v>
      </c>
      <c r="BQ989" s="11">
        <f t="shared" si="848"/>
        <v>0</v>
      </c>
      <c r="BR989" s="11">
        <f t="shared" si="849"/>
        <v>0</v>
      </c>
      <c r="BS989" s="10">
        <f t="shared" si="850"/>
        <v>0</v>
      </c>
      <c r="BT989" s="10">
        <f t="shared" si="851"/>
        <v>0</v>
      </c>
      <c r="BU989" s="10">
        <f t="shared" si="852"/>
        <v>0</v>
      </c>
      <c r="BV989" s="10">
        <f t="shared" si="853"/>
        <v>0</v>
      </c>
      <c r="BW989" s="10">
        <f t="shared" si="854"/>
        <v>0</v>
      </c>
      <c r="BX989" s="10">
        <f t="shared" si="855"/>
        <v>0</v>
      </c>
      <c r="BY989" s="10">
        <f t="shared" si="856"/>
        <v>0</v>
      </c>
      <c r="BZ989" s="10">
        <f t="shared" si="857"/>
        <v>0</v>
      </c>
      <c r="CA989" s="10">
        <f t="shared" si="858"/>
        <v>0</v>
      </c>
      <c r="CB989" s="9">
        <f t="shared" si="859"/>
        <v>0</v>
      </c>
      <c r="CC989" s="9">
        <f t="shared" si="860"/>
        <v>0</v>
      </c>
      <c r="CD989" s="9">
        <f t="shared" si="861"/>
        <v>0</v>
      </c>
      <c r="CE989" s="12">
        <f t="shared" si="863"/>
        <v>0</v>
      </c>
    </row>
    <row r="990" spans="8:83" ht="18" customHeight="1">
      <c r="H990"/>
      <c r="I990"/>
      <c r="J990"/>
      <c r="AA990" s="16">
        <f t="shared" si="811"/>
        <v>0</v>
      </c>
      <c r="AB990" s="16">
        <f t="shared" si="812"/>
        <v>0</v>
      </c>
      <c r="AC990" s="16">
        <f t="shared" si="813"/>
        <v>0</v>
      </c>
      <c r="AD990" s="16">
        <f t="shared" si="814"/>
        <v>0</v>
      </c>
      <c r="AE990" s="16">
        <f t="shared" si="815"/>
        <v>0</v>
      </c>
      <c r="AF990" s="16">
        <f t="shared" si="816"/>
        <v>0</v>
      </c>
      <c r="AG990" s="16">
        <f t="shared" si="817"/>
        <v>0</v>
      </c>
      <c r="AH990" s="16">
        <f t="shared" si="818"/>
        <v>0</v>
      </c>
      <c r="AI990" s="16">
        <f t="shared" si="819"/>
        <v>0</v>
      </c>
      <c r="AJ990" s="15">
        <f t="shared" si="820"/>
        <v>0.42990838161300676</v>
      </c>
      <c r="AK990" s="6">
        <f t="shared" si="864"/>
        <v>0</v>
      </c>
      <c r="AL990" s="6">
        <f t="shared" si="864"/>
        <v>0</v>
      </c>
      <c r="AM990" s="6">
        <f t="shared" si="864"/>
        <v>0</v>
      </c>
      <c r="AN990" s="6">
        <f t="shared" si="864"/>
        <v>0</v>
      </c>
      <c r="AO990" s="9">
        <f t="shared" si="821"/>
        <v>0</v>
      </c>
      <c r="AP990" s="9">
        <f t="shared" si="822"/>
        <v>0</v>
      </c>
      <c r="AQ990" s="9">
        <f t="shared" si="823"/>
        <v>0</v>
      </c>
      <c r="AR990" s="9">
        <f t="shared" si="824"/>
        <v>0</v>
      </c>
      <c r="AS990" s="9">
        <f t="shared" si="862"/>
        <v>0</v>
      </c>
      <c r="AT990" s="9">
        <f t="shared" si="825"/>
        <v>0</v>
      </c>
      <c r="AU990" s="9">
        <f t="shared" si="826"/>
        <v>0</v>
      </c>
      <c r="AV990" s="9">
        <f t="shared" si="827"/>
        <v>0</v>
      </c>
      <c r="AW990" s="9">
        <f t="shared" si="828"/>
        <v>0</v>
      </c>
      <c r="AX990" s="9">
        <f t="shared" si="829"/>
        <v>0</v>
      </c>
      <c r="AY990" s="9">
        <f t="shared" si="830"/>
        <v>0</v>
      </c>
      <c r="AZ990" s="9">
        <f t="shared" si="831"/>
        <v>0</v>
      </c>
      <c r="BA990" s="9">
        <f t="shared" si="832"/>
        <v>0</v>
      </c>
      <c r="BB990" s="9">
        <f t="shared" si="833"/>
        <v>0</v>
      </c>
      <c r="BC990" s="9">
        <f t="shared" si="834"/>
        <v>0</v>
      </c>
      <c r="BD990" s="9">
        <f t="shared" si="835"/>
        <v>0</v>
      </c>
      <c r="BE990" s="9">
        <f t="shared" si="836"/>
        <v>0</v>
      </c>
      <c r="BF990" s="9">
        <f t="shared" si="837"/>
        <v>0</v>
      </c>
      <c r="BG990" s="9">
        <f t="shared" si="838"/>
        <v>0</v>
      </c>
      <c r="BH990" s="9">
        <f t="shared" si="839"/>
        <v>0</v>
      </c>
      <c r="BI990" s="9">
        <f t="shared" si="840"/>
        <v>0</v>
      </c>
      <c r="BJ990" s="6">
        <f t="shared" si="841"/>
        <v>0</v>
      </c>
      <c r="BK990" s="6">
        <f t="shared" si="842"/>
        <v>0</v>
      </c>
      <c r="BL990" s="6">
        <f t="shared" si="843"/>
        <v>0</v>
      </c>
      <c r="BM990" s="10">
        <f t="shared" si="844"/>
        <v>0</v>
      </c>
      <c r="BN990" s="10">
        <f t="shared" si="845"/>
        <v>0</v>
      </c>
      <c r="BO990" s="10">
        <f t="shared" si="846"/>
        <v>0</v>
      </c>
      <c r="BP990" s="11">
        <f t="shared" si="847"/>
        <v>0</v>
      </c>
      <c r="BQ990" s="11">
        <f t="shared" si="848"/>
        <v>0</v>
      </c>
      <c r="BR990" s="11">
        <f t="shared" si="849"/>
        <v>0</v>
      </c>
      <c r="BS990" s="10">
        <f t="shared" si="850"/>
        <v>0</v>
      </c>
      <c r="BT990" s="10">
        <f t="shared" si="851"/>
        <v>0</v>
      </c>
      <c r="BU990" s="10">
        <f t="shared" si="852"/>
        <v>0</v>
      </c>
      <c r="BV990" s="10">
        <f t="shared" si="853"/>
        <v>0</v>
      </c>
      <c r="BW990" s="10">
        <f t="shared" si="854"/>
        <v>0</v>
      </c>
      <c r="BX990" s="10">
        <f t="shared" si="855"/>
        <v>0</v>
      </c>
      <c r="BY990" s="10">
        <f t="shared" si="856"/>
        <v>0</v>
      </c>
      <c r="BZ990" s="10">
        <f t="shared" si="857"/>
        <v>0</v>
      </c>
      <c r="CA990" s="10">
        <f t="shared" si="858"/>
        <v>0</v>
      </c>
      <c r="CB990" s="9">
        <f t="shared" si="859"/>
        <v>0</v>
      </c>
      <c r="CC990" s="9">
        <f t="shared" si="860"/>
        <v>0</v>
      </c>
      <c r="CD990" s="9">
        <f t="shared" si="861"/>
        <v>0</v>
      </c>
      <c r="CE990" s="12">
        <f t="shared" si="863"/>
        <v>0</v>
      </c>
    </row>
    <row r="991" spans="8:83" ht="18" customHeight="1">
      <c r="H991"/>
      <c r="I991"/>
      <c r="J991"/>
      <c r="AA991" s="16">
        <f t="shared" si="811"/>
        <v>0</v>
      </c>
      <c r="AB991" s="16">
        <f t="shared" si="812"/>
        <v>0</v>
      </c>
      <c r="AC991" s="16">
        <f t="shared" si="813"/>
        <v>0</v>
      </c>
      <c r="AD991" s="16">
        <f t="shared" si="814"/>
        <v>0</v>
      </c>
      <c r="AE991" s="16">
        <f t="shared" si="815"/>
        <v>0</v>
      </c>
      <c r="AF991" s="16">
        <f t="shared" si="816"/>
        <v>0</v>
      </c>
      <c r="AG991" s="16">
        <f t="shared" si="817"/>
        <v>0</v>
      </c>
      <c r="AH991" s="16">
        <f t="shared" si="818"/>
        <v>0</v>
      </c>
      <c r="AI991" s="16">
        <f t="shared" si="819"/>
        <v>0</v>
      </c>
      <c r="AJ991" s="15">
        <f t="shared" si="820"/>
        <v>0.42990838161300676</v>
      </c>
      <c r="AK991" s="6">
        <f t="shared" si="864"/>
        <v>0</v>
      </c>
      <c r="AL991" s="6">
        <f t="shared" si="864"/>
        <v>0</v>
      </c>
      <c r="AM991" s="6">
        <f t="shared" si="864"/>
        <v>0</v>
      </c>
      <c r="AN991" s="6">
        <f t="shared" si="864"/>
        <v>0</v>
      </c>
      <c r="AO991" s="9">
        <f t="shared" si="821"/>
        <v>0</v>
      </c>
      <c r="AP991" s="9">
        <f t="shared" si="822"/>
        <v>0</v>
      </c>
      <c r="AQ991" s="9">
        <f t="shared" si="823"/>
        <v>0</v>
      </c>
      <c r="AR991" s="9">
        <f t="shared" si="824"/>
        <v>0</v>
      </c>
      <c r="AS991" s="9">
        <f t="shared" si="862"/>
        <v>0</v>
      </c>
      <c r="AT991" s="9">
        <f t="shared" si="825"/>
        <v>0</v>
      </c>
      <c r="AU991" s="9">
        <f t="shared" si="826"/>
        <v>0</v>
      </c>
      <c r="AV991" s="9">
        <f t="shared" si="827"/>
        <v>0</v>
      </c>
      <c r="AW991" s="9">
        <f t="shared" si="828"/>
        <v>0</v>
      </c>
      <c r="AX991" s="9">
        <f t="shared" si="829"/>
        <v>0</v>
      </c>
      <c r="AY991" s="9">
        <f t="shared" si="830"/>
        <v>0</v>
      </c>
      <c r="AZ991" s="9">
        <f t="shared" si="831"/>
        <v>0</v>
      </c>
      <c r="BA991" s="9">
        <f t="shared" si="832"/>
        <v>0</v>
      </c>
      <c r="BB991" s="9">
        <f t="shared" si="833"/>
        <v>0</v>
      </c>
      <c r="BC991" s="9">
        <f t="shared" si="834"/>
        <v>0</v>
      </c>
      <c r="BD991" s="9">
        <f t="shared" si="835"/>
        <v>0</v>
      </c>
      <c r="BE991" s="9">
        <f t="shared" si="836"/>
        <v>0</v>
      </c>
      <c r="BF991" s="9">
        <f t="shared" si="837"/>
        <v>0</v>
      </c>
      <c r="BG991" s="9">
        <f t="shared" si="838"/>
        <v>0</v>
      </c>
      <c r="BH991" s="9">
        <f t="shared" si="839"/>
        <v>0</v>
      </c>
      <c r="BI991" s="9">
        <f t="shared" si="840"/>
        <v>0</v>
      </c>
      <c r="BJ991" s="6">
        <f t="shared" si="841"/>
        <v>0</v>
      </c>
      <c r="BK991" s="6">
        <f t="shared" si="842"/>
        <v>0</v>
      </c>
      <c r="BL991" s="6">
        <f t="shared" si="843"/>
        <v>0</v>
      </c>
      <c r="BM991" s="10">
        <f t="shared" si="844"/>
        <v>0</v>
      </c>
      <c r="BN991" s="10">
        <f t="shared" si="845"/>
        <v>0</v>
      </c>
      <c r="BO991" s="10">
        <f t="shared" si="846"/>
        <v>0</v>
      </c>
      <c r="BP991" s="11">
        <f t="shared" si="847"/>
        <v>0</v>
      </c>
      <c r="BQ991" s="11">
        <f t="shared" si="848"/>
        <v>0</v>
      </c>
      <c r="BR991" s="11">
        <f t="shared" si="849"/>
        <v>0</v>
      </c>
      <c r="BS991" s="10">
        <f t="shared" si="850"/>
        <v>0</v>
      </c>
      <c r="BT991" s="10">
        <f t="shared" si="851"/>
        <v>0</v>
      </c>
      <c r="BU991" s="10">
        <f t="shared" si="852"/>
        <v>0</v>
      </c>
      <c r="BV991" s="10">
        <f t="shared" si="853"/>
        <v>0</v>
      </c>
      <c r="BW991" s="10">
        <f t="shared" si="854"/>
        <v>0</v>
      </c>
      <c r="BX991" s="10">
        <f t="shared" si="855"/>
        <v>0</v>
      </c>
      <c r="BY991" s="10">
        <f t="shared" si="856"/>
        <v>0</v>
      </c>
      <c r="BZ991" s="10">
        <f t="shared" si="857"/>
        <v>0</v>
      </c>
      <c r="CA991" s="10">
        <f t="shared" si="858"/>
        <v>0</v>
      </c>
      <c r="CB991" s="9">
        <f t="shared" si="859"/>
        <v>0</v>
      </c>
      <c r="CC991" s="9">
        <f t="shared" si="860"/>
        <v>0</v>
      </c>
      <c r="CD991" s="9">
        <f t="shared" si="861"/>
        <v>0</v>
      </c>
      <c r="CE991" s="12">
        <f t="shared" si="863"/>
        <v>0</v>
      </c>
    </row>
    <row r="992" spans="8:83" ht="18" customHeight="1">
      <c r="H992"/>
      <c r="I992"/>
      <c r="J992"/>
      <c r="AA992" s="16">
        <f t="shared" si="811"/>
        <v>0</v>
      </c>
      <c r="AB992" s="16">
        <f t="shared" si="812"/>
        <v>0</v>
      </c>
      <c r="AC992" s="16">
        <f t="shared" si="813"/>
        <v>0</v>
      </c>
      <c r="AD992" s="16">
        <f t="shared" si="814"/>
        <v>0</v>
      </c>
      <c r="AE992" s="16">
        <f t="shared" si="815"/>
        <v>0</v>
      </c>
      <c r="AF992" s="16">
        <f t="shared" si="816"/>
        <v>0</v>
      </c>
      <c r="AG992" s="16">
        <f t="shared" si="817"/>
        <v>0</v>
      </c>
      <c r="AH992" s="16">
        <f t="shared" si="818"/>
        <v>0</v>
      </c>
      <c r="AI992" s="16">
        <f t="shared" si="819"/>
        <v>0</v>
      </c>
      <c r="AJ992" s="15">
        <f t="shared" si="820"/>
        <v>0.42990838161300676</v>
      </c>
      <c r="AK992" s="6">
        <f t="shared" si="864"/>
        <v>0</v>
      </c>
      <c r="AL992" s="6">
        <f t="shared" si="864"/>
        <v>0</v>
      </c>
      <c r="AM992" s="6">
        <f t="shared" si="864"/>
        <v>0</v>
      </c>
      <c r="AN992" s="6">
        <f t="shared" si="864"/>
        <v>0</v>
      </c>
      <c r="AO992" s="9">
        <f t="shared" si="821"/>
        <v>0</v>
      </c>
      <c r="AP992" s="9">
        <f t="shared" si="822"/>
        <v>0</v>
      </c>
      <c r="AQ992" s="9">
        <f t="shared" si="823"/>
        <v>0</v>
      </c>
      <c r="AR992" s="9">
        <f t="shared" si="824"/>
        <v>0</v>
      </c>
      <c r="AS992" s="9">
        <f t="shared" si="862"/>
        <v>0</v>
      </c>
      <c r="AT992" s="9">
        <f t="shared" si="825"/>
        <v>0</v>
      </c>
      <c r="AU992" s="9">
        <f t="shared" si="826"/>
        <v>0</v>
      </c>
      <c r="AV992" s="9">
        <f t="shared" si="827"/>
        <v>0</v>
      </c>
      <c r="AW992" s="9">
        <f t="shared" si="828"/>
        <v>0</v>
      </c>
      <c r="AX992" s="9">
        <f t="shared" si="829"/>
        <v>0</v>
      </c>
      <c r="AY992" s="9">
        <f t="shared" si="830"/>
        <v>0</v>
      </c>
      <c r="AZ992" s="9">
        <f t="shared" si="831"/>
        <v>0</v>
      </c>
      <c r="BA992" s="9">
        <f t="shared" si="832"/>
        <v>0</v>
      </c>
      <c r="BB992" s="9">
        <f t="shared" si="833"/>
        <v>0</v>
      </c>
      <c r="BC992" s="9">
        <f t="shared" si="834"/>
        <v>0</v>
      </c>
      <c r="BD992" s="9">
        <f t="shared" si="835"/>
        <v>0</v>
      </c>
      <c r="BE992" s="9">
        <f t="shared" si="836"/>
        <v>0</v>
      </c>
      <c r="BF992" s="9">
        <f t="shared" si="837"/>
        <v>0</v>
      </c>
      <c r="BG992" s="9">
        <f t="shared" si="838"/>
        <v>0</v>
      </c>
      <c r="BH992" s="9">
        <f t="shared" si="839"/>
        <v>0</v>
      </c>
      <c r="BI992" s="9">
        <f t="shared" si="840"/>
        <v>0</v>
      </c>
      <c r="BJ992" s="6">
        <f t="shared" si="841"/>
        <v>0</v>
      </c>
      <c r="BK992" s="6">
        <f t="shared" si="842"/>
        <v>0</v>
      </c>
      <c r="BL992" s="6">
        <f t="shared" si="843"/>
        <v>0</v>
      </c>
      <c r="BM992" s="10">
        <f t="shared" si="844"/>
        <v>0</v>
      </c>
      <c r="BN992" s="10">
        <f t="shared" si="845"/>
        <v>0</v>
      </c>
      <c r="BO992" s="10">
        <f t="shared" si="846"/>
        <v>0</v>
      </c>
      <c r="BP992" s="11">
        <f t="shared" si="847"/>
        <v>0</v>
      </c>
      <c r="BQ992" s="11">
        <f t="shared" si="848"/>
        <v>0</v>
      </c>
      <c r="BR992" s="11">
        <f t="shared" si="849"/>
        <v>0</v>
      </c>
      <c r="BS992" s="10">
        <f t="shared" si="850"/>
        <v>0</v>
      </c>
      <c r="BT992" s="10">
        <f t="shared" si="851"/>
        <v>0</v>
      </c>
      <c r="BU992" s="10">
        <f t="shared" si="852"/>
        <v>0</v>
      </c>
      <c r="BV992" s="10">
        <f t="shared" si="853"/>
        <v>0</v>
      </c>
      <c r="BW992" s="10">
        <f t="shared" si="854"/>
        <v>0</v>
      </c>
      <c r="BX992" s="10">
        <f t="shared" si="855"/>
        <v>0</v>
      </c>
      <c r="BY992" s="10">
        <f t="shared" si="856"/>
        <v>0</v>
      </c>
      <c r="BZ992" s="10">
        <f t="shared" si="857"/>
        <v>0</v>
      </c>
      <c r="CA992" s="10">
        <f t="shared" si="858"/>
        <v>0</v>
      </c>
      <c r="CB992" s="9">
        <f t="shared" si="859"/>
        <v>0</v>
      </c>
      <c r="CC992" s="9">
        <f t="shared" si="860"/>
        <v>0</v>
      </c>
      <c r="CD992" s="9">
        <f t="shared" si="861"/>
        <v>0</v>
      </c>
      <c r="CE992" s="12">
        <f t="shared" si="863"/>
        <v>0</v>
      </c>
    </row>
    <row r="993" spans="8:83" ht="18" customHeight="1">
      <c r="H993"/>
      <c r="I993"/>
      <c r="J993"/>
      <c r="AA993" s="16">
        <f t="shared" si="811"/>
        <v>0</v>
      </c>
      <c r="AB993" s="16">
        <f t="shared" si="812"/>
        <v>0</v>
      </c>
      <c r="AC993" s="16">
        <f t="shared" si="813"/>
        <v>0</v>
      </c>
      <c r="AD993" s="16">
        <f t="shared" si="814"/>
        <v>0</v>
      </c>
      <c r="AE993" s="16">
        <f t="shared" si="815"/>
        <v>0</v>
      </c>
      <c r="AF993" s="16">
        <f t="shared" si="816"/>
        <v>0</v>
      </c>
      <c r="AG993" s="16">
        <f t="shared" si="817"/>
        <v>0</v>
      </c>
      <c r="AH993" s="16">
        <f t="shared" si="818"/>
        <v>0</v>
      </c>
      <c r="AI993" s="16">
        <f t="shared" si="819"/>
        <v>0</v>
      </c>
      <c r="AJ993" s="15">
        <f t="shared" si="820"/>
        <v>0.42990838161300676</v>
      </c>
      <c r="AK993" s="6">
        <f t="shared" si="864"/>
        <v>0</v>
      </c>
      <c r="AL993" s="6">
        <f t="shared" si="864"/>
        <v>0</v>
      </c>
      <c r="AM993" s="6">
        <f t="shared" si="864"/>
        <v>0</v>
      </c>
      <c r="AN993" s="6">
        <f t="shared" si="864"/>
        <v>0</v>
      </c>
      <c r="AO993" s="9">
        <f t="shared" si="821"/>
        <v>0</v>
      </c>
      <c r="AP993" s="9">
        <f t="shared" si="822"/>
        <v>0</v>
      </c>
      <c r="AQ993" s="9">
        <f t="shared" si="823"/>
        <v>0</v>
      </c>
      <c r="AR993" s="9">
        <f t="shared" si="824"/>
        <v>0</v>
      </c>
      <c r="AS993" s="9">
        <f t="shared" si="862"/>
        <v>0</v>
      </c>
      <c r="AT993" s="9">
        <f t="shared" si="825"/>
        <v>0</v>
      </c>
      <c r="AU993" s="9">
        <f t="shared" si="826"/>
        <v>0</v>
      </c>
      <c r="AV993" s="9">
        <f t="shared" si="827"/>
        <v>0</v>
      </c>
      <c r="AW993" s="9">
        <f t="shared" si="828"/>
        <v>0</v>
      </c>
      <c r="AX993" s="9">
        <f t="shared" si="829"/>
        <v>0</v>
      </c>
      <c r="AY993" s="9">
        <f t="shared" si="830"/>
        <v>0</v>
      </c>
      <c r="AZ993" s="9">
        <f t="shared" si="831"/>
        <v>0</v>
      </c>
      <c r="BA993" s="9">
        <f t="shared" si="832"/>
        <v>0</v>
      </c>
      <c r="BB993" s="9">
        <f t="shared" si="833"/>
        <v>0</v>
      </c>
      <c r="BC993" s="9">
        <f t="shared" si="834"/>
        <v>0</v>
      </c>
      <c r="BD993" s="9">
        <f t="shared" si="835"/>
        <v>0</v>
      </c>
      <c r="BE993" s="9">
        <f t="shared" si="836"/>
        <v>0</v>
      </c>
      <c r="BF993" s="9">
        <f t="shared" si="837"/>
        <v>0</v>
      </c>
      <c r="BG993" s="9">
        <f t="shared" si="838"/>
        <v>0</v>
      </c>
      <c r="BH993" s="9">
        <f t="shared" si="839"/>
        <v>0</v>
      </c>
      <c r="BI993" s="9">
        <f t="shared" si="840"/>
        <v>0</v>
      </c>
      <c r="BJ993" s="6">
        <f t="shared" si="841"/>
        <v>0</v>
      </c>
      <c r="BK993" s="6">
        <f t="shared" si="842"/>
        <v>0</v>
      </c>
      <c r="BL993" s="6">
        <f t="shared" si="843"/>
        <v>0</v>
      </c>
      <c r="BM993" s="10">
        <f t="shared" si="844"/>
        <v>0</v>
      </c>
      <c r="BN993" s="10">
        <f t="shared" si="845"/>
        <v>0</v>
      </c>
      <c r="BO993" s="10">
        <f t="shared" si="846"/>
        <v>0</v>
      </c>
      <c r="BP993" s="11">
        <f t="shared" si="847"/>
        <v>0</v>
      </c>
      <c r="BQ993" s="11">
        <f t="shared" si="848"/>
        <v>0</v>
      </c>
      <c r="BR993" s="11">
        <f t="shared" si="849"/>
        <v>0</v>
      </c>
      <c r="BS993" s="10">
        <f t="shared" si="850"/>
        <v>0</v>
      </c>
      <c r="BT993" s="10">
        <f t="shared" si="851"/>
        <v>0</v>
      </c>
      <c r="BU993" s="10">
        <f t="shared" si="852"/>
        <v>0</v>
      </c>
      <c r="BV993" s="10">
        <f t="shared" si="853"/>
        <v>0</v>
      </c>
      <c r="BW993" s="10">
        <f t="shared" si="854"/>
        <v>0</v>
      </c>
      <c r="BX993" s="10">
        <f t="shared" si="855"/>
        <v>0</v>
      </c>
      <c r="BY993" s="10">
        <f t="shared" si="856"/>
        <v>0</v>
      </c>
      <c r="BZ993" s="10">
        <f t="shared" si="857"/>
        <v>0</v>
      </c>
      <c r="CA993" s="10">
        <f t="shared" si="858"/>
        <v>0</v>
      </c>
      <c r="CB993" s="9">
        <f t="shared" si="859"/>
        <v>0</v>
      </c>
      <c r="CC993" s="9">
        <f t="shared" si="860"/>
        <v>0</v>
      </c>
      <c r="CD993" s="9">
        <f t="shared" si="861"/>
        <v>0</v>
      </c>
      <c r="CE993" s="12">
        <f t="shared" si="863"/>
        <v>0</v>
      </c>
    </row>
    <row r="994" spans="8:83" ht="18" customHeight="1">
      <c r="H994"/>
      <c r="I994"/>
      <c r="J994"/>
      <c r="AA994" s="16">
        <f t="shared" si="811"/>
        <v>0</v>
      </c>
      <c r="AB994" s="16">
        <f t="shared" si="812"/>
        <v>0</v>
      </c>
      <c r="AC994" s="16">
        <f t="shared" si="813"/>
        <v>0</v>
      </c>
      <c r="AD994" s="16">
        <f t="shared" si="814"/>
        <v>0</v>
      </c>
      <c r="AE994" s="16">
        <f t="shared" si="815"/>
        <v>0</v>
      </c>
      <c r="AF994" s="16">
        <f t="shared" si="816"/>
        <v>0</v>
      </c>
      <c r="AG994" s="16">
        <f t="shared" si="817"/>
        <v>0</v>
      </c>
      <c r="AH994" s="16">
        <f t="shared" si="818"/>
        <v>0</v>
      </c>
      <c r="AI994" s="16">
        <f t="shared" si="819"/>
        <v>0</v>
      </c>
      <c r="AJ994" s="15">
        <f t="shared" si="820"/>
        <v>0.42990838161300676</v>
      </c>
      <c r="AK994" s="6">
        <f t="shared" si="864"/>
        <v>0</v>
      </c>
      <c r="AL994" s="6">
        <f t="shared" si="864"/>
        <v>0</v>
      </c>
      <c r="AM994" s="6">
        <f t="shared" si="864"/>
        <v>0</v>
      </c>
      <c r="AN994" s="6">
        <f t="shared" si="864"/>
        <v>0</v>
      </c>
      <c r="AO994" s="9">
        <f t="shared" si="821"/>
        <v>0</v>
      </c>
      <c r="AP994" s="9">
        <f t="shared" si="822"/>
        <v>0</v>
      </c>
      <c r="AQ994" s="9">
        <f t="shared" si="823"/>
        <v>0</v>
      </c>
      <c r="AR994" s="9">
        <f t="shared" si="824"/>
        <v>0</v>
      </c>
      <c r="AS994" s="9">
        <f t="shared" si="862"/>
        <v>0</v>
      </c>
      <c r="AT994" s="9">
        <f t="shared" si="825"/>
        <v>0</v>
      </c>
      <c r="AU994" s="9">
        <f t="shared" si="826"/>
        <v>0</v>
      </c>
      <c r="AV994" s="9">
        <f t="shared" si="827"/>
        <v>0</v>
      </c>
      <c r="AW994" s="9">
        <f t="shared" si="828"/>
        <v>0</v>
      </c>
      <c r="AX994" s="9">
        <f t="shared" si="829"/>
        <v>0</v>
      </c>
      <c r="AY994" s="9">
        <f t="shared" si="830"/>
        <v>0</v>
      </c>
      <c r="AZ994" s="9">
        <f t="shared" si="831"/>
        <v>0</v>
      </c>
      <c r="BA994" s="9">
        <f t="shared" si="832"/>
        <v>0</v>
      </c>
      <c r="BB994" s="9">
        <f t="shared" si="833"/>
        <v>0</v>
      </c>
      <c r="BC994" s="9">
        <f t="shared" si="834"/>
        <v>0</v>
      </c>
      <c r="BD994" s="9">
        <f t="shared" si="835"/>
        <v>0</v>
      </c>
      <c r="BE994" s="9">
        <f t="shared" si="836"/>
        <v>0</v>
      </c>
      <c r="BF994" s="9">
        <f t="shared" si="837"/>
        <v>0</v>
      </c>
      <c r="BG994" s="9">
        <f t="shared" si="838"/>
        <v>0</v>
      </c>
      <c r="BH994" s="9">
        <f t="shared" si="839"/>
        <v>0</v>
      </c>
      <c r="BI994" s="9">
        <f t="shared" si="840"/>
        <v>0</v>
      </c>
      <c r="BJ994" s="6">
        <f t="shared" si="841"/>
        <v>0</v>
      </c>
      <c r="BK994" s="6">
        <f t="shared" si="842"/>
        <v>0</v>
      </c>
      <c r="BL994" s="6">
        <f t="shared" si="843"/>
        <v>0</v>
      </c>
      <c r="BM994" s="10">
        <f t="shared" si="844"/>
        <v>0</v>
      </c>
      <c r="BN994" s="10">
        <f t="shared" si="845"/>
        <v>0</v>
      </c>
      <c r="BO994" s="10">
        <f t="shared" si="846"/>
        <v>0</v>
      </c>
      <c r="BP994" s="11">
        <f t="shared" si="847"/>
        <v>0</v>
      </c>
      <c r="BQ994" s="11">
        <f t="shared" si="848"/>
        <v>0</v>
      </c>
      <c r="BR994" s="11">
        <f t="shared" si="849"/>
        <v>0</v>
      </c>
      <c r="BS994" s="10">
        <f t="shared" si="850"/>
        <v>0</v>
      </c>
      <c r="BT994" s="10">
        <f t="shared" si="851"/>
        <v>0</v>
      </c>
      <c r="BU994" s="10">
        <f t="shared" si="852"/>
        <v>0</v>
      </c>
      <c r="BV994" s="10">
        <f t="shared" si="853"/>
        <v>0</v>
      </c>
      <c r="BW994" s="10">
        <f t="shared" si="854"/>
        <v>0</v>
      </c>
      <c r="BX994" s="10">
        <f t="shared" si="855"/>
        <v>0</v>
      </c>
      <c r="BY994" s="10">
        <f t="shared" si="856"/>
        <v>0</v>
      </c>
      <c r="BZ994" s="10">
        <f t="shared" si="857"/>
        <v>0</v>
      </c>
      <c r="CA994" s="10">
        <f t="shared" si="858"/>
        <v>0</v>
      </c>
      <c r="CB994" s="9">
        <f t="shared" si="859"/>
        <v>0</v>
      </c>
      <c r="CC994" s="9">
        <f t="shared" si="860"/>
        <v>0</v>
      </c>
      <c r="CD994" s="9">
        <f t="shared" si="861"/>
        <v>0</v>
      </c>
      <c r="CE994" s="12">
        <f t="shared" si="863"/>
        <v>0</v>
      </c>
    </row>
    <row r="995" spans="8:83" ht="18" customHeight="1">
      <c r="H995"/>
      <c r="I995"/>
      <c r="J995"/>
      <c r="AA995" s="16">
        <f t="shared" si="811"/>
        <v>0</v>
      </c>
      <c r="AB995" s="16">
        <f t="shared" si="812"/>
        <v>0</v>
      </c>
      <c r="AC995" s="16">
        <f t="shared" si="813"/>
        <v>0</v>
      </c>
      <c r="AD995" s="16">
        <f t="shared" si="814"/>
        <v>0</v>
      </c>
      <c r="AE995" s="16">
        <f t="shared" si="815"/>
        <v>0</v>
      </c>
      <c r="AF995" s="16">
        <f t="shared" si="816"/>
        <v>0</v>
      </c>
      <c r="AG995" s="16">
        <f t="shared" si="817"/>
        <v>0</v>
      </c>
      <c r="AH995" s="16">
        <f t="shared" si="818"/>
        <v>0</v>
      </c>
      <c r="AI995" s="16">
        <f t="shared" si="819"/>
        <v>0</v>
      </c>
      <c r="AJ995" s="15">
        <f t="shared" si="820"/>
        <v>0.42990838161300676</v>
      </c>
      <c r="AK995" s="6">
        <f t="shared" si="864"/>
        <v>0</v>
      </c>
      <c r="AL995" s="6">
        <f t="shared" si="864"/>
        <v>0</v>
      </c>
      <c r="AM995" s="6">
        <f t="shared" si="864"/>
        <v>0</v>
      </c>
      <c r="AN995" s="6">
        <f t="shared" si="864"/>
        <v>0</v>
      </c>
      <c r="AO995" s="9">
        <f t="shared" si="821"/>
        <v>0</v>
      </c>
      <c r="AP995" s="9">
        <f t="shared" si="822"/>
        <v>0</v>
      </c>
      <c r="AQ995" s="9">
        <f t="shared" si="823"/>
        <v>0</v>
      </c>
      <c r="AR995" s="9">
        <f t="shared" si="824"/>
        <v>0</v>
      </c>
      <c r="AS995" s="9">
        <f t="shared" si="862"/>
        <v>0</v>
      </c>
      <c r="AT995" s="9">
        <f t="shared" si="825"/>
        <v>0</v>
      </c>
      <c r="AU995" s="9">
        <f t="shared" si="826"/>
        <v>0</v>
      </c>
      <c r="AV995" s="9">
        <f t="shared" si="827"/>
        <v>0</v>
      </c>
      <c r="AW995" s="9">
        <f t="shared" si="828"/>
        <v>0</v>
      </c>
      <c r="AX995" s="9">
        <f t="shared" si="829"/>
        <v>0</v>
      </c>
      <c r="AY995" s="9">
        <f t="shared" si="830"/>
        <v>0</v>
      </c>
      <c r="AZ995" s="9">
        <f t="shared" si="831"/>
        <v>0</v>
      </c>
      <c r="BA995" s="9">
        <f t="shared" si="832"/>
        <v>0</v>
      </c>
      <c r="BB995" s="9">
        <f t="shared" si="833"/>
        <v>0</v>
      </c>
      <c r="BC995" s="9">
        <f t="shared" si="834"/>
        <v>0</v>
      </c>
      <c r="BD995" s="9">
        <f t="shared" si="835"/>
        <v>0</v>
      </c>
      <c r="BE995" s="9">
        <f t="shared" si="836"/>
        <v>0</v>
      </c>
      <c r="BF995" s="9">
        <f t="shared" si="837"/>
        <v>0</v>
      </c>
      <c r="BG995" s="9">
        <f t="shared" si="838"/>
        <v>0</v>
      </c>
      <c r="BH995" s="9">
        <f t="shared" si="839"/>
        <v>0</v>
      </c>
      <c r="BI995" s="9">
        <f t="shared" si="840"/>
        <v>0</v>
      </c>
      <c r="BJ995" s="6">
        <f t="shared" si="841"/>
        <v>0</v>
      </c>
      <c r="BK995" s="6">
        <f t="shared" si="842"/>
        <v>0</v>
      </c>
      <c r="BL995" s="6">
        <f t="shared" si="843"/>
        <v>0</v>
      </c>
      <c r="BM995" s="10">
        <f t="shared" si="844"/>
        <v>0</v>
      </c>
      <c r="BN995" s="10">
        <f t="shared" si="845"/>
        <v>0</v>
      </c>
      <c r="BO995" s="10">
        <f t="shared" si="846"/>
        <v>0</v>
      </c>
      <c r="BP995" s="11">
        <f t="shared" si="847"/>
        <v>0</v>
      </c>
      <c r="BQ995" s="11">
        <f t="shared" si="848"/>
        <v>0</v>
      </c>
      <c r="BR995" s="11">
        <f t="shared" si="849"/>
        <v>0</v>
      </c>
      <c r="BS995" s="10">
        <f t="shared" si="850"/>
        <v>0</v>
      </c>
      <c r="BT995" s="10">
        <f t="shared" si="851"/>
        <v>0</v>
      </c>
      <c r="BU995" s="10">
        <f t="shared" si="852"/>
        <v>0</v>
      </c>
      <c r="BV995" s="10">
        <f t="shared" si="853"/>
        <v>0</v>
      </c>
      <c r="BW995" s="10">
        <f t="shared" si="854"/>
        <v>0</v>
      </c>
      <c r="BX995" s="10">
        <f t="shared" si="855"/>
        <v>0</v>
      </c>
      <c r="BY995" s="10">
        <f t="shared" si="856"/>
        <v>0</v>
      </c>
      <c r="BZ995" s="10">
        <f t="shared" si="857"/>
        <v>0</v>
      </c>
      <c r="CA995" s="10">
        <f t="shared" si="858"/>
        <v>0</v>
      </c>
      <c r="CB995" s="9">
        <f t="shared" si="859"/>
        <v>0</v>
      </c>
      <c r="CC995" s="9">
        <f t="shared" si="860"/>
        <v>0</v>
      </c>
      <c r="CD995" s="9">
        <f t="shared" si="861"/>
        <v>0</v>
      </c>
      <c r="CE995" s="12">
        <f t="shared" si="863"/>
        <v>0</v>
      </c>
    </row>
    <row r="996" spans="8:83" ht="18" customHeight="1">
      <c r="H996"/>
      <c r="I996"/>
      <c r="J996"/>
      <c r="AA996" s="16">
        <f t="shared" si="811"/>
        <v>0</v>
      </c>
      <c r="AB996" s="16">
        <f t="shared" si="812"/>
        <v>0</v>
      </c>
      <c r="AC996" s="16">
        <f t="shared" si="813"/>
        <v>0</v>
      </c>
      <c r="AD996" s="16">
        <f t="shared" si="814"/>
        <v>0</v>
      </c>
      <c r="AE996" s="16">
        <f t="shared" si="815"/>
        <v>0</v>
      </c>
      <c r="AF996" s="16">
        <f t="shared" si="816"/>
        <v>0</v>
      </c>
      <c r="AG996" s="16">
        <f t="shared" si="817"/>
        <v>0</v>
      </c>
      <c r="AH996" s="16">
        <f t="shared" si="818"/>
        <v>0</v>
      </c>
      <c r="AI996" s="16">
        <f t="shared" si="819"/>
        <v>0</v>
      </c>
      <c r="AJ996" s="15">
        <f t="shared" si="820"/>
        <v>0.42990838161300676</v>
      </c>
      <c r="AK996" s="6">
        <f t="shared" si="864"/>
        <v>0</v>
      </c>
      <c r="AL996" s="6">
        <f t="shared" si="864"/>
        <v>0</v>
      </c>
      <c r="AM996" s="6">
        <f t="shared" si="864"/>
        <v>0</v>
      </c>
      <c r="AN996" s="6">
        <f t="shared" si="864"/>
        <v>0</v>
      </c>
      <c r="AO996" s="9">
        <f t="shared" si="821"/>
        <v>0</v>
      </c>
      <c r="AP996" s="9">
        <f t="shared" si="822"/>
        <v>0</v>
      </c>
      <c r="AQ996" s="9">
        <f t="shared" si="823"/>
        <v>0</v>
      </c>
      <c r="AR996" s="9">
        <f t="shared" si="824"/>
        <v>0</v>
      </c>
      <c r="AS996" s="9">
        <f t="shared" si="862"/>
        <v>0</v>
      </c>
      <c r="AT996" s="9">
        <f t="shared" si="825"/>
        <v>0</v>
      </c>
      <c r="AU996" s="9">
        <f t="shared" si="826"/>
        <v>0</v>
      </c>
      <c r="AV996" s="9">
        <f t="shared" si="827"/>
        <v>0</v>
      </c>
      <c r="AW996" s="9">
        <f t="shared" si="828"/>
        <v>0</v>
      </c>
      <c r="AX996" s="9">
        <f t="shared" si="829"/>
        <v>0</v>
      </c>
      <c r="AY996" s="9">
        <f t="shared" si="830"/>
        <v>0</v>
      </c>
      <c r="AZ996" s="9">
        <f t="shared" si="831"/>
        <v>0</v>
      </c>
      <c r="BA996" s="9">
        <f t="shared" si="832"/>
        <v>0</v>
      </c>
      <c r="BB996" s="9">
        <f t="shared" si="833"/>
        <v>0</v>
      </c>
      <c r="BC996" s="9">
        <f t="shared" si="834"/>
        <v>0</v>
      </c>
      <c r="BD996" s="9">
        <f t="shared" si="835"/>
        <v>0</v>
      </c>
      <c r="BE996" s="9">
        <f t="shared" si="836"/>
        <v>0</v>
      </c>
      <c r="BF996" s="9">
        <f t="shared" si="837"/>
        <v>0</v>
      </c>
      <c r="BG996" s="9">
        <f t="shared" si="838"/>
        <v>0</v>
      </c>
      <c r="BH996" s="9">
        <f t="shared" si="839"/>
        <v>0</v>
      </c>
      <c r="BI996" s="9">
        <f t="shared" si="840"/>
        <v>0</v>
      </c>
      <c r="BJ996" s="6">
        <f t="shared" si="841"/>
        <v>0</v>
      </c>
      <c r="BK996" s="6">
        <f t="shared" si="842"/>
        <v>0</v>
      </c>
      <c r="BL996" s="6">
        <f t="shared" si="843"/>
        <v>0</v>
      </c>
      <c r="BM996" s="10">
        <f t="shared" si="844"/>
        <v>0</v>
      </c>
      <c r="BN996" s="10">
        <f t="shared" si="845"/>
        <v>0</v>
      </c>
      <c r="BO996" s="10">
        <f t="shared" si="846"/>
        <v>0</v>
      </c>
      <c r="BP996" s="11">
        <f t="shared" si="847"/>
        <v>0</v>
      </c>
      <c r="BQ996" s="11">
        <f t="shared" si="848"/>
        <v>0</v>
      </c>
      <c r="BR996" s="11">
        <f t="shared" si="849"/>
        <v>0</v>
      </c>
      <c r="BS996" s="10">
        <f t="shared" si="850"/>
        <v>0</v>
      </c>
      <c r="BT996" s="10">
        <f t="shared" si="851"/>
        <v>0</v>
      </c>
      <c r="BU996" s="10">
        <f t="shared" si="852"/>
        <v>0</v>
      </c>
      <c r="BV996" s="10">
        <f t="shared" si="853"/>
        <v>0</v>
      </c>
      <c r="BW996" s="10">
        <f t="shared" si="854"/>
        <v>0</v>
      </c>
      <c r="BX996" s="10">
        <f t="shared" si="855"/>
        <v>0</v>
      </c>
      <c r="BY996" s="10">
        <f t="shared" si="856"/>
        <v>0</v>
      </c>
      <c r="BZ996" s="10">
        <f t="shared" si="857"/>
        <v>0</v>
      </c>
      <c r="CA996" s="10">
        <f t="shared" si="858"/>
        <v>0</v>
      </c>
      <c r="CB996" s="9">
        <f t="shared" si="859"/>
        <v>0</v>
      </c>
      <c r="CC996" s="9">
        <f t="shared" si="860"/>
        <v>0</v>
      </c>
      <c r="CD996" s="9">
        <f t="shared" si="861"/>
        <v>0</v>
      </c>
      <c r="CE996" s="12">
        <f t="shared" si="863"/>
        <v>0</v>
      </c>
    </row>
    <row r="997" spans="8:83" ht="18" customHeight="1">
      <c r="H997"/>
      <c r="I997"/>
      <c r="J997"/>
      <c r="AA997" s="16">
        <f t="shared" si="811"/>
        <v>0</v>
      </c>
      <c r="AB997" s="16">
        <f t="shared" si="812"/>
        <v>0</v>
      </c>
      <c r="AC997" s="16">
        <f t="shared" si="813"/>
        <v>0</v>
      </c>
      <c r="AD997" s="16">
        <f t="shared" si="814"/>
        <v>0</v>
      </c>
      <c r="AE997" s="16">
        <f t="shared" si="815"/>
        <v>0</v>
      </c>
      <c r="AF997" s="16">
        <f t="shared" si="816"/>
        <v>0</v>
      </c>
      <c r="AG997" s="16">
        <f t="shared" si="817"/>
        <v>0</v>
      </c>
      <c r="AH997" s="16">
        <f t="shared" si="818"/>
        <v>0</v>
      </c>
      <c r="AI997" s="16">
        <f t="shared" si="819"/>
        <v>0</v>
      </c>
      <c r="AJ997" s="15">
        <f t="shared" si="820"/>
        <v>0.42990838161300676</v>
      </c>
      <c r="AK997" s="6">
        <f t="shared" si="864"/>
        <v>0</v>
      </c>
      <c r="AL997" s="6">
        <f t="shared" si="864"/>
        <v>0</v>
      </c>
      <c r="AM997" s="6">
        <f t="shared" si="864"/>
        <v>0</v>
      </c>
      <c r="AN997" s="6">
        <f t="shared" si="864"/>
        <v>0</v>
      </c>
      <c r="AO997" s="9">
        <f t="shared" si="821"/>
        <v>0</v>
      </c>
      <c r="AP997" s="9">
        <f t="shared" si="822"/>
        <v>0</v>
      </c>
      <c r="AQ997" s="9">
        <f t="shared" si="823"/>
        <v>0</v>
      </c>
      <c r="AR997" s="9">
        <f t="shared" si="824"/>
        <v>0</v>
      </c>
      <c r="AS997" s="9">
        <f t="shared" si="862"/>
        <v>0</v>
      </c>
      <c r="AT997" s="9">
        <f t="shared" si="825"/>
        <v>0</v>
      </c>
      <c r="AU997" s="9">
        <f t="shared" si="826"/>
        <v>0</v>
      </c>
      <c r="AV997" s="9">
        <f t="shared" si="827"/>
        <v>0</v>
      </c>
      <c r="AW997" s="9">
        <f t="shared" si="828"/>
        <v>0</v>
      </c>
      <c r="AX997" s="9">
        <f t="shared" si="829"/>
        <v>0</v>
      </c>
      <c r="AY997" s="9">
        <f t="shared" si="830"/>
        <v>0</v>
      </c>
      <c r="AZ997" s="9">
        <f t="shared" si="831"/>
        <v>0</v>
      </c>
      <c r="BA997" s="9">
        <f t="shared" si="832"/>
        <v>0</v>
      </c>
      <c r="BB997" s="9">
        <f t="shared" si="833"/>
        <v>0</v>
      </c>
      <c r="BC997" s="9">
        <f t="shared" si="834"/>
        <v>0</v>
      </c>
      <c r="BD997" s="9">
        <f t="shared" si="835"/>
        <v>0</v>
      </c>
      <c r="BE997" s="9">
        <f t="shared" si="836"/>
        <v>0</v>
      </c>
      <c r="BF997" s="9">
        <f t="shared" si="837"/>
        <v>0</v>
      </c>
      <c r="BG997" s="9">
        <f t="shared" si="838"/>
        <v>0</v>
      </c>
      <c r="BH997" s="9">
        <f t="shared" si="839"/>
        <v>0</v>
      </c>
      <c r="BI997" s="9">
        <f t="shared" si="840"/>
        <v>0</v>
      </c>
      <c r="BJ997" s="6">
        <f t="shared" si="841"/>
        <v>0</v>
      </c>
      <c r="BK997" s="6">
        <f t="shared" si="842"/>
        <v>0</v>
      </c>
      <c r="BL997" s="6">
        <f t="shared" si="843"/>
        <v>0</v>
      </c>
      <c r="BM997" s="10">
        <f t="shared" si="844"/>
        <v>0</v>
      </c>
      <c r="BN997" s="10">
        <f t="shared" si="845"/>
        <v>0</v>
      </c>
      <c r="BO997" s="10">
        <f t="shared" si="846"/>
        <v>0</v>
      </c>
      <c r="BP997" s="11">
        <f t="shared" si="847"/>
        <v>0</v>
      </c>
      <c r="BQ997" s="11">
        <f t="shared" si="848"/>
        <v>0</v>
      </c>
      <c r="BR997" s="11">
        <f t="shared" si="849"/>
        <v>0</v>
      </c>
      <c r="BS997" s="10">
        <f t="shared" si="850"/>
        <v>0</v>
      </c>
      <c r="BT997" s="10">
        <f t="shared" si="851"/>
        <v>0</v>
      </c>
      <c r="BU997" s="10">
        <f t="shared" si="852"/>
        <v>0</v>
      </c>
      <c r="BV997" s="10">
        <f t="shared" si="853"/>
        <v>0</v>
      </c>
      <c r="BW997" s="10">
        <f t="shared" si="854"/>
        <v>0</v>
      </c>
      <c r="BX997" s="10">
        <f t="shared" si="855"/>
        <v>0</v>
      </c>
      <c r="BY997" s="10">
        <f t="shared" si="856"/>
        <v>0</v>
      </c>
      <c r="BZ997" s="10">
        <f t="shared" si="857"/>
        <v>0</v>
      </c>
      <c r="CA997" s="10">
        <f t="shared" si="858"/>
        <v>0</v>
      </c>
      <c r="CB997" s="9">
        <f t="shared" si="859"/>
        <v>0</v>
      </c>
      <c r="CC997" s="9">
        <f t="shared" si="860"/>
        <v>0</v>
      </c>
      <c r="CD997" s="9">
        <f t="shared" si="861"/>
        <v>0</v>
      </c>
      <c r="CE997" s="12">
        <f t="shared" si="863"/>
        <v>0</v>
      </c>
    </row>
    <row r="998" spans="8:83" ht="18" customHeight="1">
      <c r="H998"/>
      <c r="I998"/>
      <c r="J998"/>
      <c r="AA998" s="16">
        <f t="shared" si="811"/>
        <v>0</v>
      </c>
      <c r="AB998" s="16">
        <f t="shared" si="812"/>
        <v>0</v>
      </c>
      <c r="AC998" s="16">
        <f t="shared" si="813"/>
        <v>0</v>
      </c>
      <c r="AD998" s="16">
        <f t="shared" si="814"/>
        <v>0</v>
      </c>
      <c r="AE998" s="16">
        <f t="shared" si="815"/>
        <v>0</v>
      </c>
      <c r="AF998" s="16">
        <f t="shared" si="816"/>
        <v>0</v>
      </c>
      <c r="AG998" s="16">
        <f t="shared" si="817"/>
        <v>0</v>
      </c>
      <c r="AH998" s="16">
        <f t="shared" si="818"/>
        <v>0</v>
      </c>
      <c r="AI998" s="16">
        <f t="shared" si="819"/>
        <v>0</v>
      </c>
      <c r="AJ998" s="15">
        <f t="shared" si="820"/>
        <v>0.42990838161300676</v>
      </c>
      <c r="AK998" s="6">
        <f t="shared" si="864"/>
        <v>0</v>
      </c>
      <c r="AL998" s="6">
        <f t="shared" si="864"/>
        <v>0</v>
      </c>
      <c r="AM998" s="6">
        <f t="shared" si="864"/>
        <v>0</v>
      </c>
      <c r="AN998" s="6">
        <f t="shared" si="864"/>
        <v>0</v>
      </c>
      <c r="AO998" s="9">
        <f t="shared" si="821"/>
        <v>0</v>
      </c>
      <c r="AP998" s="9">
        <f t="shared" si="822"/>
        <v>0</v>
      </c>
      <c r="AQ998" s="9">
        <f t="shared" si="823"/>
        <v>0</v>
      </c>
      <c r="AR998" s="9">
        <f t="shared" si="824"/>
        <v>0</v>
      </c>
      <c r="AS998" s="9">
        <f t="shared" si="862"/>
        <v>0</v>
      </c>
      <c r="AT998" s="9">
        <f t="shared" si="825"/>
        <v>0</v>
      </c>
      <c r="AU998" s="9">
        <f t="shared" si="826"/>
        <v>0</v>
      </c>
      <c r="AV998" s="9">
        <f t="shared" si="827"/>
        <v>0</v>
      </c>
      <c r="AW998" s="9">
        <f t="shared" si="828"/>
        <v>0</v>
      </c>
      <c r="AX998" s="9">
        <f t="shared" si="829"/>
        <v>0</v>
      </c>
      <c r="AY998" s="9">
        <f t="shared" si="830"/>
        <v>0</v>
      </c>
      <c r="AZ998" s="9">
        <f t="shared" si="831"/>
        <v>0</v>
      </c>
      <c r="BA998" s="9">
        <f t="shared" si="832"/>
        <v>0</v>
      </c>
      <c r="BB998" s="9">
        <f t="shared" si="833"/>
        <v>0</v>
      </c>
      <c r="BC998" s="9">
        <f t="shared" si="834"/>
        <v>0</v>
      </c>
      <c r="BD998" s="9">
        <f t="shared" si="835"/>
        <v>0</v>
      </c>
      <c r="BE998" s="9">
        <f t="shared" si="836"/>
        <v>0</v>
      </c>
      <c r="BF998" s="9">
        <f t="shared" si="837"/>
        <v>0</v>
      </c>
      <c r="BG998" s="9">
        <f t="shared" si="838"/>
        <v>0</v>
      </c>
      <c r="BH998" s="9">
        <f t="shared" si="839"/>
        <v>0</v>
      </c>
      <c r="BI998" s="9">
        <f t="shared" si="840"/>
        <v>0</v>
      </c>
      <c r="BJ998" s="6">
        <f t="shared" si="841"/>
        <v>0</v>
      </c>
      <c r="BK998" s="6">
        <f t="shared" si="842"/>
        <v>0</v>
      </c>
      <c r="BL998" s="6">
        <f t="shared" si="843"/>
        <v>0</v>
      </c>
      <c r="BM998" s="10">
        <f t="shared" si="844"/>
        <v>0</v>
      </c>
      <c r="BN998" s="10">
        <f t="shared" si="845"/>
        <v>0</v>
      </c>
      <c r="BO998" s="10">
        <f t="shared" si="846"/>
        <v>0</v>
      </c>
      <c r="BP998" s="11">
        <f t="shared" si="847"/>
        <v>0</v>
      </c>
      <c r="BQ998" s="11">
        <f t="shared" si="848"/>
        <v>0</v>
      </c>
      <c r="BR998" s="11">
        <f t="shared" si="849"/>
        <v>0</v>
      </c>
      <c r="BS998" s="10">
        <f t="shared" si="850"/>
        <v>0</v>
      </c>
      <c r="BT998" s="10">
        <f t="shared" si="851"/>
        <v>0</v>
      </c>
      <c r="BU998" s="10">
        <f t="shared" si="852"/>
        <v>0</v>
      </c>
      <c r="BV998" s="10">
        <f t="shared" si="853"/>
        <v>0</v>
      </c>
      <c r="BW998" s="10">
        <f t="shared" si="854"/>
        <v>0</v>
      </c>
      <c r="BX998" s="10">
        <f t="shared" si="855"/>
        <v>0</v>
      </c>
      <c r="BY998" s="10">
        <f t="shared" si="856"/>
        <v>0</v>
      </c>
      <c r="BZ998" s="10">
        <f t="shared" si="857"/>
        <v>0</v>
      </c>
      <c r="CA998" s="10">
        <f t="shared" si="858"/>
        <v>0</v>
      </c>
      <c r="CB998" s="9">
        <f t="shared" si="859"/>
        <v>0</v>
      </c>
      <c r="CC998" s="9">
        <f t="shared" si="860"/>
        <v>0</v>
      </c>
      <c r="CD998" s="9">
        <f t="shared" si="861"/>
        <v>0</v>
      </c>
      <c r="CE998" s="12">
        <f t="shared" si="863"/>
        <v>0</v>
      </c>
    </row>
    <row r="999" spans="8:83" ht="18" customHeight="1">
      <c r="H999"/>
      <c r="I999"/>
      <c r="J999"/>
      <c r="AA999" s="16">
        <f t="shared" si="811"/>
        <v>0</v>
      </c>
      <c r="AB999" s="16">
        <f t="shared" si="812"/>
        <v>0</v>
      </c>
      <c r="AC999" s="16">
        <f t="shared" si="813"/>
        <v>0</v>
      </c>
      <c r="AD999" s="16">
        <f t="shared" si="814"/>
        <v>0</v>
      </c>
      <c r="AE999" s="16">
        <f t="shared" si="815"/>
        <v>0</v>
      </c>
      <c r="AF999" s="16">
        <f t="shared" si="816"/>
        <v>0</v>
      </c>
      <c r="AG999" s="16">
        <f t="shared" si="817"/>
        <v>0</v>
      </c>
      <c r="AH999" s="16">
        <f t="shared" si="818"/>
        <v>0</v>
      </c>
      <c r="AI999" s="16">
        <f t="shared" si="819"/>
        <v>0</v>
      </c>
      <c r="AJ999" s="15">
        <f t="shared" si="820"/>
        <v>0.42990838161300676</v>
      </c>
      <c r="AK999" s="6">
        <f t="shared" si="864"/>
        <v>0</v>
      </c>
      <c r="AL999" s="6">
        <f t="shared" si="864"/>
        <v>0</v>
      </c>
      <c r="AM999" s="6">
        <f t="shared" si="864"/>
        <v>0</v>
      </c>
      <c r="AN999" s="6">
        <f t="shared" si="864"/>
        <v>0</v>
      </c>
      <c r="AO999" s="9">
        <f t="shared" si="821"/>
        <v>0</v>
      </c>
      <c r="AP999" s="9">
        <f t="shared" si="822"/>
        <v>0</v>
      </c>
      <c r="AQ999" s="9">
        <f t="shared" si="823"/>
        <v>0</v>
      </c>
      <c r="AR999" s="9">
        <f t="shared" si="824"/>
        <v>0</v>
      </c>
      <c r="AS999" s="9">
        <f t="shared" si="862"/>
        <v>0</v>
      </c>
      <c r="AT999" s="9">
        <f t="shared" si="825"/>
        <v>0</v>
      </c>
      <c r="AU999" s="9">
        <f t="shared" si="826"/>
        <v>0</v>
      </c>
      <c r="AV999" s="9">
        <f t="shared" si="827"/>
        <v>0</v>
      </c>
      <c r="AW999" s="9">
        <f t="shared" si="828"/>
        <v>0</v>
      </c>
      <c r="AX999" s="9">
        <f t="shared" si="829"/>
        <v>0</v>
      </c>
      <c r="AY999" s="9">
        <f t="shared" si="830"/>
        <v>0</v>
      </c>
      <c r="AZ999" s="9">
        <f t="shared" si="831"/>
        <v>0</v>
      </c>
      <c r="BA999" s="9">
        <f t="shared" si="832"/>
        <v>0</v>
      </c>
      <c r="BB999" s="9">
        <f t="shared" si="833"/>
        <v>0</v>
      </c>
      <c r="BC999" s="9">
        <f t="shared" si="834"/>
        <v>0</v>
      </c>
      <c r="BD999" s="9">
        <f t="shared" si="835"/>
        <v>0</v>
      </c>
      <c r="BE999" s="9">
        <f t="shared" si="836"/>
        <v>0</v>
      </c>
      <c r="BF999" s="9">
        <f t="shared" si="837"/>
        <v>0</v>
      </c>
      <c r="BG999" s="9">
        <f t="shared" si="838"/>
        <v>0</v>
      </c>
      <c r="BH999" s="9">
        <f t="shared" si="839"/>
        <v>0</v>
      </c>
      <c r="BI999" s="9">
        <f t="shared" si="840"/>
        <v>0</v>
      </c>
      <c r="BJ999" s="6">
        <f t="shared" si="841"/>
        <v>0</v>
      </c>
      <c r="BK999" s="6">
        <f t="shared" si="842"/>
        <v>0</v>
      </c>
      <c r="BL999" s="6">
        <f t="shared" si="843"/>
        <v>0</v>
      </c>
      <c r="BM999" s="10">
        <f t="shared" si="844"/>
        <v>0</v>
      </c>
      <c r="BN999" s="10">
        <f t="shared" si="845"/>
        <v>0</v>
      </c>
      <c r="BO999" s="10">
        <f t="shared" si="846"/>
        <v>0</v>
      </c>
      <c r="BP999" s="11">
        <f t="shared" si="847"/>
        <v>0</v>
      </c>
      <c r="BQ999" s="11">
        <f t="shared" si="848"/>
        <v>0</v>
      </c>
      <c r="BR999" s="11">
        <f t="shared" si="849"/>
        <v>0</v>
      </c>
      <c r="BS999" s="10">
        <f t="shared" si="850"/>
        <v>0</v>
      </c>
      <c r="BT999" s="10">
        <f t="shared" si="851"/>
        <v>0</v>
      </c>
      <c r="BU999" s="10">
        <f t="shared" si="852"/>
        <v>0</v>
      </c>
      <c r="BV999" s="10">
        <f t="shared" si="853"/>
        <v>0</v>
      </c>
      <c r="BW999" s="10">
        <f t="shared" si="854"/>
        <v>0</v>
      </c>
      <c r="BX999" s="10">
        <f t="shared" si="855"/>
        <v>0</v>
      </c>
      <c r="BY999" s="10">
        <f t="shared" si="856"/>
        <v>0</v>
      </c>
      <c r="BZ999" s="10">
        <f t="shared" si="857"/>
        <v>0</v>
      </c>
      <c r="CA999" s="10">
        <f t="shared" si="858"/>
        <v>0</v>
      </c>
      <c r="CB999" s="9">
        <f t="shared" si="859"/>
        <v>0</v>
      </c>
      <c r="CC999" s="9">
        <f t="shared" si="860"/>
        <v>0</v>
      </c>
      <c r="CD999" s="9">
        <f t="shared" si="861"/>
        <v>0</v>
      </c>
      <c r="CE999" s="12">
        <f t="shared" si="863"/>
        <v>0</v>
      </c>
    </row>
    <row r="1000" spans="8:83" ht="18" customHeight="1">
      <c r="H1000"/>
      <c r="I1000"/>
      <c r="J1000"/>
      <c r="AA1000" s="16">
        <f t="shared" si="811"/>
        <v>0</v>
      </c>
      <c r="AB1000" s="16">
        <f t="shared" si="812"/>
        <v>0</v>
      </c>
      <c r="AC1000" s="16">
        <f t="shared" si="813"/>
        <v>0</v>
      </c>
      <c r="AD1000" s="16">
        <f t="shared" si="814"/>
        <v>0</v>
      </c>
      <c r="AE1000" s="16">
        <f t="shared" si="815"/>
        <v>0</v>
      </c>
      <c r="AF1000" s="16">
        <f t="shared" si="816"/>
        <v>0</v>
      </c>
      <c r="AG1000" s="16">
        <f t="shared" si="817"/>
        <v>0</v>
      </c>
      <c r="AH1000" s="16">
        <f t="shared" si="818"/>
        <v>0</v>
      </c>
      <c r="AI1000" s="16">
        <f t="shared" si="819"/>
        <v>0</v>
      </c>
      <c r="AJ1000" s="15">
        <f t="shared" si="820"/>
        <v>0.42990838161300676</v>
      </c>
      <c r="AK1000" s="6">
        <f t="shared" si="864"/>
        <v>0</v>
      </c>
      <c r="AL1000" s="6">
        <f t="shared" si="864"/>
        <v>0</v>
      </c>
      <c r="AM1000" s="6">
        <f t="shared" si="864"/>
        <v>0</v>
      </c>
      <c r="AN1000" s="6">
        <f t="shared" si="864"/>
        <v>0</v>
      </c>
      <c r="AO1000" s="9">
        <f t="shared" si="821"/>
        <v>0</v>
      </c>
      <c r="AP1000" s="9">
        <f t="shared" si="822"/>
        <v>0</v>
      </c>
      <c r="AQ1000" s="9">
        <f t="shared" si="823"/>
        <v>0</v>
      </c>
      <c r="AR1000" s="9">
        <f t="shared" si="824"/>
        <v>0</v>
      </c>
      <c r="AS1000" s="9">
        <f t="shared" si="862"/>
        <v>0</v>
      </c>
      <c r="AT1000" s="9">
        <f t="shared" si="825"/>
        <v>0</v>
      </c>
      <c r="AU1000" s="9">
        <f t="shared" si="826"/>
        <v>0</v>
      </c>
      <c r="AV1000" s="9">
        <f t="shared" si="827"/>
        <v>0</v>
      </c>
      <c r="AW1000" s="9">
        <f t="shared" si="828"/>
        <v>0</v>
      </c>
      <c r="AX1000" s="9">
        <f t="shared" si="829"/>
        <v>0</v>
      </c>
      <c r="AY1000" s="9">
        <f t="shared" si="830"/>
        <v>0</v>
      </c>
      <c r="AZ1000" s="9">
        <f t="shared" si="831"/>
        <v>0</v>
      </c>
      <c r="BA1000" s="9">
        <f t="shared" si="832"/>
        <v>0</v>
      </c>
      <c r="BB1000" s="9">
        <f t="shared" si="833"/>
        <v>0</v>
      </c>
      <c r="BC1000" s="9">
        <f t="shared" si="834"/>
        <v>0</v>
      </c>
      <c r="BD1000" s="9">
        <f t="shared" si="835"/>
        <v>0</v>
      </c>
      <c r="BE1000" s="9">
        <f t="shared" si="836"/>
        <v>0</v>
      </c>
      <c r="BF1000" s="9">
        <f t="shared" si="837"/>
        <v>0</v>
      </c>
      <c r="BG1000" s="9">
        <f t="shared" si="838"/>
        <v>0</v>
      </c>
      <c r="BH1000" s="9">
        <f t="shared" si="839"/>
        <v>0</v>
      </c>
      <c r="BI1000" s="9">
        <f t="shared" si="840"/>
        <v>0</v>
      </c>
      <c r="BJ1000" s="6">
        <f t="shared" si="841"/>
        <v>0</v>
      </c>
      <c r="BK1000" s="6">
        <f t="shared" si="842"/>
        <v>0</v>
      </c>
      <c r="BL1000" s="6">
        <f t="shared" si="843"/>
        <v>0</v>
      </c>
      <c r="BM1000" s="10">
        <f t="shared" si="844"/>
        <v>0</v>
      </c>
      <c r="BN1000" s="10">
        <f t="shared" si="845"/>
        <v>0</v>
      </c>
      <c r="BO1000" s="10">
        <f t="shared" si="846"/>
        <v>0</v>
      </c>
      <c r="BP1000" s="11">
        <f t="shared" si="847"/>
        <v>0</v>
      </c>
      <c r="BQ1000" s="11">
        <f t="shared" si="848"/>
        <v>0</v>
      </c>
      <c r="BR1000" s="11">
        <f t="shared" si="849"/>
        <v>0</v>
      </c>
      <c r="BS1000" s="10">
        <f t="shared" si="850"/>
        <v>0</v>
      </c>
      <c r="BT1000" s="10">
        <f t="shared" si="851"/>
        <v>0</v>
      </c>
      <c r="BU1000" s="10">
        <f t="shared" si="852"/>
        <v>0</v>
      </c>
      <c r="BV1000" s="10">
        <f t="shared" si="853"/>
        <v>0</v>
      </c>
      <c r="BW1000" s="10">
        <f t="shared" si="854"/>
        <v>0</v>
      </c>
      <c r="BX1000" s="10">
        <f t="shared" si="855"/>
        <v>0</v>
      </c>
      <c r="BY1000" s="10">
        <f t="shared" si="856"/>
        <v>0</v>
      </c>
      <c r="BZ1000" s="10">
        <f t="shared" si="857"/>
        <v>0</v>
      </c>
      <c r="CA1000" s="10">
        <f t="shared" si="858"/>
        <v>0</v>
      </c>
      <c r="CB1000" s="9">
        <f t="shared" si="859"/>
        <v>0</v>
      </c>
      <c r="CC1000" s="9">
        <f t="shared" si="860"/>
        <v>0</v>
      </c>
      <c r="CD1000" s="9">
        <f t="shared" si="861"/>
        <v>0</v>
      </c>
      <c r="CE1000" s="12">
        <f t="shared" si="863"/>
        <v>0</v>
      </c>
    </row>
  </sheetData>
  <mergeCells count="27">
    <mergeCell ref="CB4:CD4"/>
    <mergeCell ref="BJ4:BL4"/>
    <mergeCell ref="BP4:BR4"/>
    <mergeCell ref="BS4:BU4"/>
    <mergeCell ref="BV4:BX4"/>
    <mergeCell ref="BY4:CA4"/>
    <mergeCell ref="AU4:AW4"/>
    <mergeCell ref="AX4:AZ4"/>
    <mergeCell ref="BA4:BC4"/>
    <mergeCell ref="BD4:BF4"/>
    <mergeCell ref="BG4:BI4"/>
    <mergeCell ref="A4:A5"/>
    <mergeCell ref="AJ4:AJ5"/>
    <mergeCell ref="CE4:CE5"/>
    <mergeCell ref="B4:E4"/>
    <mergeCell ref="F4:H4"/>
    <mergeCell ref="I4:M4"/>
    <mergeCell ref="N4:P4"/>
    <mergeCell ref="Q4:S4"/>
    <mergeCell ref="T4:Y4"/>
    <mergeCell ref="AA4:AC4"/>
    <mergeCell ref="BM4:BO4"/>
    <mergeCell ref="AD4:AF4"/>
    <mergeCell ref="AG4:AI4"/>
    <mergeCell ref="AK4:AN4"/>
    <mergeCell ref="AO4:AQ4"/>
    <mergeCell ref="AR4:AT4"/>
  </mergeCells>
  <phoneticPr fontId="2" type="noConversion"/>
  <pageMargins left="0.39370078740157483" right="0.39370078740157483" top="0.59055118110236227" bottom="0.59055118110236227" header="0.39370078740157483" footer="0.39370078740157483"/>
  <pageSetup paperSize="9" scale="36" fitToWidth="4" fitToHeight="95" orientation="landscape" r:id="rId1"/>
  <headerFooter alignWithMargins="0">
    <oddHeader>&amp;L&amp;"Arial,굵은 기울임꼴"&amp;10CSM Normalization&amp;R&amp;"Arial,보통"&amp;10&amp;D &amp;T</oddHeader>
    <oddFooter>&amp;L&amp;"Arial,보통"&amp;10Wollongong, Australia
SYDNEY WATER&amp;R&amp;"Arial,보통"&amp;10SAEHAN INDUSTRIES INC.
PAGE: &amp;P OF &amp;N</oddFooter>
  </headerFooter>
  <colBreaks count="2" manualBreakCount="2">
    <brk id="26" max="1048575" man="1"/>
    <brk id="5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2</vt:i4>
      </vt:variant>
      <vt:variant>
        <vt:lpstr>차트</vt:lpstr>
      </vt:variant>
      <vt:variant>
        <vt:i4>4</vt:i4>
      </vt:variant>
      <vt:variant>
        <vt:lpstr>이름이 지정된 범위</vt:lpstr>
      </vt:variant>
      <vt:variant>
        <vt:i4>108</vt:i4>
      </vt:variant>
    </vt:vector>
  </HeadingPairs>
  <TitlesOfParts>
    <vt:vector size="114" baseType="lpstr">
      <vt:lpstr>data</vt:lpstr>
      <vt:lpstr>CSM Normalizing</vt:lpstr>
      <vt:lpstr>Norm Diff P</vt:lpstr>
      <vt:lpstr>Norm Flow</vt:lpstr>
      <vt:lpstr>Norm Rejection</vt:lpstr>
      <vt:lpstr>Recovery</vt:lpstr>
      <vt:lpstr>alpha1</vt:lpstr>
      <vt:lpstr>alpha2</vt:lpstr>
      <vt:lpstr>beta1</vt:lpstr>
      <vt:lpstr>beta2</vt:lpstr>
      <vt:lpstr>C_conc</vt:lpstr>
      <vt:lpstr>C_feed1</vt:lpstr>
      <vt:lpstr>C_feed2</vt:lpstr>
      <vt:lpstr>C_perm</vt:lpstr>
      <vt:lpstr>C_perm1</vt:lpstr>
      <vt:lpstr>C_perm2</vt:lpstr>
      <vt:lpstr>C0_conc</vt:lpstr>
      <vt:lpstr>C0_feed1</vt:lpstr>
      <vt:lpstr>C0_feed2</vt:lpstr>
      <vt:lpstr>C0_perm</vt:lpstr>
      <vt:lpstr>C0_perm1</vt:lpstr>
      <vt:lpstr>C0_perm2</vt:lpstr>
      <vt:lpstr>Cl</vt:lpstr>
      <vt:lpstr>ConcFactor</vt:lpstr>
      <vt:lpstr>ConcFactor1</vt:lpstr>
      <vt:lpstr>ConcFactor2</vt:lpstr>
      <vt:lpstr>diffP</vt:lpstr>
      <vt:lpstr>diffP0</vt:lpstr>
      <vt:lpstr>diffP1</vt:lpstr>
      <vt:lpstr>diffP1_0</vt:lpstr>
      <vt:lpstr>diffP2</vt:lpstr>
      <vt:lpstr>diffP2_0</vt:lpstr>
      <vt:lpstr>gamma1</vt:lpstr>
      <vt:lpstr>gamma2</vt:lpstr>
      <vt:lpstr>Mem_Area</vt:lpstr>
      <vt:lpstr>NDP</vt:lpstr>
      <vt:lpstr>NDP_feed1</vt:lpstr>
      <vt:lpstr>NDP_feed2</vt:lpstr>
      <vt:lpstr>NDP0</vt:lpstr>
      <vt:lpstr>NDP0_feed1</vt:lpstr>
      <vt:lpstr>NDP0_feed2</vt:lpstr>
      <vt:lpstr>NetP</vt:lpstr>
      <vt:lpstr>NetP1</vt:lpstr>
      <vt:lpstr>NetP2</vt:lpstr>
      <vt:lpstr>NoOfArray</vt:lpstr>
      <vt:lpstr>NoOfElement</vt:lpstr>
      <vt:lpstr>NoOfPV</vt:lpstr>
      <vt:lpstr>NoOfPV1</vt:lpstr>
      <vt:lpstr>NoOfPV2</vt:lpstr>
      <vt:lpstr>NoOfPV3</vt:lpstr>
      <vt:lpstr>normSP</vt:lpstr>
      <vt:lpstr>normSP1</vt:lpstr>
      <vt:lpstr>normSP2</vt:lpstr>
      <vt:lpstr>P_conc</vt:lpstr>
      <vt:lpstr>P_feed1</vt:lpstr>
      <vt:lpstr>P_feed2</vt:lpstr>
      <vt:lpstr>P_feed3</vt:lpstr>
      <vt:lpstr>P_perm</vt:lpstr>
      <vt:lpstr>P_perm1</vt:lpstr>
      <vt:lpstr>P_perm2</vt:lpstr>
      <vt:lpstr>P0_conc</vt:lpstr>
      <vt:lpstr>P0_feed1</vt:lpstr>
      <vt:lpstr>P0_feed2</vt:lpstr>
      <vt:lpstr>P0_feed3</vt:lpstr>
      <vt:lpstr>P0_perm</vt:lpstr>
      <vt:lpstr>P0_perm1</vt:lpstr>
      <vt:lpstr>P0_perm2</vt:lpstr>
      <vt:lpstr>pH</vt:lpstr>
      <vt:lpstr>Pi_feed</vt:lpstr>
      <vt:lpstr>Pi_feed1</vt:lpstr>
      <vt:lpstr>Pi_feed2</vt:lpstr>
      <vt:lpstr>Pi_perm</vt:lpstr>
      <vt:lpstr>Pi_perm1</vt:lpstr>
      <vt:lpstr>Pi_perm2</vt:lpstr>
      <vt:lpstr>'CSM Normalizing'!Print_Titles</vt:lpstr>
      <vt:lpstr>Q_conc</vt:lpstr>
      <vt:lpstr>Q_feed</vt:lpstr>
      <vt:lpstr>Q_perm</vt:lpstr>
      <vt:lpstr>Q_perm1</vt:lpstr>
      <vt:lpstr>Q_perm2</vt:lpstr>
      <vt:lpstr>Q0_conc</vt:lpstr>
      <vt:lpstr>Q0_feed</vt:lpstr>
      <vt:lpstr>Q0_perm</vt:lpstr>
      <vt:lpstr>Q0_perm1</vt:lpstr>
      <vt:lpstr>Q0_perm2</vt:lpstr>
      <vt:lpstr>Rec_C</vt:lpstr>
      <vt:lpstr>Rec_C1</vt:lpstr>
      <vt:lpstr>Rec_C2</vt:lpstr>
      <vt:lpstr>Recovery</vt:lpstr>
      <vt:lpstr>Recovery1</vt:lpstr>
      <vt:lpstr>Recovery2</vt:lpstr>
      <vt:lpstr>SDI</vt:lpstr>
      <vt:lpstr>TCF</vt:lpstr>
      <vt:lpstr>TCF_U1</vt:lpstr>
      <vt:lpstr>TCF_U2</vt:lpstr>
      <vt:lpstr>TCF0</vt:lpstr>
      <vt:lpstr>TDS_conc</vt:lpstr>
      <vt:lpstr>TDS_feed1</vt:lpstr>
      <vt:lpstr>TDS_feed2</vt:lpstr>
      <vt:lpstr>TDS_perm</vt:lpstr>
      <vt:lpstr>TDS_perm1</vt:lpstr>
      <vt:lpstr>TDS_perm2</vt:lpstr>
      <vt:lpstr>TDS0_conc</vt:lpstr>
      <vt:lpstr>TDS0_feed1</vt:lpstr>
      <vt:lpstr>TDS0_feed2</vt:lpstr>
      <vt:lpstr>TDSmean</vt:lpstr>
      <vt:lpstr>TDSmean_feed1</vt:lpstr>
      <vt:lpstr>TDSmean_feed2</vt:lpstr>
      <vt:lpstr>TDSmean0</vt:lpstr>
      <vt:lpstr>TDSmean0_feed1</vt:lpstr>
      <vt:lpstr>TDSmean0_feed2</vt:lpstr>
      <vt:lpstr>Temp</vt:lpstr>
      <vt:lpstr>Temp0</vt:lpstr>
      <vt:lpstr>Turb</vt:lpstr>
    </vt:vector>
  </TitlesOfParts>
  <Company>saehan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wankk</dc:creator>
  <cp:lastModifiedBy>back0858</cp:lastModifiedBy>
  <cp:lastPrinted>2008-07-29T05:41:26Z</cp:lastPrinted>
  <dcterms:created xsi:type="dcterms:W3CDTF">2006-06-20T05:51:45Z</dcterms:created>
  <dcterms:modified xsi:type="dcterms:W3CDTF">2010-02-03T09:47:25Z</dcterms:modified>
</cp:coreProperties>
</file>